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'!$I$1</definedName>
    <definedName name="digikey_part_data">'Aeronav_R. '!$J$5:$N$111</definedName>
    <definedName name="farnell_part_data">'Aeronav_R. '!$O$5:$S$111</definedName>
    <definedName name="global_part_data">'Aeronav_R. '!$A$5:$I$111</definedName>
    <definedName name="mouser_part_data">'Aeronav_R. '!$T$5:$X$111</definedName>
    <definedName name="newark_part_data">'Aeronav_R. '!$Y$5:$AC$111</definedName>
    <definedName name="rs_part_data">'Aeronav_R. '!$AD$5:$AH$111</definedName>
    <definedName name="tme_part_data">'Aeronav_R. '!$AI$5:$AM$111</definedName>
    <definedName name="TotalCost">'Aeronav_R.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$1.84     $18.38
    50   $1.63     $81.69
   100   $1.43    $142.96
   250   $1.31    $326.76
   500   $1.23    $612.67
  1000   $1.09   $1090.51
  2500   $1.01   $2528.00
  5000   $0.99   $4956.90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$3.70      $3.70
    15   $1.78     $26.75
    25   $1.47     $36.86
   100   $1.28    $128.41
   150   $1.24    $185.48
   250   $1.14    $285.66</t>
        </r>
      </text>
    </comment>
    <comment ref="T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$0.50      $4.99
    25   $0.40     $10.02
    50   $0.36     $17.81
   100   $0.31     $31.17
   250   $0.30     $75.69
   500   $0.29    $146.93
  1000   $0.27    $267.15
  5000   $0.24   $1202.20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$0.51      $5.12
    50   $0.37     $18.61
   100   $0.31     $31.15
   200   $0.30     $60.40
   500   $0.27    $133.17
  2500   $0.26    $645.03
  5000   $0.24   $1189.00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$3.58
   100   $0.30     $30.40
   500   $0.29    $147.50
  1000   $0.27    $269.00
  2500   $0.25    $627.50
  5000   $0.23   $1160.00
 10000   $0.23   $2310.00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$3.57
    25   $0.34      $8.48
    50   $0.32     $16.05
   100   $0.30     $30.30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$3.27      $3.27
     5   $1.85      $9.27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10   $1.71     $17.08
    25   $1.33     $33.21
    50   $1.20     $60.09
   100   $1.08    $107.53
   250   $1.04    $260.91
   500   $1.01    $506.00
  1000   $0.92    $917.13
  2000   $0.83   $1667.50
  4000   $0.78   $3105.00
  6000   $0.75   $4485.00
 10000   $0.73   $7331.30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$1.75      $1.75
     5   $1.75      $8.74
    50   $1.07     $53.74
   250   $1.04    $260.69
   500   $1.01    $505.33
  1000   $0.92    $916.72
  2000   $0.75   $1493.38
 10000   $0.73   $7324.24
 20000   $0.72  $14363.12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$1.97      $1.97
    10   $1.22     $12.20
   100   $1.05    $105.00
   500   $1.02    $510.00
  1000   $0.92    $920.00
  2000   $0.84   $1674.00
  4000   $0.75   $3000.00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 5   $1.96      $9.80
    10   $1.21     $12.10
    25   $1.16     $29.00
    50   $1.10     $55.00
   100   $1.05    $105.00
   500   $1.02    $510.00
  1000   $0.92    $918.00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$2.09      $2.09
     5   $2.09     $10.45
    50   $1.94     $97.02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$9.32
   250   $0.08     $19.83
   500   $0.07     $34.48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$0.32      $3.19
   100   $0.24     $23.60
   250   $0.20     $49.25
   500   $0.18     $88.50
  1000   $0.11    $106.00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$0.96      $0.96
    10   $0.73      $7.28
   100   $0.52     $52.08
   500   $0.40    $201.60
  1000   $0.35    $347.19
  4000   $0.27   $1071.28
  8000   $0.26   $2064.64
 12000   $0.25   $3045.48
 28000   $0.25   $7063.84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$0.55      $5.52
   100   $0.43     $43.00
   500   $0.37    $184.00
  1000   $0.32    $317.00
  4000   $0.26   $1024.00
  8000   $0.24   $1936.00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$0.15      $1.52
    25   $0.14      $3.62
    50   $0.14      $7.01
   100   $0.14     $13.56
   250   $0.13     $32.14
   500   $0.11     $53.76
  1000   $0.08     $83.45
  4000   $0.07    $289.00
  8000   $0.07    $544.00
 12000   $0.06    $765.00
 28000   $0.06   $1666.00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100   $0.11     $10.80
   500   $0.10     $52.08
  1000   $0.10    $100.47
  2000   $0.10    $193.33
  4000   $0.09    $371.44
 20000   $0.09   $1783.50
 40000   $0.09   $3414.81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$1.17
   100   $0.10     $10.50
   250   $0.09     $22.25
   500   $0.08     $39.50
  1000   $0.07     $67.00
  2000   $0.06    $128.00
  4000   $0.06    $236.00
  8000   $0.06    $440.00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$1.16
    25   $0.11      $2.80
    50   $0.11      $5.45
   100   $0.10     $10.50
   250   $0.09     $22.00
   500   $0.08     $39.50
  1000   $0.07     $67.00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$0.18      $0.18
    25   $0.18      $4.58
   250   $0.16     $41.02</t>
        </r>
      </text>
    </comment>
    <comment ref="AK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10   $0.05      $0.52
   100   $0.04      $4.35
  1000   $0.04     $36.46
  4000   $0.03    $131.72</t>
        </r>
      </text>
    </comment>
    <comment ref="Q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 50   $0.08      $3.94
   250   $0.04     $10.17
   500   $0.03     $15.28
  1500   $0.02     $36.56</t>
        </r>
      </text>
    </comment>
    <comment ref="AA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$0.22      $2.20
   100   $0.12     $12.20
   250   $0.10     $24.25
   500   $0.09     $43.00
  1000   $0.08     $76.00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10   $0.79      $7.87
   100   $0.56     $56.32
   500   $0.44    $218.00
  1000   $0.38    $375.45
  2000   $0.31    $610.84
  4000   $0.29   $1158.48
 10000   $0.28   $2790.90
 14000   $0.27   $3842.30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$1.84      $1.84
     5   $1.84      $9.21
    50   $1.07     $53.27
   250   $0.86    $215.21
   500   $0.79    $392.96
  1000   $0.71    $706.27
  2000   $0.69   $1384.00
 10000   $0.68   $6777.30
 20000   $0.66  $13269.24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$0.60      $5.97
   100   $0.47     $46.50
   500   $0.40    $199.00
  1000   $0.34    $343.00
  2000   $0.28    $552.00
 10000   $0.26   $2620.00</t>
        </r>
      </text>
    </comment>
    <comment ref="AK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$0.91      $0.91
    25   $0.91     $22.85
   100   $0.71     $70.63
   500   $0.58    $290.81
  2000   $0.49    $972.16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$0.35      $3.49
   100   $0.22     $21.74
   500   $0.15     $74.38
  1000   $0.11    $114.43
  3000   $0.10    $299.94
  6000   $0.09    $566.58
 15000   $0.09   $1291.35
 30000   $0.08   $2416.20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100   $0.15     $15.34
  1000   $0.14    $142.68
  3000   $0.13    $399.50
  9000   $0.12   $1102.20
 30000   $0.11   $3238.84
 90000   $0.11   $9491.79
170000   $0.10  $17544.88</t>
        </r>
      </text>
    </comment>
    <comment ref="V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$0.30      $3.01
   100   $0.14     $13.80
  1000   $0.11    $106.00
  3000   $0.09    $273.00
  9000   $0.08    $747.00
 24000   $0.08   $1848.00
 45000   $0.07   $3150.00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10   $0.25      $2.50
    25   $0.15      $3.80
    50   $0.12      $6.20
   100   $0.10     $10.40
   250   $0.08     $21.00
   500   $0.07     $33.00
  1000   $0.06     $62.00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20   $0.12      $2.31
    40   $0.11      $4.38</t>
        </r>
      </text>
    </comment>
    <comment ref="Q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$2.70
   250   $0.05     $13.20
   500   $0.05     $25.21
  1000   $0.05     $48.63</t>
        </r>
      </text>
    </comment>
    <comment ref="T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$0.29      $0.29
    10   $0.23      $2.26
    25   $0.14      $3.43
    50   $0.11      $5.60
   100   $0.09      $9.40
   250   $0.08     $19.00
   500   $0.06     $29.50
  1000   $0.06     $56.00</t>
        </r>
      </text>
    </comment>
    <comment ref="AF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40   $0.06      $2.47
   200   $0.06     $11.89</t>
        </r>
      </text>
    </comment>
    <comment ref="AK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 5   $0.13      $0.65
    25   $0.09      $2.17
   100   $0.06      $6.08
   500   $0.04     $21.12
  2000   $0.03     $58.92</t>
        </r>
      </text>
    </comment>
    <comment ref="L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 10   $0.30      $3.01
   100   $0.16     $15.97
   500   $0.11     $52.53
  1000   $0.07     $71.44
  3000   $0.06    $187.65
  6000   $0.05    $326.34
 15000   $0.05    $693.45
 30000   $0.04   $1305.30
 75000   $0.04   $3059.25</t>
        </r>
      </text>
    </comment>
    <comment ref="Q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50   $0.12      $6.12
   250   $0.11     $27.41
   500   $0.08     $37.63
  1500   $0.06     $96.67</t>
        </r>
      </text>
    </comment>
    <comment ref="V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10   $0.23      $2.34
   100   $0.10      $9.80
  1000   $0.07     $67.00
  3000   $0.05    $156.00
  9000   $0.04    $405.00
 24000   $0.04   $1008.00
 45000   $0.04   $1755.00
 99000   $0.03   $3366.00</t>
        </r>
      </text>
    </comment>
    <comment ref="AA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25   $0.23      $5.83
    50   $0.17      $8.30
   100   $0.10      $9.80
   250   $0.09     $22.00
   500   $0.08     $38.50
  1000   $0.07     $67.00</t>
        </r>
      </text>
    </comment>
    <comment ref="AF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100   $0.08      $7.97
   500   $0.07     $35.67</t>
        </r>
      </text>
    </comment>
    <comment ref="J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$0.89      $0.89
    25   $0.64     $15.93
   100   $0.32     $31.75
   500   $0.25    $124.25
  1000   $0.18    $175.97
  3000   $0.14    $424.47
  9000   $0.13   $1187.81
 30000   $0.12   $3602.67</t>
        </r>
      </text>
    </comment>
    <comment ref="T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$0.57      $0.57
    10   $0.38      $3.79
    25   $0.33      $8.28
    50   $0.28     $14.15
   100   $0.23     $23.50
   500   $0.21    $105.50
  1000   $0.16    $158.00</t>
        </r>
      </text>
    </comment>
    <comment ref="AF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  10   $0.24      $2.40
    50   $0.19      $9.69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$31.36
    50   $2.76    $138.00
   100   $2.63    $263.40
   500   $2.26   $1129.00
  1200   $2.07   $2484.00</t>
        </r>
      </text>
    </comment>
    <comment ref="Q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$2.40      $2.40
     5   $2.38     $11.89
    10   $2.34     $23.42
    25   $2.32     $57.96
    50   $2.29    $114.74
   100   $2.25    $224.72</t>
        </r>
      </text>
    </comment>
    <comment ref="V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$3.30     $33.00
    50   $2.90    $145.00
   100   $2.77    $277.00
   250   $2.38    $595.00
   500   $2.18   $1090.00
  1200   $2.18   $2616.00</t>
        </r>
      </text>
    </comment>
    <comment ref="AA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$31.40
    25   $2.95     $73.75
    50   $2.76    $138.00
   100   $2.64    $264.00
   250   $2.45    $612.50
   500   $2.26   $1130.00</t>
        </r>
      </text>
    </comment>
    <comment ref="AF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$2.29      $2.29
    15   $2.21     $33.17</t>
        </r>
      </text>
    </comment>
    <comment ref="J4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  10   $0.94      $9.42
   100   $0.81     $81.26
   500   $0.66    $332.44
  1000   $0.54    $537.28
  2000   $0.50   $1007.40
  3000   $0.49   $1460.73
  5000   $0.47   $2350.60
 10000   $0.45   $4466.10</t>
        </r>
      </text>
    </comment>
    <comment ref="Q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1000   $0.36    $359.08
  5000   $0.30   $1510.03
 10000   $0.27   $2734.70
 20000   $0.27   $5302.94</t>
        </r>
      </text>
    </comment>
    <comment ref="V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$0.71      $7.08
   100   $0.61     $60.70
   500   $0.54    $269.50
  1000   $0.54    $539.00
  2000   $0.51   $1010.00
  5000   $0.44   $2190.00</t>
        </r>
      </text>
    </comment>
    <comment ref="AA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$0.98      $0.98
    10   $0.85      $8.50
    25   $0.81     $20.32
    50   $0.78     $38.80
   100   $0.74     $73.90
   250   $0.67    $168.00
   500   $0.60    $302.50</t>
        </r>
      </text>
    </comment>
    <comment ref="AF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$0.90      $0.90
     5   $0.90      $4.51
   100   $0.84     $84.18</t>
        </r>
      </text>
    </comment>
    <comment ref="AK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50   $0.21     $10.51
   200   $0.16     $31.92
  1000   $0.14    $139.70</t>
        </r>
      </text>
    </comment>
    <comment ref="L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1000   $0.28    $279.42
  5000   $0.24   $1183.06
 10000   $0.21   $2140.20
 20000   $0.21   $4113.94</t>
        </r>
      </text>
    </comment>
    <comment ref="V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AA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 5   $1.04      $5.21
   100   $0.91     $90.84</t>
        </r>
      </text>
    </comment>
    <comment ref="AK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20   $0.22      $4.40
   100   $0.19     $19.00
   500   $0.16     $80.00</t>
        </r>
      </text>
    </comment>
    <comment ref="L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$1.52      $1.52
    10   $1.38     $13.77
   100   $1.18    $118.04
   500   $0.98    $491.84
  1000   $0.77    $766.50
  2000   $0.74   $1481.90
  3000   $0.72   $2146.20
  5000   $0.68   $3398.15
 10000   $0.66   $6643.00</t>
        </r>
      </text>
    </comment>
    <comment ref="Q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$0.67      $0.67
  1000   $0.67    $670.60
  3000   $0.59   $1783.50</t>
        </r>
      </text>
    </comment>
    <comment ref="V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100   $1.08    $108.00
   250   $0.97    $243.50
   500   $0.90    $449.00
  1000   $0.77    $769.00
  2000   $0.72   $1438.00
  5000   $0.68   $3410.00
 10000   $0.67   $6670.00</t>
        </r>
      </text>
    </comment>
    <comment ref="AA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 25   $1.19     $29.75
    50   $1.14     $57.00
   100   $1.08    $108.00
   250   $0.97    $242.75
   500   $0.90    $447.50</t>
        </r>
      </text>
    </comment>
    <comment ref="AF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 5   $1.11      $5.55
   100   $0.92     $91.55</t>
        </r>
      </text>
    </comment>
    <comment ref="AK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$0.59      $0.59
    10   $0.45      $4.50
    50   $0.40     $20.00
   200   $0.36     $72.00
  1000   $0.31    $310.00</t>
        </r>
      </text>
    </comment>
    <comment ref="L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1000   $0.28    $279.42
  5000   $0.24   $1183.06
 10000   $0.21   $2140.20
 20000   $0.21   $4113.94</t>
        </r>
      </text>
    </comment>
    <comment ref="V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AA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 5   $1.04      $5.21
   100   $0.91     $90.84</t>
        </r>
      </text>
    </comment>
    <comment ref="AK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20   $0.22      $4.40
   100   $0.19     $19.00
   500   $0.16     $80.00</t>
        </r>
      </text>
    </comment>
    <comment ref="L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V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L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V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L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V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L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Q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$11.51
   500   $0.09     $43.16
  1000   $0.07     $70.75
  2000   $0.06    $125.56
  4000   $0.06    $225.43
 20000   $0.05    $986.87
 40000   $0.04   $1754.96</t>
        </r>
      </text>
    </comment>
    <comment ref="V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$0.22      $0.22
    10   $0.12      $1.25
   100   $0.11     $11.30
   250   $0.10     $24.00
   500   $0.09     $42.50
  1000   $0.07     $73.00
  2000   $0.06    $128.00
  4000   $0.06    $240.00</t>
        </r>
      </text>
    </comment>
    <comment ref="AA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$0.14      $3.62
    50   $0.12      $6.25
   100   $0.11     $11.20
   250   $0.10     $23.75
   500   $0.09     $42.50
  1000   $0.07     $72.00</t>
        </r>
      </text>
    </comment>
    <comment ref="AF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25   $0.12      $2.91
   250   $0.09     $23.48</t>
        </r>
      </text>
    </comment>
    <comment ref="AI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$3.41
  1000   $0.03     $27.31
  4000   $0.02     $95.60</t>
        </r>
      </text>
    </comment>
    <comment ref="L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$1.11     $11.09
    50   $1.03     $51.75
   100   $0.96     $96.10
   500   $0.89    $443.50
  1000   $0.81    $813.00</t>
        </r>
      </text>
    </comment>
    <comment ref="Q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$1.37     $13.67
    20   $1.28     $25.68
    40   $1.12     $44.80
   100   $1.04    $104.04
   500   $0.85    $427.45
  1000   $0.84    $838.25</t>
        </r>
      </text>
    </comment>
    <comment ref="V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1000   $0.94    $935.00</t>
        </r>
      </text>
    </comment>
    <comment ref="AA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F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$1.41      $1.41
    10   $1.32     $13.20</t>
        </r>
      </text>
    </comment>
    <comment ref="L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Q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$3.40
   500   $0.02     $12.31
  2500   $0.02     $45.78
  5000   $0.02     $80.85
 10000   $0.01    $145.06
 50000   $0.01    $636.12
100000   $0.01   $1129.55</t>
        </r>
      </text>
    </comment>
    <comment ref="V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$0.08      $0.79
   100   $0.05      $5.40
   500   $0.05     $25.00
  1000   $0.04     $40.00
  2500   $0.04     $97.50
  5000   $0.04    $190.00
 10000   $0.03    $330.00
 20000   $0.03    $640.00</t>
        </r>
      </text>
    </comment>
    <comment ref="AA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$0.12      $1.23
    25   $0.10      $2.38
    50   $0.08      $3.95
   100   $0.07      $6.80
   250   $0.05     $13.50
   500   $0.05     $24.50
  1000   $0.04     $40.00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200   $0.03      $6.18
 10000   $0.02    $166.46</t>
        </r>
      </text>
    </comment>
    <comment ref="L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 $1094.00</t>
        </r>
      </text>
    </comment>
    <comment ref="Q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$3.20
   500   $0.02     $10.23
  2500   $0.02     $38.05
  5000   $0.01     $67.77
 10000   $0.01    $121.28
 50000   $0.01    $529.11
100000   $0.01   $1034.43</t>
        </r>
      </text>
    </comment>
    <comment ref="V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$0.06      $0.64
   100   $0.04      $4.40
   500   $0.04     $18.50
  1000   $0.03     $31.00
  2500   $0.03     $67.50
 10000   $0.02    $240.00</t>
        </r>
      </text>
    </comment>
    <comment ref="AA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$0.06      $0.63
    25   $0.06      $1.40
    50   $0.05      $2.50
   100   $0.04      $4.30
   250   $0.04     $10.00
   500   $0.04     $18.00
  1000   $0.03     $30.00</t>
        </r>
      </text>
    </comment>
    <comment ref="AK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$1.30
  1000   $0.01      $9.72
 10000   $0.01     $82.50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3000   $0.74   $2217.00</t>
        </r>
      </text>
    </comment>
    <comment ref="O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$1.41      $1.41
    10   $1.41     $14.15
    20   $1.28     $25.68
    40   $1.12     $44.80
   100   $1.04    $104.04
   500   $0.89    $443.50
  1000   $0.85    $848.95</t>
        </r>
      </text>
    </comment>
    <comment ref="V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3000   $0.94   $2805.00</t>
        </r>
      </text>
    </comment>
    <comment ref="Y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$1.05     $10.46
    50   $0.96     $48.15
   100   $0.84     $84.42
   500   $0.76    $380.48</t>
        </r>
      </text>
    </comment>
    <comment ref="L5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L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$316.27
  3000   $0.25    $763.34</t>
        </r>
      </text>
    </comment>
    <comment ref="V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AA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 5   $0.78      $3.90
   100   $0.70     $70.15</t>
        </r>
      </text>
    </comment>
    <comment ref="AK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 2   $0.41      $0.82
    50   $0.37     $18.50
   100   $0.33     $33.00
   500   $0.29    $145.00</t>
        </r>
      </text>
    </comment>
    <comment ref="L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1000   $0.28    $279.42
  5000   $0.24   $1183.06
 10000   $0.21   $2140.20
 20000   $0.21   $4113.94</t>
        </r>
      </text>
    </comment>
    <comment ref="V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AA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 5   $1.04      $5.21
   100   $0.91     $90.84</t>
        </r>
      </text>
    </comment>
    <comment ref="AK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 2   $0.28      $0.56
    20   $0.22      $4.40
   100   $0.19     $19.00
   500   $0.16     $80.00</t>
        </r>
      </text>
    </comment>
    <comment ref="L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$1.43      $1.43
    10   $1.30     $12.98
   100   $1.11    $111.30
   500   $0.93    $463.73
  1000   $0.77    $770.88
  2000   $0.72   $1445.40
  3000   $0.70   $2095.83
  5000   $0.67   $3372.60
 10000   $0.64   $6407.90</t>
        </r>
      </text>
    </comment>
    <comment ref="Q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$0.53      $0.53
  1000   $0.53    $532.67
  5000   $0.45   $2241.26
 10000   $0.42   $4220.95
 20000   $0.41   $8132.76</t>
        </r>
      </text>
    </comment>
    <comment ref="V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$1.40      $1.40
    10   $1.23     $12.30
   100   $1.07    $107.00
   500   $0.87    $435.50
  1000   $0.77    $773.00
  2000   $0.70   $1402.00
  5000   $0.68   $3385.00
 10000   $0.64   $6430.00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6000   $0.68   $4050.00
 12000   $0.64   $7692.00</t>
        </r>
      </text>
    </comment>
    <comment ref="AF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$1.21      $1.21
     5   $1.21      $6.03
   100   $1.02    $101.54</t>
        </r>
      </text>
    </comment>
    <comment ref="AI6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1000   $0.31    $309.83
  3000   $0.29    $873.15
  5000   $0.27   $1355.50</t>
        </r>
      </text>
    </comment>
    <comment ref="L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$0.70      $7.03
   100   $0.61     $60.67
   600   $0.45    $270.76
  1200   $0.40    $481.34
  1800   $0.38    $676.89
  3000   $0.36   $1090.56
  6000   $0.35   $2105.88
 15000   $0.33   $4888.65</t>
        </r>
      </text>
    </comment>
    <comment ref="Q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25   $0.60     $14.98
    50   $0.58     $29.25
   150   $0.56     $83.82
   250   $0.53    $133.17
   500   $0.42    $212.24</t>
        </r>
      </text>
    </comment>
    <comment ref="V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$0.58      $5.78
   100   $0.55     $55.30
   250   $0.50    $126.00
   600   $0.45    $271.80
  1200   $0.42    $506.40</t>
        </r>
      </text>
    </comment>
    <comment ref="AA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$0.77      $0.77
    10   $0.70      $7.00
    25   $0.61     $15.25
    50   $0.56     $27.85
   100   $0.53     $53.20
   500   $0.47    $233.50
  2000   $0.42    $834.00
  3000   $0.37   $1107.00</t>
        </r>
      </text>
    </comment>
    <comment ref="AF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$0.99      $0.99
     5   $0.99      $4.97
   275   $0.84    $232.15</t>
        </r>
      </text>
    </comment>
    <comment ref="L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$2.98     $29.76
    25   $2.73     $68.21
    50   $2.60    $130.22
   100   $2.48    $248.04
   250   $2.17    $542.59
   500   $2.11   $1054.17
  1000   $1.80   $1798.29
  2500   $1.67   $4185.68</t>
        </r>
      </text>
    </comment>
    <comment ref="Q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$3.29      $3.29
    10   $3.16     $31.63
    25   $2.77     $69.26
    50   $2.71    $135.55
   100   $2.64    $263.96
   250   $2.31    $576.66</t>
        </r>
      </text>
    </comment>
    <comment ref="V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$2.62      $2.62
    10   $2.40     $24.00
    25   $2.10     $52.50
   250   $1.85    $462.50
  1000   $1.79   $1790.00
  2500   $1.69   $4225.00
  5000   $1.62   $8100.00</t>
        </r>
      </text>
    </comment>
    <comment ref="AA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$2.97     $29.70
   100   $2.48    $248.00
   500   $2.10   $1050.00
  1000   $1.79   $1790.00
  5000   $1.61   $8050.00</t>
        </r>
      </text>
    </comment>
    <comment ref="L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$316.27
  3000   $0.25    $763.34</t>
        </r>
      </text>
    </comment>
    <comment ref="V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AA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 5   $0.78      $3.90
   100   $0.70     $70.15</t>
        </r>
      </text>
    </comment>
    <comment ref="AK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 2   $0.41      $0.82
    50   $0.37     $18.50
   100   $0.33     $33.00
   500   $0.29    $145.00</t>
        </r>
      </text>
    </comment>
    <comment ref="L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$0.53      $0.53
    10   $0.40      $4.02
   100   $0.25     $25.01
   500   $0.17     $85.57
  1000   $0.13    $131.65
  3000   $0.12    $345.12</t>
        </r>
      </text>
    </comment>
    <comment ref="Q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100   $0.16     $16.17
   250   $0.16     $38.94
   500   $0.12     $59.45</t>
        </r>
      </text>
    </comment>
    <comment ref="V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$3.32
   100   $0.15     $15.20
  1000   $0.12    $117.00
  3000   $0.10    $297.00
  9000   $0.09    $819.00
 24000   $0.09   $2040.00
 48000   $0.08   $3696.00
 99000   $0.08   $7524.00</t>
        </r>
      </text>
    </comment>
    <comment ref="AA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3000   $0.09    $258.00
  6000   $0.09    $510.00
 12000   $0.08    $996.00
 18000   $0.08   $1476.00
 30000   $0.08   $2430.00</t>
        </r>
      </text>
    </comment>
    <comment ref="AF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20   $0.16      $3.19
   160   $0.14     $22.64</t>
        </r>
      </text>
    </comment>
    <comment ref="AK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 5   $0.16      $0.80
    25   $0.12      $2.89
   100   $0.10      $9.56
   500   $0.09     $43.15
  3000   $0.08    $241.20</t>
        </r>
      </text>
    </comment>
    <comment ref="Q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150   $0.37     $54.93
   250   $0.35     $87.99
   500   $0.34    $167.65
  1500   $0.32    $477.98</t>
        </r>
      </text>
    </comment>
    <comment ref="V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25   $0.40      $9.90
   100   $0.38     $37.90
   250   $0.35     $86.50
   500   $0.33    $165.00
  1000   $0.27    $271.00
  2000   $0.24    $484.00
  7000   $0.22   $1512.00</t>
        </r>
      </text>
    </comment>
    <comment ref="AA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10   $0.25      $2.52
    25   $0.23      $5.80
    50   $0.19      $9.55</t>
        </r>
      </text>
    </comment>
    <comment ref="AF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$0.30      $0.30
    20   $0.30      $5.92
   100   $0.28     $28.06</t>
        </r>
      </text>
    </comment>
    <comment ref="AK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 5   $0.31      $1.53
    20   $0.29      $5.80
   100   $0.27     $27.23
   500   $0.26    $127.90
  1000   $0.24    $238.20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$0.51      $0.51
  2500   $0.51   $1283.25</t>
        </r>
      </text>
    </comment>
    <comment ref="Q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$2.40      $2.40
    25   $1.24     $30.91
    75   $0.97     $72.86
   150   $0.88    $131.44
   250   $0.84    $208.97
   500   $0.77    $386.43</t>
        </r>
      </text>
    </comment>
    <comment ref="V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$0.87      $8.73
    25   $0.84     $20.93
   100   $0.77     $76.80
   250   $0.61    $152.75
   500   $0.56    $279.00
  1000   $0.54    $540.00
  2500   $0.51   $1262.50
  5000   $0.49   $2450.00</t>
        </r>
      </text>
    </comment>
    <comment ref="AA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$1.18      $1.18
   100   $0.91     $91.00
   250   $0.82    $205.50
   500   $0.74    $371.00
  1000   $0.68    $684.00</t>
        </r>
      </text>
    </comment>
    <comment ref="L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10   $0.92      $9.16
    25   $0.80     $20.11
   100   $0.57     $56.93
   250   $0.52    $129.94
   500   $0.49    $247.50
  1000   $0.43    $433.13
  3000   $0.28    $843.75</t>
        </r>
      </text>
    </comment>
    <comment ref="Q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$0.88      $0.88
    10   $0.88      $8.80
   100   $0.57     $57.43
   500   $0.53    $265.74
  1000   $0.47    $474.41
  3000   $0.33    $980.93</t>
        </r>
      </text>
    </comment>
    <comment ref="V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$0.75      $7.46
    25   $0.71     $17.88
   100   $0.57     $57.20
   250   $0.53    $132.75
   500   $0.45    $226.00
  1000   $0.31    $307.00
  3000   $0.31    $921.00</t>
        </r>
      </text>
    </comment>
    <comment ref="AA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$0.88      $0.88
    10   $0.78      $7.78
    25   $0.75     $18.68
   100   $0.60     $59.60
   250   $0.55    $138.50
   500   $0.47    $235.50
  1000   $0.29    $295.00</t>
        </r>
      </text>
    </comment>
    <comment ref="L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25   $4.17    $104.30
   100   $4.01    $401.15
  1000   $3.66   $3661.20
  2500   $3.66   $9153.00</t>
        </r>
      </text>
    </comment>
    <comment ref="V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$5.18      $5.18
    10   $4.89     $48.90
    25   $4.74    $118.50
    50   $4.60    $230.00
   100   $4.32    $432.00
   250   $4.18   $1045.00
   500   $3.94   $1970.00
  1000   $3.88   $3880.00</t>
        </r>
      </text>
    </comment>
    <comment ref="Q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$31.27     $31.27</t>
        </r>
      </text>
    </comment>
    <comment ref="V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$3.86      $3.86
    10   $3.52     $35.20
    25   $3.01     $75.25
   100   $2.94    $294.00
   250   $2.89    $722.50
   500   $2.45   $1225.00
  1000   $2.30   $2300.00
  5000   $2.09  $10450.00</t>
        </r>
      </text>
    </comment>
    <comment ref="AA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$23.75     $23.75</t>
        </r>
      </text>
    </comment>
    <comment ref="AK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$27.20     $27.20</t>
        </r>
      </text>
    </comment>
    <comment ref="Q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$31.27     $31.27</t>
        </r>
      </text>
    </comment>
    <comment ref="V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$1.13     $11.30
   100   $0.90     $90.30
   500   $0.75    $374.50
  1000   $0.63    $632.00
  2500   $0.61   $1525.00
  5000   $0.59   $2940.00
 10000   $0.59   $5880.00</t>
        </r>
      </text>
    </comment>
    <comment ref="AA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$25.73     $25.73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$3.54      $3.54
    10   $3.18     $31.77
   100   $2.60    $260.30
   250   $2.40    $599.40
   500   $2.15   $1075.68
  1250   $1.81   $2268.00</t>
        </r>
      </text>
    </comment>
    <comment ref="V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$3.10     $31.00
    25   $2.97     $74.25
   100   $2.54    $254.00
   250   $2.41    $602.50
   500   $2.17   $1085.00
  1000   $1.89   $1890.00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10   $3.09     $30.90
    25   $2.88     $72.00
    50   $2.73    $136.50
   100   $2.53    $253.00
   250   $2.40    $600.00
   500   $2.16   $1080.00
  1000   $1.62   $1620.00</t>
        </r>
      </text>
    </comment>
    <comment ref="Q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$2.66      $2.66
    10   $2.66     $26.63
   100   $2.19    $218.78
   250   $2.18    $543.97
   500   $1.58    $790.69</t>
        </r>
      </text>
    </comment>
    <comment ref="V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$33.28     $33.28</t>
        </r>
      </text>
    </comment>
    <comment ref="AA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$2.79      $2.79
   100   $2.28    $228.00
   250   $2.09    $522.50
   500   $1.94    $970.00
  1000   $1.83   $1830.00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6000   $0.41   $2476.98</t>
        </r>
      </text>
    </comment>
    <comment ref="Q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$1.31      $1.31
    25   $1.06     $26.60
   100   $0.75     $75.38
   250   $0.71    $177.46
   500   $0.67    $332.92
  1000   $0.47    $466.09</t>
        </r>
      </text>
    </comment>
    <comment ref="T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$1.02      $1.02
    10   $0.87      $8.72
   100   $0.67     $67.00
   500   $0.59    $296.00
  1000   $0.47    $467.00
  2500   $0.41   $1035.00
  6000   $0.41   $2430.00</t>
        </r>
      </text>
    </comment>
    <comment ref="Y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$0.92      $0.92
    10   $0.78      $7.79
    25   $0.72     $17.97
    50   $0.66     $32.95
   100   $0.60     $59.90
   250   $0.56    $141.00
   500   $0.53    $264.50
  1000   $0.42    $418.00</t>
        </r>
      </text>
    </comment>
    <comment ref="L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250   $0.71    $177.91
   500   $0.36    $181.28
  1000   $0.29    $290.05
  1250   $0.50    $620.62
  3000   $0.26    $765.60
  6000   $0.24   $1425.60
 15000   $0.23   $3432.00</t>
        </r>
      </text>
    </comment>
    <comment ref="Q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50   $0.38     $19.20
   250   $0.38     $95.42
   500   $0.31    $152.79
  1500   $0.28    $415.56</t>
        </r>
      </text>
    </comment>
    <comment ref="V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3000   $0.24    $714.00
  9000   $0.23   $2070.00</t>
        </r>
      </text>
    </comment>
    <comment ref="AA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$0.65      $0.65
    10   $0.55      $5.46
   100   $0.35     $35.20
  1000   $0.28    $282.00
  2000   $0.26    $512.00</t>
        </r>
      </text>
    </comment>
    <comment ref="AD9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$0.26      $0.26
  3000   $0.26    $791.87
  9000   $0.26   $2322.12</t>
        </r>
      </text>
    </comment>
    <comment ref="L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$3.93      $3.93
    10   $3.53     $35.30
   100   $2.89    $289.22
   250   $3.13    $782.00
   500   $2.46   $1231.06
  1000   $2.08   $2076.48
  1250   $2.07   $2587.50
  3000   $1.80   $5400.00</t>
        </r>
      </text>
    </comment>
    <comment ref="Q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$6.10      $6.10
    10   $4.24     $42.45
   100   $3.88    $387.61
   250   $3.65    $912.56
   500   $3.22   $1611.10
  1000   $2.29   $2294.77</t>
        </r>
      </text>
    </comment>
    <comment ref="V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
   250   $3.07    $767.50
   500   $2.75   $1375.00
  1000   $2.25   $2250.00</t>
        </r>
      </text>
    </comment>
    <comment ref="AA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</t>
        </r>
      </text>
    </comment>
    <comment ref="AF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$4.66      $4.66
     5   $4.42     $22.12</t>
        </r>
      </text>
    </comment>
    <comment ref="L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$3.09      $3.09
    10   $2.77     $27.73
   100   $2.27    $227.20
   500   $1.93    $967.06
  1000   $1.58   $1583.68
  2000   $1.50   $3009.00</t>
        </r>
      </text>
    </comment>
    <comment ref="Q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$2.38      $2.38
    10   $2.38     $23.78
   100   $2.31    $230.67
   250   $2.08    $520.19
   500   $1.87    $933.37
   800   $1.78   $1426.80
  3000   $1.69   $5065.14
  5000   $1.59   $7966.30</t>
        </r>
      </text>
    </comment>
    <comment ref="T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$3.06      $3.06
    10   $2.75     $27.50
   100   $2.25    $225.00
   500   $1.92    $960.00</t>
        </r>
      </text>
    </comment>
    <comment ref="AF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$2.59      $2.59
    10   $2.19     $21.88</t>
        </r>
      </text>
    </comment>
    <comment ref="L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$2.54      $2.54
    25   $2.12     $53.03
   100   $1.93    $193.20
  3000   $2.03   $6079.53</t>
        </r>
      </text>
    </comment>
    <comment ref="Q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$2.92      $2.92
    10   $2.68     $26.75
    25   $2.12     $52.91
    50   $1.99     $99.28
   100   $1.90    $190.24</t>
        </r>
      </text>
    </comment>
    <comment ref="V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$2.43     $24.30
    25   $2.03     $50.75
   100   $1.84    $184.00</t>
        </r>
      </text>
    </comment>
    <comment ref="AA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$2.49      $2.49
    25   $2.08     $52.00
   100   $1.90    $190.00</t>
        </r>
      </text>
    </comment>
    <comment ref="AF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$2.50      $2.50
     2   $2.50      $4.99
    10   $2.13     $21.34</t>
        </r>
      </text>
    </comment>
    <comment ref="AK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$2.46      $2.46
     5   $2.39     $11.95
    25   $2.00     $50.00
   100   $1.88    $188.00</t>
        </r>
      </text>
    </comment>
    <comment ref="L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$0.78      $7.75
   100   $0.60     $60.41
   500   $0.50    $249.52
  1000   $0.39    $393.98
  3000   $0.36   $1071.00
  6000   $0.34   $2034.90
 15000   $0.33   $4896.00
 30000   $0.32   $9486.00</t>
        </r>
      </text>
    </comment>
    <comment ref="Q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$1.09      $1.09
     5   $1.09      $5.43
    25   $0.83     $20.72
   100   $0.58     $58.38
   250   $0.55    $138.52
   500   $0.46    $232.45
  1000   $0.33    $326.98</t>
        </r>
      </text>
    </comment>
    <comment ref="V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$0.72      $7.16
   100   $0.55     $55.10
   500   $0.49    $243.00
  1000   $0.39    $385.00
  3000   $0.34   $1023.00
  9000   $0.33   $2997.00</t>
        </r>
      </text>
    </comment>
    <comment ref="AA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$0.64      $6.37
   100   $0.43     $43.10
   500   $0.37    $186.50
  1000   $0.33    $325.00
  2500   $0.26    $660.00
 10000   $0.26   $2550.00</t>
        </r>
      </text>
    </comment>
    <comment ref="AD10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$1.74     $17.41
   100   $1.40    $139.97
   250   $1.28    $319.00
   500   $1.00    $499.29
  1000   $0.83    $827.40
  1250   $0.93   $1156.38
  3000   $0.75   $2243.70
  6000   $0.72   $4321.20</t>
        </r>
      </text>
    </comment>
    <comment ref="Q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$2.31      $2.31
    10   $1.80     $17.95
   100   $1.38    $137.92
   250   $1.37    $341.84
   500   $1.20    $600.45
  1000   $1.00    $997.57
  2000   $0.93   $1859.60
  4000   $0.88   $3519.44</t>
        </r>
      </text>
    </comment>
    <comment ref="V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$1.89      $1.89
    10   $1.60     $16.00
   100   $1.29    $129.00
   250   $1.29    $322.50
   500   $1.12    $560.00
  1000   $0.93    $929.00
  2500   $0.86   $2162.50
  5000   $0.83   $4165.00
 10000   $0.83   $8320.00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$1.12      $1.12
   500   $1.12    $560.00
  1000   $0.92    $919.00
  2500   $0.80   $1995.00</t>
        </r>
      </text>
    </comment>
    <comment ref="AF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$1.64      $1.64
    10   $1.64     $16.37
    20   $1.53     $30.56</t>
        </r>
      </text>
    </comment>
    <comment ref="L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$1.59      $1.59
    10   $1.42     $14.22
   100   $1.11    $110.87
   500   $0.92    $457.94
  1000   $0.72    $723.06
  3000   $0.66   $1965.60
  6000   $0.62   $3734.64
 15000   $0.60   $8985.60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$1.77      $1.77
    10   $1.77     $17.72
   100   $1.32    $131.98
   250   $1.21    $303.19
   500   $1.09    $546.94
  1000   $0.78    $781.17</t>
        </r>
      </text>
    </comment>
    <comment ref="V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$1.32     $13.20
   100   $1.01    $101.00
   500   $0.89    $446.50
  1000   $0.70    $704.00
  3000   $0.62   $1875.00
  9000   $0.61   $5490.00</t>
        </r>
      </text>
    </comment>
    <comment ref="Y10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$1.61      $1.61
    10   $1.38     $13.80
   100   $1.06    $106.00
   500   $0.93    $465.50
  1000   $0.73    $735.00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$7.70      $7.70
    10   $6.96     $69.60
   100   $5.76    $576.19
   500   $5.02   $2508.68
  1000   $4.37   $4369.95</t>
        </r>
      </text>
    </comment>
    <comment ref="Q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$8.94      $8.94
    10   $7.95     $79.54
    25   $7.44    $186.08
    50   $7.09    $354.32
   100   $6.53    $652.76
   300   $5.98   $1794.20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$7.73      $7.73
    10   $6.99     $69.90
    25   $6.66    $166.50
   100   $5.78    $578.00
   250   $5.52   $1380.00
   500   $5.04   $2520.00
  1000   $4.39   $4390.00
  2500   $4.22  $10550.00</t>
        </r>
      </text>
    </comment>
    <comment ref="AA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$7.60      $7.60
    10   $6.85     $68.50
    25   $6.23    $155.75
    50   $5.80    $290.00
   100   $5.41    $541.00
   250   $4.55   $1137.50
   500   $4.40   $2200.00</t>
        </r>
      </text>
    </comment>
    <comment ref="L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$5.82      $5.82
    25   $4.85    $121.28
   100   $4.41    $441.00</t>
        </r>
      </text>
    </comment>
    <comment ref="O1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$6.61      $6.61
    10   $5.71     $57.07
    25   $5.09    $127.22
    50   $4.71    $235.42
   100   $4.34    $433.99</t>
        </r>
      </text>
    </comment>
    <comment ref="V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$6.45      $6.45
    10   $5.56     $55.60
    25   $4.64    $116.00
   100   $4.21    $421.00</t>
        </r>
      </text>
    </comment>
    <comment ref="AA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$5.72      $5.72
    25   $4.75    $118.75
   100   $4.33    $433.00</t>
        </r>
      </text>
    </comment>
    <comment ref="AF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$5.81      $5.81
    10   $5.70     $56.95</t>
        </r>
      </text>
    </comment>
    <comment ref="Q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$4.02      $4.02
    50   $3.61    $180.73
   100   $3.27    $326.98
   250   $3.02    $755.01
   600   $2.49   $1491.01
  1200   $2.26   $2710.92</t>
        </r>
      </text>
    </comment>
    <comment ref="AA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$2.76      $2.76
    10   $2.45     $24.50
    25   $2.26     $56.50
    50   $2.08    $104.00
   100   $1.85    $185.00
   500   $1.68    $840.00
  1000   $1.49   $1490.00
  2500   $1.37   $3425.00</t>
        </r>
      </text>
    </comment>
    <comment ref="AF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$4.17      $4.17
     5   $4.17     $20.87
    50   $3.86    $193.21
   250   $3.56    $888.78</t>
        </r>
      </text>
    </comment>
    <comment ref="L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50   $0.31     $15.69
   250   $0.29     $72.23
   500   $0.29    $142.68
  1500   $0.28    $420.91
  3000   $0.28    $831.11
 15000   $0.27   $4084.22
 30000   $0.27   $8061.42</t>
        </r>
      </text>
    </comment>
    <comment ref="V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$2.93
    25   $0.29      $7.17
    50   $0.27     $13.55
   100   $0.26     $25.50
   250   $0.25     $62.25
   500   $0.24    $121.50
  1000   $0.20    $204.00</t>
        </r>
      </text>
    </comment>
    <comment ref="AF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 5   $0.36      $1.78
    50   $0.30     $14.86</t>
        </r>
      </text>
    </comment>
    <comment ref="L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$0.30      $0.30
    50   $0.30     $14.80
   250   $0.26     $65.69
   500   $0.21    $104.63
  1500   $0.21    $312.11
  3000   $0.21    $620.66
 15000   $0.20   $3067.62
 30000   $0.20   $6099.57</t>
        </r>
      </text>
    </comment>
    <comment ref="V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 5   $0.38      $1.90
    10   $0.29      $2.93
    25   $0.29      $7.17
    50   $0.27     $13.55
   100   $0.26     $25.50
   250   $0.25     $62.25
   500   $0.24    $121.50
  1000   $0.20    $204.00</t>
        </r>
      </text>
    </comment>
    <comment ref="AF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 5   $0.36      $1.80
    50   $0.30     $14.86</t>
        </r>
      </text>
    </comment>
    <comment ref="J1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$0.50      $5.04
    50   $0.45     $22.70
   100   $0.40     $40.35
   500   $0.38    $191.65
  1000   $0.32    $322.78
  3000   $0.28    $825.30
  6000   $0.27   $1595.58
 15000   $0.26   $3851.40</t>
        </r>
      </text>
    </comment>
    <comment ref="V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 10   $0.44      $4.39
    50   $0.39     $19.70
   100   $0.35     $35.20
   500   $0.33    $167.00
  1000   $0.27    $268.00
  2000   $0.25    $502.00
  3000   $0.24    $729.00
  9000   $0.23   $2106.00</t>
        </r>
      </text>
    </comment>
    <comment ref="L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$0.71      $7.08
    50   $0.66     $33.11
   100   $0.59     $58.52
   500   $0.55    $277.20
  1000   $0.46    $462.00
  3000   $0.41   $1218.00
  6000   $0.39   $2352.00
 15000   $0.38   $5670.00</t>
        </r>
      </text>
    </comment>
    <comment ref="Q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$1.38      $1.38
    10   $1.38     $13.79
    20   $1.37     $27.35
    50   $1.36     $67.77
   100   $1.34    $134.36</t>
        </r>
      </text>
    </comment>
    <comment ref="V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3000   $1.07   $3210.00</t>
        </r>
      </text>
    </comment>
    <comment ref="AA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$1.88      $1.88
    10   $1.80     $18.00
    50   $1.76     $88.00
   100   $1.50    $150.00
   500   $1.47    $735.00
   750   $1.34   $1005.00
  1000   $1.23   $1230.00</t>
        </r>
      </text>
    </comment>
    <comment ref="K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<sst xmlns="http://schemas.openxmlformats.org/spreadsheetml/2006/main" count="960" uniqueCount="540">
  <si>
    <t>Global Part Info</t>
  </si>
  <si>
    <t>Desc</t>
  </si>
  <si>
    <t>Manf#</t>
  </si>
  <si>
    <t>Ext$</t>
  </si>
  <si>
    <t>Unit$</t>
  </si>
  <si>
    <t>Manf</t>
  </si>
  <si>
    <t>Refs</t>
  </si>
  <si>
    <t>Footprint</t>
  </si>
  <si>
    <t>Value</t>
  </si>
  <si>
    <t>Qty</t>
  </si>
  <si>
    <t>A1</t>
  </si>
  <si>
    <t>FS-RF:MULTIRF4IN1</t>
  </si>
  <si>
    <t>MULTIRF4IN1</t>
  </si>
  <si>
    <t>A2</t>
  </si>
  <si>
    <t>FS-RF:RFM95_96_97_98W</t>
  </si>
  <si>
    <t>RFM95_96_97_98W</t>
  </si>
  <si>
    <t>A3,A4</t>
  </si>
  <si>
    <t>FS-RF:Microhard_NDDL</t>
  </si>
  <si>
    <t>Microhard_Outline</t>
  </si>
  <si>
    <t>A5,A6</t>
  </si>
  <si>
    <t>FS-Switch:RKJXV1224005-custom</t>
  </si>
  <si>
    <t>Joystick</t>
  </si>
  <si>
    <t>A7,A8</t>
  </si>
  <si>
    <t>FS-Switch:OTTO_HTL4_ALPS_GND_EN</t>
  </si>
  <si>
    <t>OTTO_HTL4</t>
  </si>
  <si>
    <t>BT1</t>
  </si>
  <si>
    <t>MS621FE-FL11E</t>
  </si>
  <si>
    <t>Don-Batt:MS621FE-FL11E</t>
  </si>
  <si>
    <t>M621FE-FL11E</t>
  </si>
  <si>
    <t>BZ1</t>
  </si>
  <si>
    <t>PKM13EPYH4000-A0</t>
  </si>
  <si>
    <t>Don-Transducer:PKM13EPYH4000-A0</t>
  </si>
  <si>
    <t>Buzzer</t>
  </si>
  <si>
    <t>BZ2</t>
  </si>
  <si>
    <t>PKMCS0909E4000-R1</t>
  </si>
  <si>
    <t>Don-Transducer:PKMCS0909E4000-R1</t>
  </si>
  <si>
    <t>C1,C3,C4,C11,C13-C15,C17-C21,C23,C24,C27,C30,C32,C34,C35,C39,C43,C44,C46-C48,C51-C64,C69,C73,C76,C77,C80-C82,C91-C110,C120,C124</t>
  </si>
  <si>
    <t>Capacitors_SMD:C_0402</t>
  </si>
  <si>
    <t>100n</t>
  </si>
  <si>
    <t>C111-C113,C115</t>
  </si>
  <si>
    <t>C114,C116</t>
  </si>
  <si>
    <t>1u</t>
  </si>
  <si>
    <t>C117</t>
  </si>
  <si>
    <t>100n &gt; 5V</t>
  </si>
  <si>
    <t>C119</t>
  </si>
  <si>
    <t>10n</t>
  </si>
  <si>
    <t>C12,C16,C65,C67</t>
  </si>
  <si>
    <t>6p</t>
  </si>
  <si>
    <t>C125,C126</t>
  </si>
  <si>
    <t>Capacitors_SMD:C_0805</t>
  </si>
  <si>
    <t>47u</t>
  </si>
  <si>
    <t>C2,C42,C45,C70,C71,C85,C86</t>
  </si>
  <si>
    <t>Capacitors_SMD:C_0603</t>
  </si>
  <si>
    <t>10u</t>
  </si>
  <si>
    <t>C22,C49</t>
  </si>
  <si>
    <t>4u7</t>
  </si>
  <si>
    <t>C25,C26</t>
  </si>
  <si>
    <t>MCVKZ6R3M101EA1L</t>
  </si>
  <si>
    <t>Capacitors_Tantalum_SMD:CP_Tantalum_Case-S_EIA-3216-12_Reflow</t>
  </si>
  <si>
    <t>T490A107M006ATE800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</si>
  <si>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</si>
  <si>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</si>
  <si>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</si>
  <si>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</si>
  <si>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</si>
  <si>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</si>
  <si>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</si>
  <si>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</si>
  <si>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</si>
  <si>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</si>
  <si>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</si>
  <si>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</si>
  <si>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</si>
  <si>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</si>
  <si>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C50,C78,C79,C83,C84,C118</t>
  </si>
  <si>
    <t>C6,C8,C9</t>
  </si>
  <si>
    <t>NFM18PS105</t>
  </si>
  <si>
    <t>Don-magnetics:NFM18PS+VIA</t>
  </si>
  <si>
    <t>C66</t>
  </si>
  <si>
    <t>22n</t>
  </si>
  <si>
    <t>C68</t>
  </si>
  <si>
    <t>MC1206B102K202CT</t>
  </si>
  <si>
    <t>Capacitors_SMD:C_1206</t>
  </si>
  <si>
    <t>1n 2kV</t>
  </si>
  <si>
    <t>C72,C121</t>
  </si>
  <si>
    <t>TCJB156M025R0100</t>
  </si>
  <si>
    <t>Capacitors_Tantalum_SMD:CP_Tantalum_Case-B_EIA-3528-21_Reflow</t>
  </si>
  <si>
    <t>C75</t>
  </si>
  <si>
    <t>Capacitors_SMD:C_1210</t>
  </si>
  <si>
    <t>100u</t>
  </si>
  <si>
    <t>D1</t>
  </si>
  <si>
    <t>PMEG2005EB</t>
  </si>
  <si>
    <t>Diodes_SMD:D_SOD-523</t>
  </si>
  <si>
    <t>Schottky</t>
  </si>
  <si>
    <t>D2,D3</t>
  </si>
  <si>
    <t>KP-1608SGC</t>
  </si>
  <si>
    <t>LEDs:LED_0603</t>
  </si>
  <si>
    <t>LED</t>
  </si>
  <si>
    <t>D4</t>
  </si>
  <si>
    <t>FLLD261</t>
  </si>
  <si>
    <t>TO_SOT_Packages_SMD:SOT-23</t>
  </si>
  <si>
    <t>D5</t>
  </si>
  <si>
    <t>DB2X41500L</t>
  </si>
  <si>
    <t>Don-diode:SOD-123</t>
  </si>
  <si>
    <t>GN1</t>
  </si>
  <si>
    <t>Don-RF:W0.356mm_H0.23mm_rightangle</t>
  </si>
  <si>
    <t>ANGLE</t>
  </si>
  <si>
    <t>J2</t>
  </si>
  <si>
    <t>693072010801</t>
  </si>
  <si>
    <t>Don-Con:microSD_Card_Receptacle_Wurth_693072010801</t>
  </si>
  <si>
    <t>Micro_SD_Card_Det</t>
  </si>
  <si>
    <t>J3</t>
  </si>
  <si>
    <t>53398-0371</t>
  </si>
  <si>
    <t>Connectors_Molex:Molex_PicoBlade_53398-0371_03x1.25mm_Straight</t>
  </si>
  <si>
    <t>PPM/SBUS</t>
  </si>
  <si>
    <t>J4</t>
  </si>
  <si>
    <t>53398-0471</t>
  </si>
  <si>
    <t>Connectors_Molex:Molex_PicoBlade_53398-0471_04x1.25mm_Straight</t>
  </si>
  <si>
    <t>COM</t>
  </si>
  <si>
    <t>J5</t>
  </si>
  <si>
    <t>53398-0871</t>
  </si>
  <si>
    <t>Connectors_Molex:Molex_PicoBlade_53398-0871_08x1.25mm_Straight</t>
  </si>
  <si>
    <t>USB_POE_ETH</t>
  </si>
  <si>
    <t>J6</t>
  </si>
  <si>
    <t>I2C</t>
  </si>
  <si>
    <t>J7</t>
  </si>
  <si>
    <t>245046060600829+</t>
  </si>
  <si>
    <t>FS-RF:Kyocera_5046_02x30_Pitch0.5mm_245046060600829+</t>
  </si>
  <si>
    <t>Microhard_Multi_Connector_Primary</t>
  </si>
  <si>
    <t>J8,J10</t>
  </si>
  <si>
    <t>Microhard_Multi_Connector_Secondary</t>
  </si>
  <si>
    <t>J9</t>
  </si>
  <si>
    <t>L1-L3</t>
  </si>
  <si>
    <t>BLM18EG221SN1D</t>
  </si>
  <si>
    <t>Inductors_SMD:L_0603</t>
  </si>
  <si>
    <t>L10</t>
  </si>
  <si>
    <t>74438335047</t>
  </si>
  <si>
    <t>Inductors:Inductor_Taiyo-Yuden_MD-3030</t>
  </si>
  <si>
    <t>L4</t>
  </si>
  <si>
    <t>BLM15PX121SN1D</t>
  </si>
  <si>
    <t>Inductors_SMD:L_0402</t>
  </si>
  <si>
    <t>L5,L6</t>
  </si>
  <si>
    <t>BLM15PD121SN1D</t>
  </si>
  <si>
    <t>L7</t>
  </si>
  <si>
    <t>L</t>
  </si>
  <si>
    <t>L9</t>
  </si>
  <si>
    <t>744383230082</t>
  </si>
  <si>
    <t>Don-magnetics:WE-MAPI_2510</t>
  </si>
  <si>
    <t>M1</t>
  </si>
  <si>
    <t>Z30C1T8219731</t>
  </si>
  <si>
    <t>Don-Mechanical:Z30C1T8219731</t>
  </si>
  <si>
    <t>Motor_DC</t>
  </si>
  <si>
    <t>P1</t>
  </si>
  <si>
    <t>53398-0671</t>
  </si>
  <si>
    <t>Connectors_Molex:Molex_PicoBlade_53398-0671_06x1.25mm_Straight</t>
  </si>
  <si>
    <t>Left_Side</t>
  </si>
  <si>
    <t>P2</t>
  </si>
  <si>
    <t>USB_IN</t>
  </si>
  <si>
    <t>P3</t>
  </si>
  <si>
    <t>53398-0771</t>
  </si>
  <si>
    <t>Connectors_Molex:Molex_PicoBlade_53398-0771_07x1.25mm_Straight</t>
  </si>
  <si>
    <t>USB_AUX</t>
  </si>
  <si>
    <t>P4</t>
  </si>
  <si>
    <t>20021121-00010C4LF</t>
  </si>
  <si>
    <t>FS-Conn:SWD_10Pin</t>
  </si>
  <si>
    <t>SWD_10pin</t>
  </si>
  <si>
    <t>P5,P6</t>
  </si>
  <si>
    <t>73415-1471</t>
  </si>
  <si>
    <t>Don-Con:MMCX</t>
  </si>
  <si>
    <t>MCX</t>
  </si>
  <si>
    <t>P7</t>
  </si>
  <si>
    <t>Ext_Joystick/Switch</t>
  </si>
  <si>
    <t>Q1</t>
  </si>
  <si>
    <t>IRLML6344</t>
  </si>
  <si>
    <t>Don-Fet:SOT23</t>
  </si>
  <si>
    <t>R1</t>
  </si>
  <si>
    <t>Resistors_SMD:R_0402</t>
  </si>
  <si>
    <t>12R</t>
  </si>
  <si>
    <t>R15,R16,R73</t>
  </si>
  <si>
    <t>1k</t>
  </si>
  <si>
    <t>R19-R23,R25-R27,R75,R76</t>
  </si>
  <si>
    <t>100k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</si>
  <si>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</si>
  <si>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</si>
  <si>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</si>
  <si>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</si>
  <si>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</si>
  <si>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</si>
  <si>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</si>
  <si>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</si>
  <si>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R31-R34</t>
  </si>
  <si>
    <t>49R9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</si>
  <si>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</si>
  <si>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</si>
  <si>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</si>
  <si>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</si>
  <si>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</si>
  <si>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</si>
  <si>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</si>
  <si>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</si>
  <si>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</si>
  <si>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</si>
  <si>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</si>
  <si>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</si>
  <si>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R62-R65,R71</t>
  </si>
  <si>
    <t>18k7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</si>
  <si>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</si>
  <si>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</si>
  <si>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</si>
  <si>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</si>
  <si>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</si>
  <si>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</si>
  <si>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</si>
  <si>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</si>
  <si>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S1</t>
  </si>
  <si>
    <t>FS-Switch:MRK112</t>
  </si>
  <si>
    <t>MRK112</t>
  </si>
  <si>
    <t>S2-S4,S6</t>
  </si>
  <si>
    <t>FS-Switch:Universal_switch</t>
  </si>
  <si>
    <t>Universal_Switch/Pot</t>
  </si>
  <si>
    <t>S5</t>
  </si>
  <si>
    <t>FS-Switch:Universal_switch_No_Pot</t>
  </si>
  <si>
    <t>Universal_Switch</t>
  </si>
  <si>
    <t>SW1</t>
  </si>
  <si>
    <t>KMR221G LFS</t>
  </si>
  <si>
    <t>FS-Switch:KMR221G</t>
  </si>
  <si>
    <t>SW_Push</t>
  </si>
  <si>
    <t>SW2</t>
  </si>
  <si>
    <t>MK23-66-C-2</t>
  </si>
  <si>
    <t>Don-switch:MK23-66-C-2</t>
  </si>
  <si>
    <t>SW_Reed</t>
  </si>
  <si>
    <t>SW3</t>
  </si>
  <si>
    <t>FS-Switch:APEM_9633NCD_THT</t>
  </si>
  <si>
    <t>U1</t>
  </si>
  <si>
    <t>DRV5033FA</t>
  </si>
  <si>
    <t>U11</t>
  </si>
  <si>
    <t>CP2108-B02-GM</t>
  </si>
  <si>
    <t>FS-Housings_DFN_QFN:Silabs_QFN-64-1EP_9x9mm_Pitch0.5mm</t>
  </si>
  <si>
    <t>CP2108</t>
  </si>
  <si>
    <t>U14</t>
  </si>
  <si>
    <t>BMI160</t>
  </si>
  <si>
    <t>Don-Sensor:BMI160</t>
  </si>
  <si>
    <t>U15</t>
  </si>
  <si>
    <t>BMM150</t>
  </si>
  <si>
    <t>Don-Housing-BGA:BMM150</t>
  </si>
  <si>
    <t>U16</t>
  </si>
  <si>
    <t>SN65HVD78DRB</t>
  </si>
  <si>
    <t>Housings_DFN_QFN:DFN-8-1EP_3x3mm_Pitch0.65mm</t>
  </si>
  <si>
    <t>SN65HVD75DRB</t>
  </si>
  <si>
    <t>U17</t>
  </si>
  <si>
    <t>TRS3122E</t>
  </si>
  <si>
    <t>Housings_DFN_QFN:QFN-24-1EP_4x4mm_Pitch0.5mm</t>
  </si>
  <si>
    <t>U18</t>
  </si>
  <si>
    <t>TJA1051TK/3</t>
  </si>
  <si>
    <t>U19</t>
  </si>
  <si>
    <t>LMV321IDCKR</t>
  </si>
  <si>
    <t>TO_SOT_Packages_SMD:SOT-353_SC-70-5</t>
  </si>
  <si>
    <t>U2</t>
  </si>
  <si>
    <t>Don-RF:HM-TRP-SMD</t>
  </si>
  <si>
    <t>HM-TRPSMD</t>
  </si>
  <si>
    <t>U20</t>
  </si>
  <si>
    <t>TPS61088RHLT</t>
  </si>
  <si>
    <t>Don-Housing-QFN:VQFN-20-1EP_35x45mm_Pitch0.5mm</t>
  </si>
  <si>
    <t>TPS61088</t>
  </si>
  <si>
    <t>U21</t>
  </si>
  <si>
    <t>ADP2302ARDZ-3.3</t>
  </si>
  <si>
    <t>Housings_SOIC:SOIC-8-1EP_3.9x4.9mm_Pitch1.27mm</t>
  </si>
  <si>
    <t>U3</t>
  </si>
  <si>
    <t>USB2514B-AEZC</t>
  </si>
  <si>
    <t>Housings_DFN_QFN:QFN-36-1EP_6x6mm_Pitch0.5mm</t>
  </si>
  <si>
    <t>USB2514B_Bi</t>
  </si>
  <si>
    <t>U4</t>
  </si>
  <si>
    <t>ECMF04-4HSM10</t>
  </si>
  <si>
    <t>FS-Housings_DFN_QFN:UDFN-10_1.35x2.6mm_Pitch0.5mm</t>
  </si>
  <si>
    <t>U5</t>
  </si>
  <si>
    <t>TPS2052BDRB</t>
  </si>
  <si>
    <t>TPS2052B</t>
  </si>
  <si>
    <t>U6,U10,U12,U13</t>
  </si>
  <si>
    <t>TCA9555RGER</t>
  </si>
  <si>
    <t>U7</t>
  </si>
  <si>
    <t>LPC1549JBD64</t>
  </si>
  <si>
    <t>Housings_QFP:LQFP-64_10x10mm_Pitch0.5mm</t>
  </si>
  <si>
    <t>LPC1549_64pin</t>
  </si>
  <si>
    <t>U8</t>
  </si>
  <si>
    <t>LAN9514-JZX</t>
  </si>
  <si>
    <t>Housings_DFN_QFN:QFN-64-1EP_9x9mm_Pitch0.5mm</t>
  </si>
  <si>
    <t>LAN9514/LAN9514i</t>
  </si>
  <si>
    <t>U9</t>
  </si>
  <si>
    <t>749010012A</t>
  </si>
  <si>
    <t>FS-Magnetics:Wurth_749010012A</t>
  </si>
  <si>
    <t>Wurth_Magnetics_749010012A</t>
  </si>
  <si>
    <t>X1</t>
  </si>
  <si>
    <t>XRCGB24M000F2P00R0</t>
  </si>
  <si>
    <t>Don-Timing:XRCGB</t>
  </si>
  <si>
    <t>X2</t>
  </si>
  <si>
    <t>XRCGB25M000F2P00R0</t>
  </si>
  <si>
    <t>Y1</t>
  </si>
  <si>
    <t>ABM10-166-12.000MHz-T3</t>
  </si>
  <si>
    <t>FS-Timing:ABM10</t>
  </si>
  <si>
    <t>Y2</t>
  </si>
  <si>
    <t>ABS06-32.768KHZ-1-T</t>
  </si>
  <si>
    <t>Don-Timing:ABS06</t>
  </si>
  <si>
    <t>Proj:</t>
  </si>
  <si>
    <t>Aeronav R</t>
  </si>
  <si>
    <t>Co.:</t>
  </si>
  <si>
    <t>UAV Components</t>
  </si>
  <si>
    <t>Date:</t>
  </si>
  <si>
    <t>2017-10-09 19:44:46</t>
  </si>
  <si>
    <t>Board Qty:</t>
  </si>
  <si>
    <t>Total Cost:</t>
  </si>
  <si>
    <t>Unit Cost:</t>
  </si>
  <si>
    <t>Digi-Key</t>
  </si>
  <si>
    <t>Cat#</t>
  </si>
  <si>
    <t>Purch</t>
  </si>
  <si>
    <t>Avail</t>
  </si>
  <si>
    <t>728-1057-ND</t>
  </si>
  <si>
    <t>490-4698-ND</t>
  </si>
  <si>
    <t>NonStk</t>
  </si>
  <si>
    <t>490-9647-1-ND</t>
  </si>
  <si>
    <t>478-9700-1-ND</t>
  </si>
  <si>
    <t>490-6974-1-ND</t>
  </si>
  <si>
    <t>478-9412-1-ND</t>
  </si>
  <si>
    <t>1727-5189-1-ND</t>
  </si>
  <si>
    <t>FLLD261FSCT-ND</t>
  </si>
  <si>
    <t>DB2X41500LTR-ND</t>
  </si>
  <si>
    <t>732-3820-1-ND</t>
  </si>
  <si>
    <t>WM7607CT-ND</t>
  </si>
  <si>
    <t>WM7608CT-ND</t>
  </si>
  <si>
    <t>WM7612CT-ND</t>
  </si>
  <si>
    <t>478-5537-1-ND</t>
  </si>
  <si>
    <t>490-3992-1-ND</t>
  </si>
  <si>
    <t>732-4866-1-ND</t>
  </si>
  <si>
    <t>490-9656-1-ND</t>
  </si>
  <si>
    <t>490-5203-1-ND</t>
  </si>
  <si>
    <t>732-4949-2-ND</t>
  </si>
  <si>
    <t>1670-1010-1-ND</t>
  </si>
  <si>
    <t>WM7610CT-ND</t>
  </si>
  <si>
    <t>WM7611CT-ND</t>
  </si>
  <si>
    <t>609-3695-1-ND</t>
  </si>
  <si>
    <t>WM5557-ND</t>
  </si>
  <si>
    <t>IRLML6344TRPBFCT-ND</t>
  </si>
  <si>
    <t>374-1279-2-ND</t>
  </si>
  <si>
    <t>296-44589-1-ND</t>
  </si>
  <si>
    <t>336-3020-ND</t>
  </si>
  <si>
    <t>296-35712-1-ND</t>
  </si>
  <si>
    <t>TJA1051TK/3/1J-ND</t>
  </si>
  <si>
    <t>296-9568-1-ND</t>
  </si>
  <si>
    <t>296-43620-1-ND</t>
  </si>
  <si>
    <t>ADP2302ARDZ-3.3-R7CT-ND</t>
  </si>
  <si>
    <t>638-1122-ND</t>
  </si>
  <si>
    <t>497-14242-1-ND</t>
  </si>
  <si>
    <t>296-23967-1-ND</t>
  </si>
  <si>
    <t>296-44537-1-ND</t>
  </si>
  <si>
    <t>568-11350-ND</t>
  </si>
  <si>
    <t>638-1087-ND</t>
  </si>
  <si>
    <t>490-9762-1-ND</t>
  </si>
  <si>
    <t>490-9763-1-ND</t>
  </si>
  <si>
    <t>535-13520-1-ND</t>
  </si>
  <si>
    <t>535-10248-1-ND</t>
  </si>
  <si>
    <t>Farnell</t>
  </si>
  <si>
    <t>1614634</t>
  </si>
  <si>
    <t>1192513</t>
  </si>
  <si>
    <t>2529461</t>
  </si>
  <si>
    <t>2611349</t>
  </si>
  <si>
    <t>1686506</t>
  </si>
  <si>
    <t>1855909</t>
  </si>
  <si>
    <t>2354995</t>
  </si>
  <si>
    <t>8737860</t>
  </si>
  <si>
    <t>8529833</t>
  </si>
  <si>
    <t>1467561</t>
  </si>
  <si>
    <t>2284963</t>
  </si>
  <si>
    <t>2081364</t>
  </si>
  <si>
    <t>1125353</t>
  </si>
  <si>
    <t>1125367</t>
  </si>
  <si>
    <t>1125371</t>
  </si>
  <si>
    <t>1515716</t>
  </si>
  <si>
    <t>2361921</t>
  </si>
  <si>
    <t>2470351</t>
  </si>
  <si>
    <t>2443229</t>
  </si>
  <si>
    <t>2361890</t>
  </si>
  <si>
    <t>1125368</t>
  </si>
  <si>
    <t>9786368</t>
  </si>
  <si>
    <t>1865279</t>
  </si>
  <si>
    <t>1909268</t>
  </si>
  <si>
    <t>1857299</t>
  </si>
  <si>
    <t>1201424</t>
  </si>
  <si>
    <t>2453621</t>
  </si>
  <si>
    <t>2611239</t>
  </si>
  <si>
    <t>2510675</t>
  </si>
  <si>
    <t>2580138</t>
  </si>
  <si>
    <t>2776121</t>
  </si>
  <si>
    <t>1651880</t>
  </si>
  <si>
    <t>2483158</t>
  </si>
  <si>
    <t>2376914</t>
  </si>
  <si>
    <t>2292604</t>
  </si>
  <si>
    <t>2462664</t>
  </si>
  <si>
    <t>2323769</t>
  </si>
  <si>
    <t>2611228</t>
  </si>
  <si>
    <t>2400142</t>
  </si>
  <si>
    <t>2292587</t>
  </si>
  <si>
    <t>2422552</t>
  </si>
  <si>
    <t>2455832</t>
  </si>
  <si>
    <t>2455833</t>
  </si>
  <si>
    <t>2101344</t>
  </si>
  <si>
    <t>Mouser</t>
  </si>
  <si>
    <t>628-MS621FE-FL11E</t>
  </si>
  <si>
    <t>81-PKM13EPYH4000-A0</t>
  </si>
  <si>
    <t>81-PKMCS0909E4000-R1</t>
  </si>
  <si>
    <t>581-F380J476MSAAH1</t>
  </si>
  <si>
    <t>81-NFM18PS105R0J3D</t>
  </si>
  <si>
    <t>581-TCJB156M025R</t>
  </si>
  <si>
    <t>771-PMEG2005EBT/R</t>
  </si>
  <si>
    <t>Not Assigned</t>
  </si>
  <si>
    <t>512-FLLD261</t>
  </si>
  <si>
    <t>667-DB2X41500L</t>
  </si>
  <si>
    <t>710-693072010801</t>
  </si>
  <si>
    <t>538-53398-0371</t>
  </si>
  <si>
    <t>538-53398-0471</t>
  </si>
  <si>
    <t>538-53398-0871</t>
  </si>
  <si>
    <t>581-245046060600829+</t>
  </si>
  <si>
    <t>81-BLM18EG221SN1D</t>
  </si>
  <si>
    <t>710-74438335047</t>
  </si>
  <si>
    <t>81-BLM15PX121SN1D</t>
  </si>
  <si>
    <t>81-BLM15PD121SN1D</t>
  </si>
  <si>
    <t>710-744383230082</t>
  </si>
  <si>
    <t>538-53398-0671</t>
  </si>
  <si>
    <t>538-53398-0771</t>
  </si>
  <si>
    <t>649-202112100010C4LF</t>
  </si>
  <si>
    <t>538-73415-1471</t>
  </si>
  <si>
    <t>942-IRLML6344TRPBF</t>
  </si>
  <si>
    <t>611-KMR221G-LFS</t>
  </si>
  <si>
    <t>876-MK23-66-C-2</t>
  </si>
  <si>
    <t>595-DRV5033FAQDBZR</t>
  </si>
  <si>
    <t>634-CP2108-B02-GM</t>
  </si>
  <si>
    <t>262-BMI160</t>
  </si>
  <si>
    <t>262-BMM150</t>
  </si>
  <si>
    <t>595-SN65HVD78DRBT</t>
  </si>
  <si>
    <t>595-TRS3122EEVM</t>
  </si>
  <si>
    <t>771-TJA1051TK/3/1J</t>
  </si>
  <si>
    <t>595-LMV321IDCKR</t>
  </si>
  <si>
    <t>595-TPS61088RHLT</t>
  </si>
  <si>
    <t>886-USB2514B-AEZC</t>
  </si>
  <si>
    <t>511-ECMF04-4HSM10</t>
  </si>
  <si>
    <t>595-TPS2052BDRBT</t>
  </si>
  <si>
    <t>595-TCA9555RGER</t>
  </si>
  <si>
    <t>771-LPC1549JBD64QL</t>
  </si>
  <si>
    <t>886-LAN9514-JZX</t>
  </si>
  <si>
    <t>81-XRCGB24M000F2P0R0</t>
  </si>
  <si>
    <t>81-XRCGB25M000F2P0R0</t>
  </si>
  <si>
    <t>815-ABM10-166-12T</t>
  </si>
  <si>
    <t>815-ABS06-32.7K-1-T</t>
  </si>
  <si>
    <t>Newark</t>
  </si>
  <si>
    <t>97K7578</t>
  </si>
  <si>
    <t>81Y9719</t>
  </si>
  <si>
    <t>94Y6068</t>
  </si>
  <si>
    <t>49P5421</t>
  </si>
  <si>
    <t>21T9879</t>
  </si>
  <si>
    <t>38K6869</t>
  </si>
  <si>
    <t>38K3374</t>
  </si>
  <si>
    <t>58K1499</t>
  </si>
  <si>
    <t>63W3752</t>
  </si>
  <si>
    <t>89T9353</t>
  </si>
  <si>
    <t>27M1510</t>
  </si>
  <si>
    <t>93K4255</t>
  </si>
  <si>
    <t>50M7237</t>
  </si>
  <si>
    <t>96M9369</t>
  </si>
  <si>
    <t>73M9090</t>
  </si>
  <si>
    <t>12X8977</t>
  </si>
  <si>
    <t>45Y4450</t>
  </si>
  <si>
    <t>87X8566</t>
  </si>
  <si>
    <t>12X8949</t>
  </si>
  <si>
    <t>59J0416</t>
  </si>
  <si>
    <t>59J0419</t>
  </si>
  <si>
    <t>58R3188</t>
  </si>
  <si>
    <t>58T2823</t>
  </si>
  <si>
    <t>25T5501</t>
  </si>
  <si>
    <t>01M8082</t>
  </si>
  <si>
    <t>31Y2666</t>
  </si>
  <si>
    <t>94Y5574</t>
  </si>
  <si>
    <t>38Y7903</t>
  </si>
  <si>
    <t>72Y1732</t>
  </si>
  <si>
    <t>63W8755</t>
  </si>
  <si>
    <t>91Y7083</t>
  </si>
  <si>
    <t>85Y0318</t>
  </si>
  <si>
    <t>75C0690</t>
  </si>
  <si>
    <t>51Y4193</t>
  </si>
  <si>
    <t>12T2973</t>
  </si>
  <si>
    <t>70W0971</t>
  </si>
  <si>
    <t>41Y1736</t>
  </si>
  <si>
    <t>34P6468</t>
  </si>
  <si>
    <t>94Y6511</t>
  </si>
  <si>
    <t>40X8114</t>
  </si>
  <si>
    <t>69W9525</t>
  </si>
  <si>
    <t>55X3963</t>
  </si>
  <si>
    <t>41Y2452</t>
  </si>
  <si>
    <t>41Y2453</t>
  </si>
  <si>
    <t>60R3990</t>
  </si>
  <si>
    <t>Rs Components</t>
  </si>
  <si>
    <t>516-7653</t>
  </si>
  <si>
    <t>901-0898</t>
  </si>
  <si>
    <t>811-9837</t>
  </si>
  <si>
    <t>485-688</t>
  </si>
  <si>
    <t>466-3706</t>
  </si>
  <si>
    <t>761-4435</t>
  </si>
  <si>
    <t>719-3174</t>
  </si>
  <si>
    <t>763-6801</t>
  </si>
  <si>
    <t>542-7208</t>
  </si>
  <si>
    <t>656-3018</t>
  </si>
  <si>
    <t>656-3030</t>
  </si>
  <si>
    <t>724-1328</t>
  </si>
  <si>
    <t>792-2796</t>
  </si>
  <si>
    <t>104-8524</t>
  </si>
  <si>
    <t>724-1283</t>
  </si>
  <si>
    <t>792-2708</t>
  </si>
  <si>
    <t>542-7214</t>
  </si>
  <si>
    <t>542-7220</t>
  </si>
  <si>
    <t>794-4584</t>
  </si>
  <si>
    <t>737-7225</t>
  </si>
  <si>
    <t>135-9482</t>
  </si>
  <si>
    <t>447-8457</t>
  </si>
  <si>
    <t>121-9101</t>
  </si>
  <si>
    <t>900-9747</t>
  </si>
  <si>
    <t>759-2907</t>
  </si>
  <si>
    <t>772-9464</t>
  </si>
  <si>
    <t>791-9125</t>
  </si>
  <si>
    <t>812-0262</t>
  </si>
  <si>
    <t>772-9610</t>
  </si>
  <si>
    <t>135-3923</t>
  </si>
  <si>
    <t>838-6333</t>
  </si>
  <si>
    <t>838-6337</t>
  </si>
  <si>
    <t>Tme</t>
  </si>
  <si>
    <t>NFM18PS105R0J3D</t>
  </si>
  <si>
    <t>MX-53398-0371</t>
  </si>
  <si>
    <t>MX-53398-0471</t>
  </si>
  <si>
    <t>MX-53398-0871</t>
  </si>
  <si>
    <t>MX-53398-0671</t>
  </si>
  <si>
    <t>MX-53398-0771</t>
  </si>
  <si>
    <t>IRLML6344TRPBF</t>
  </si>
  <si>
    <t>KMR221GLFS</t>
  </si>
  <si>
    <t>MIKROE-2337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</si>
</sst>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MS621FE-FL11E%20" TargetMode="External"/><Relationship Id="rId2" Type="http://schemas.openxmlformats.org/officeDocument/2006/relationships/hyperlink" Target="http://it.farnell.com/webapp/wcs/stores/servlet/Search?catalogId=15001&amp;langId=-4&amp;storeId=10165&amp;gs=true&amp;st=MS621FE-FL11E%20" TargetMode="External"/><Relationship Id="rId3" Type="http://schemas.openxmlformats.org/officeDocument/2006/relationships/hyperlink" Target="http://www.mouser.com/Search/Refine.aspx?Keyword=MS621FE-FL11E%20" TargetMode="External"/><Relationship Id="rId4" Type="http://schemas.openxmlformats.org/officeDocument/2006/relationships/hyperlink" Target="http://www.digikey.com/scripts/DkSearch/dksus.dll?WT.z_header=search_go&amp;lang=en&amp;keywords=PKM13EPYH4000-A0%20" TargetMode="External"/><Relationship Id="rId5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6" Type="http://schemas.openxmlformats.org/officeDocument/2006/relationships/hyperlink" Target="http://www.mouser.com/Search/Refine.aspx?Keyword=PKM13EPYH4000-A0%20" TargetMode="External"/><Relationship Id="rId7" Type="http://schemas.openxmlformats.org/officeDocument/2006/relationships/hyperlink" Target="http://www.newark.com/webapp/wcs/stores/servlet/Search?catalogId=15003&amp;langId=-1&amp;storeId=10194&amp;gs=true&amp;st=PKM13EPYH4000-A0%20" TargetMode="External"/><Relationship Id="rId8" Type="http://schemas.openxmlformats.org/officeDocument/2006/relationships/hyperlink" Target="http://it.rs-online.com/web/c/?searchTerm=PKM13EPYH4000-A0%20" TargetMode="External"/><Relationship Id="rId9" Type="http://schemas.openxmlformats.org/officeDocument/2006/relationships/hyperlink" Target="http://www.digikey.com/product-detail/en/murata-electronics-north-america/PKMCS0909E4000-R1/490-9647-1-ND/4878401" TargetMode="External"/><Relationship Id="rId10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11" Type="http://schemas.openxmlformats.org/officeDocument/2006/relationships/hyperlink" Target="http://www.mouser.com/Search/Refine.aspx?Keyword=PKMCS0909E4000-R1%20" TargetMode="External"/><Relationship Id="rId12" Type="http://schemas.openxmlformats.org/officeDocument/2006/relationships/hyperlink" Target="http://www.newark.com/webapp/wcs/stores/servlet/Search?catalogId=15003&amp;langId=-1&amp;storeId=10194&amp;gs=true&amp;st=PKMCS0909E4000-R1%20" TargetMode="External"/><Relationship Id="rId13" Type="http://schemas.openxmlformats.org/officeDocument/2006/relationships/hyperlink" Target="http://it.rs-online.com/web/c/?searchTerm=PKMCS0909E4000-R1%20" TargetMode="External"/><Relationship Id="rId14" Type="http://schemas.openxmlformats.org/officeDocument/2006/relationships/hyperlink" Target="http://it.farnell.com/multicomp/mcvkz6r3m101ea1l/cond-all-elett-100uf-6-3v-smd/dp/2611349" TargetMode="External"/><Relationship Id="rId15" Type="http://schemas.openxmlformats.org/officeDocument/2006/relationships/hyperlink" Target="http://www.newark.com/multicomp/mcvkz6r3m101ea1l/cap-alu-elec-100uf-6-3v-rad-can/dp/94Y6068" TargetMode="External"/><Relationship Id="rId16" Type="http://schemas.openxmlformats.org/officeDocument/2006/relationships/hyperlink" Target="http://www.digikey.com/product-detail/en/avx-corporation/F380J476MSAAH1/478-9700-1-ND/5730817" TargetMode="External"/><Relationship Id="rId17" Type="http://schemas.openxmlformats.org/officeDocument/2006/relationships/hyperlink" Target="http://www.mouser.com/Search/Refine.aspx?Keyword=F380J476MSAAH1%20" TargetMode="External"/><Relationship Id="rId18" Type="http://schemas.openxmlformats.org/officeDocument/2006/relationships/hyperlink" Target="http://www.digikey.com/product-detail/en/murata-electronics-north-america/NFM18PS105R0J3D/490-6974-1-ND/3846171" TargetMode="External"/><Relationship Id="rId19" Type="http://schemas.openxmlformats.org/officeDocument/2006/relationships/hyperlink" Target="http://it.farnell.com/murata/nfm18ps105r0j3d/filtro-soppressione-0603-1uf-6/dp/1686506" TargetMode="External"/><Relationship Id="rId20" Type="http://schemas.openxmlformats.org/officeDocument/2006/relationships/hyperlink" Target="http://www.mouser.com/Search/../ProductDetail/Murata-Electronics/NFM18PS105R0J3D/?qs=sGAEpiMZZMs%2ffdwm4udT62OZkix4DGfYS9klg1ri7dU%3d" TargetMode="External"/><Relationship Id="rId21" Type="http://schemas.openxmlformats.org/officeDocument/2006/relationships/hyperlink" Target="http://www.newark.com/webapp/wcs/stores/servlet/Search?catalogId=15003&amp;langId=-1&amp;storeId=10194&amp;gs=true&amp;st=NFM18PS105%20" TargetMode="External"/><Relationship Id="rId22" Type="http://schemas.openxmlformats.org/officeDocument/2006/relationships/hyperlink" Target="http://it.rs-online.com/web/p/filtri-di-segnale/8119837/" TargetMode="External"/><Relationship Id="rId23" Type="http://schemas.openxmlformats.org/officeDocument/2006/relationships/hyperlink" Target="https://www.tme.eu/en/details/nfm18ps105r0j3d/smd-suppression-filters/murata/" TargetMode="External"/><Relationship Id="rId24" Type="http://schemas.openxmlformats.org/officeDocument/2006/relationships/hyperlink" Target="http://it.farnell.com/multicomp/mc1206b102k202ct/condensatore-mlcc-x7r-1nf-2kv/dp/1855909" TargetMode="External"/><Relationship Id="rId25" Type="http://schemas.openxmlformats.org/officeDocument/2006/relationships/hyperlink" Target="http://www.newark.com/multicomp/mc1206b102k202ct/ceramic-capacitor-1000pf-2000v/dp/21T9879" TargetMode="External"/><Relationship Id="rId26" Type="http://schemas.openxmlformats.org/officeDocument/2006/relationships/hyperlink" Target="http://www.digikey.com/product-detail/en/avx-corporation/TCJB156M025R0100/478-9412-1-ND/5001625" TargetMode="External"/><Relationship Id="rId27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28" Type="http://schemas.openxmlformats.org/officeDocument/2006/relationships/hyperlink" Target="http://www.mouser.com/Search/Refine.aspx?Keyword=TCJB156M025R0100%20" TargetMode="External"/><Relationship Id="rId29" Type="http://schemas.openxmlformats.org/officeDocument/2006/relationships/hyperlink" Target="https://www.tme.eu/en/details/tcjb156m025r0100/polymer-electrode-tantalum-capacitors/avx/" TargetMode="External"/><Relationship Id="rId30" Type="http://schemas.openxmlformats.org/officeDocument/2006/relationships/hyperlink" Target="http://www.digikey.com/product-detail/en/nexperia-usa-inc/PMEG2005EB115/1727-5189-1-ND/2531788" TargetMode="External"/><Relationship Id="rId31" Type="http://schemas.openxmlformats.org/officeDocument/2006/relationships/hyperlink" Target="http://it.farnell.com/nexperia/pmeg2005eb/diodo-schottky-sod-523/dp/8737860" TargetMode="External"/><Relationship Id="rId32" Type="http://schemas.openxmlformats.org/officeDocument/2006/relationships/hyperlink" Target="http://www.mouser.com/Search/Refine.aspx?Keyword=PMEG2005EB%20" TargetMode="External"/><Relationship Id="rId33" Type="http://schemas.openxmlformats.org/officeDocument/2006/relationships/hyperlink" Target="http://www.newark.com/nxp/pmeg2005eb/schottky-rectifier-500ma-20v-sod323/dp/38K6869" TargetMode="External"/><Relationship Id="rId34" Type="http://schemas.openxmlformats.org/officeDocument/2006/relationships/hyperlink" Target="http://it.rs-online.com/web/c/?searchTerm=PMEG2005EB%20" TargetMode="External"/><Relationship Id="rId35" Type="http://schemas.openxmlformats.org/officeDocument/2006/relationships/hyperlink" Target="http://it.farnell.com/kingbright/kp-1608sgc/led-0-8mm-x-1-2mm-green-12mcd/dp/8529833" TargetMode="External"/><Relationship Id="rId36" Type="http://schemas.openxmlformats.org/officeDocument/2006/relationships/hyperlink" Target="http://www.mouser.com/Search/Refine.aspx?Keyword=KP-1608SGC%20" TargetMode="External"/><Relationship Id="rId37" Type="http://schemas.openxmlformats.org/officeDocument/2006/relationships/hyperlink" Target="http://www.newark.com/kingbright/kp-1608sgc/led-green-0-8mm-x-1-2mm-10mcd/dp/38K3374" TargetMode="External"/><Relationship Id="rId38" Type="http://schemas.openxmlformats.org/officeDocument/2006/relationships/hyperlink" Target="http://it.rs-online.com/web/c/?searchTerm=KP-1608SGC%20" TargetMode="External"/><Relationship Id="rId39" Type="http://schemas.openxmlformats.org/officeDocument/2006/relationships/hyperlink" Target="https://www.tme.eu/en/details/kp-1608sgc/smd-colour-leds/kingbright-electronic/" TargetMode="External"/><Relationship Id="rId40" Type="http://schemas.openxmlformats.org/officeDocument/2006/relationships/hyperlink" Target="http://www.digikey.com/product-detail/en/fairchild-on-semiconductor/FLLD261/FLLD261FSCT-ND/965638" TargetMode="External"/><Relationship Id="rId41" Type="http://schemas.openxmlformats.org/officeDocument/2006/relationships/hyperlink" Target="http://it.farnell.com/on-semiconductor-fairchild/flld261/diodo-bassa-disp-100v-0-25a-sot23/dp/1467561" TargetMode="External"/><Relationship Id="rId42" Type="http://schemas.openxmlformats.org/officeDocument/2006/relationships/hyperlink" Target="http://www.mouser.com/Search/Refine.aspx?Keyword=FLLD261%20" TargetMode="External"/><Relationship Id="rId43" Type="http://schemas.openxmlformats.org/officeDocument/2006/relationships/hyperlink" Target="http://www.newark.com/fairchild-semiconductor/flld261/small-signal-diode-100v-250ma/dp/58K1499" TargetMode="External"/><Relationship Id="rId44" Type="http://schemas.openxmlformats.org/officeDocument/2006/relationships/hyperlink" Target="http://it.rs-online.com/web/c/?searchTerm=FLLD261%20" TargetMode="External"/><Relationship Id="rId45" Type="http://schemas.openxmlformats.org/officeDocument/2006/relationships/hyperlink" Target="http://www.digikey.com/product-detail/en/panasonic-electronic-components/DB2X41500L/DB2X41500LTR-ND/2469046" TargetMode="External"/><Relationship Id="rId46" Type="http://schemas.openxmlformats.org/officeDocument/2006/relationships/hyperlink" Target="http://it.farnell.com/panasonic-electronic-components/db2x41500l/diodo-schottky-40v-mini2-f4-b/dp/2284963" TargetMode="External"/><Relationship Id="rId47" Type="http://schemas.openxmlformats.org/officeDocument/2006/relationships/hyperlink" Target="http://www.mouser.com/Search/Refine.aspx?Keyword=DB2X41500L%20" TargetMode="External"/><Relationship Id="rId48" Type="http://schemas.openxmlformats.org/officeDocument/2006/relationships/hyperlink" Target="http://www.newark.com/webapp/wcs/stores/servlet/Search?catalogId=15003&amp;langId=-1&amp;storeId=10194&amp;gs=true&amp;st=DB2X41500L%20" TargetMode="External"/><Relationship Id="rId49" Type="http://schemas.openxmlformats.org/officeDocument/2006/relationships/hyperlink" Target="http://it.rs-online.com/web/c/?searchTerm=DB2X41500L%20" TargetMode="External"/><Relationship Id="rId50" Type="http://schemas.openxmlformats.org/officeDocument/2006/relationships/hyperlink" Target="http://www.digikey.com/product-detail/en/wurth-electronics-inc/693072010801/732-3820-1-ND/3124605" TargetMode="External"/><Relationship Id="rId51" Type="http://schemas.openxmlformats.org/officeDocument/2006/relationships/hyperlink" Target="http://it.farnell.com/webapp/wcs/stores/servlet/Search?catalogId=15001&amp;langId=-4&amp;storeId=10165&amp;gs=true&amp;st=693072010801%20" TargetMode="External"/><Relationship Id="rId52" Type="http://schemas.openxmlformats.org/officeDocument/2006/relationships/hyperlink" Target="http://www.mouser.com/Search/Refine.aspx?Keyword=693072010801%20" TargetMode="External"/><Relationship Id="rId53" Type="http://schemas.openxmlformats.org/officeDocument/2006/relationships/hyperlink" Target="http://www.newark.com/webapp/wcs/stores/servlet/Search?catalogId=15003&amp;langId=-1&amp;storeId=10194&amp;gs=true&amp;st=693072010801%20" TargetMode="External"/><Relationship Id="rId54" Type="http://schemas.openxmlformats.org/officeDocument/2006/relationships/hyperlink" Target="http://it.rs-online.com/web/c/?searchTerm=693072010801%20" TargetMode="External"/><Relationship Id="rId55" Type="http://schemas.openxmlformats.org/officeDocument/2006/relationships/hyperlink" Target="http://www.digikey.com/product-detail/en/molex-llc/0533980371/WM7607CT-ND/699081" TargetMode="External"/><Relationship Id="rId56" Type="http://schemas.openxmlformats.org/officeDocument/2006/relationships/hyperlink" Target="http://it.farnell.com/molex/53398-0371/header-smt-verticale-1-25mm-3/dp/1125353" TargetMode="External"/><Relationship Id="rId57" Type="http://schemas.openxmlformats.org/officeDocument/2006/relationships/hyperlink" Target="http://www.mouser.com/Search/Refine.aspx?Keyword=53398-0371%20" TargetMode="External"/><Relationship Id="rId58" Type="http://schemas.openxmlformats.org/officeDocument/2006/relationships/hyperlink" Target="http://www.newark.com/molex/53398-0371/wire-to-board-connector-header/dp/27M1510" TargetMode="External"/><Relationship Id="rId59" Type="http://schemas.openxmlformats.org/officeDocument/2006/relationships/hyperlink" Target="http://it.rs-online.com/web/c/?searchTerm=53398-0371%20" TargetMode="External"/><Relationship Id="rId60" Type="http://schemas.openxmlformats.org/officeDocument/2006/relationships/hyperlink" Target="https://www.tme.eu/en/details/mx-53398-0371/raster-signal-connectors-125mm/molex/533980371/" TargetMode="External"/><Relationship Id="rId61" Type="http://schemas.openxmlformats.org/officeDocument/2006/relationships/hyperlink" Target="http://www.digikey.com/product-detail/en/molex-llc/0533980471/WM7608CT-ND/699082" TargetMode="External"/><Relationship Id="rId62" Type="http://schemas.openxmlformats.org/officeDocument/2006/relationships/hyperlink" Target="http://it.farnell.com/molex/53398-0471/header-verticale-smt-a-4-vie/dp/1125367" TargetMode="External"/><Relationship Id="rId63" Type="http://schemas.openxmlformats.org/officeDocument/2006/relationships/hyperlink" Target="http://www.mouser.com/Search/Refine.aspx?Keyword=53398-0471%20" TargetMode="External"/><Relationship Id="rId64" Type="http://schemas.openxmlformats.org/officeDocument/2006/relationships/hyperlink" Target="http://www.newark.com/molex/53398-0471/header-vertical-smt-4-position/dp/93K4255" TargetMode="External"/><Relationship Id="rId65" Type="http://schemas.openxmlformats.org/officeDocument/2006/relationships/hyperlink" Target="http://it.rs-online.com/web/c/?searchTerm=53398-0471%20" TargetMode="External"/><Relationship Id="rId66" Type="http://schemas.openxmlformats.org/officeDocument/2006/relationships/hyperlink" Target="https://www.tme.eu/en/details/mx-53398-0471/raster-signal-connectors-125mm/molex/533980471/" TargetMode="External"/><Relationship Id="rId67" Type="http://schemas.openxmlformats.org/officeDocument/2006/relationships/hyperlink" Target="http://www.digikey.com/product-detail/en/molex-llc/0533980871/WM7612CT-ND/699086" TargetMode="External"/><Relationship Id="rId68" Type="http://schemas.openxmlformats.org/officeDocument/2006/relationships/hyperlink" Target="http://it.farnell.com/molex/53398-0871/connettore-header-smt-1-25mm-a/dp/1125371" TargetMode="External"/><Relationship Id="rId69" Type="http://schemas.openxmlformats.org/officeDocument/2006/relationships/hyperlink" Target="http://www.mouser.com/Search/Refine.aspx?Keyword=53398-0871%20" TargetMode="External"/><Relationship Id="rId70" Type="http://schemas.openxmlformats.org/officeDocument/2006/relationships/hyperlink" Target="http://www.newark.com/molex/53398-0871/wire-board-connector-header-8/dp/50M7237" TargetMode="External"/><Relationship Id="rId71" Type="http://schemas.openxmlformats.org/officeDocument/2006/relationships/hyperlink" Target="http://it.rs-online.com/web/c/?searchTerm=53398-0871%20" TargetMode="External"/><Relationship Id="rId72" Type="http://schemas.openxmlformats.org/officeDocument/2006/relationships/hyperlink" Target="https://www.tme.eu/en/details/mx-53398-0871/raster-signal-connectors-125mm/molex/533980871/" TargetMode="External"/><Relationship Id="rId73" Type="http://schemas.openxmlformats.org/officeDocument/2006/relationships/hyperlink" Target="http://www.digikey.com/product-detail/en/molex-llc/0533980471/WM7608CT-ND/699082" TargetMode="External"/><Relationship Id="rId74" Type="http://schemas.openxmlformats.org/officeDocument/2006/relationships/hyperlink" Target="http://it.farnell.com/molex/53398-0471/header-verticale-smt-a-4-vie/dp/1125367" TargetMode="External"/><Relationship Id="rId75" Type="http://schemas.openxmlformats.org/officeDocument/2006/relationships/hyperlink" Target="http://www.mouser.com/Search/Refine.aspx?Keyword=53398-0471%20" TargetMode="External"/><Relationship Id="rId76" Type="http://schemas.openxmlformats.org/officeDocument/2006/relationships/hyperlink" Target="http://www.newark.com/molex/53398-0471/header-vertical-smt-4-position/dp/93K4255" TargetMode="External"/><Relationship Id="rId77" Type="http://schemas.openxmlformats.org/officeDocument/2006/relationships/hyperlink" Target="http://it.rs-online.com/web/c/?searchTerm=53398-0471%20" TargetMode="External"/><Relationship Id="rId78" Type="http://schemas.openxmlformats.org/officeDocument/2006/relationships/hyperlink" Target="https://www.tme.eu/en/details/mx-53398-0471/raster-signal-connectors-125mm/molex/533980471/" TargetMode="External"/><Relationship Id="rId79" Type="http://schemas.openxmlformats.org/officeDocument/2006/relationships/hyperlink" Target="http://www.digikey.com/product-detail/en/avx-corporation/245046060600829/478-5537-1-ND/2048328" TargetMode="External"/><Relationship Id="rId80" Type="http://schemas.openxmlformats.org/officeDocument/2006/relationships/hyperlink" Target="http://www.mouser.com/Search/Refine.aspx?Keyword=245046060600829%2B%20" TargetMode="External"/><Relationship Id="rId81" Type="http://schemas.openxmlformats.org/officeDocument/2006/relationships/hyperlink" Target="http://www.newark.com/avx-interconnect/245046060600829/stacking-connector-receptacle/dp/96M9369" TargetMode="External"/><Relationship Id="rId82" Type="http://schemas.openxmlformats.org/officeDocument/2006/relationships/hyperlink" Target="http://www.digikey.com/product-detail/en/avx-corporation/245046060600829/478-5537-1-ND/2048328" TargetMode="External"/><Relationship Id="rId83" Type="http://schemas.openxmlformats.org/officeDocument/2006/relationships/hyperlink" Target="http://www.mouser.com/Search/Refine.aspx?Keyword=245046060600829%2B%20" TargetMode="External"/><Relationship Id="rId84" Type="http://schemas.openxmlformats.org/officeDocument/2006/relationships/hyperlink" Target="http://www.newark.com/avx-interconnect/245046060600829/stacking-connector-receptacle/dp/96M9369" TargetMode="External"/><Relationship Id="rId85" Type="http://schemas.openxmlformats.org/officeDocument/2006/relationships/hyperlink" Target="http://www.digikey.com/product-detail/en/avx-corporation/245046060600829/478-5537-1-ND/2048328" TargetMode="External"/><Relationship Id="rId86" Type="http://schemas.openxmlformats.org/officeDocument/2006/relationships/hyperlink" Target="http://www.mouser.com/Search/Refine.aspx?Keyword=245046060600829%2B%20" TargetMode="External"/><Relationship Id="rId87" Type="http://schemas.openxmlformats.org/officeDocument/2006/relationships/hyperlink" Target="http://www.newark.com/avx-interconnect/245046060600829/stacking-connector-receptacle/dp/96M9369" TargetMode="External"/><Relationship Id="rId88" Type="http://schemas.openxmlformats.org/officeDocument/2006/relationships/hyperlink" Target="http://www.digikey.com/product-detail/en/murata-electronics-north-america/BLM18EG221SN1D/490-3992-1-ND/1016252" TargetMode="External"/><Relationship Id="rId89" Type="http://schemas.openxmlformats.org/officeDocument/2006/relationships/hyperlink" Target="http://it.farnell.com/murata/blm18eg221sn1d/grano-chip-0-05ohm-2a-0603/dp/1515716" TargetMode="External"/><Relationship Id="rId90" Type="http://schemas.openxmlformats.org/officeDocument/2006/relationships/hyperlink" Target="http://www.mouser.com/Search/Refine.aspx?Keyword=BLM18EG221SN1D%20" TargetMode="External"/><Relationship Id="rId91" Type="http://schemas.openxmlformats.org/officeDocument/2006/relationships/hyperlink" Target="http://www.newark.com/webapp/wcs/stores/servlet/Search?catalogId=15003&amp;langId=-1&amp;storeId=10194&amp;gs=true&amp;st=BLM18EG221SN1D%20" TargetMode="External"/><Relationship Id="rId92" Type="http://schemas.openxmlformats.org/officeDocument/2006/relationships/hyperlink" Target="http://it.rs-online.com/web/p/ferriti/7241328/" TargetMode="External"/><Relationship Id="rId93" Type="http://schemas.openxmlformats.org/officeDocument/2006/relationships/hyperlink" Target="https://www.tme.eu/en/details/blm18eg221sn1d/ferrite-beads/murata/" TargetMode="External"/><Relationship Id="rId94" Type="http://schemas.openxmlformats.org/officeDocument/2006/relationships/hyperlink" Target="http://www.digikey.com/product-detail/en/wurth-electronics-inc/74438335047/732-4866-1-ND/4386834" TargetMode="External"/><Relationship Id="rId95" Type="http://schemas.openxmlformats.org/officeDocument/2006/relationships/hyperlink" Target="http://it.farnell.com/wurth-elektronik/74438335047/induttore-pwr-4-7uh-1-5a-20-30mhz/dp/2361921" TargetMode="External"/><Relationship Id="rId96" Type="http://schemas.openxmlformats.org/officeDocument/2006/relationships/hyperlink" Target="http://www.mouser.com/Search/Refine.aspx?Keyword=74438335047%20" TargetMode="External"/><Relationship Id="rId97" Type="http://schemas.openxmlformats.org/officeDocument/2006/relationships/hyperlink" Target="http://www.newark.com/webapp/wcs/stores/servlet/Search?catalogId=15003&amp;langId=-1&amp;storeId=10194&amp;gs=true&amp;st=74438335047%20" TargetMode="External"/><Relationship Id="rId98" Type="http://schemas.openxmlformats.org/officeDocument/2006/relationships/hyperlink" Target="http://it.rs-online.com/web/c/?searchTerm=74438335047%20" TargetMode="External"/><Relationship Id="rId99" Type="http://schemas.openxmlformats.org/officeDocument/2006/relationships/hyperlink" Target="http://www.digikey.com/product-detail/en/murata-electronics-north-america/BLM15PX121SN1D/490-9656-1-ND/4934752" TargetMode="External"/><Relationship Id="rId100" Type="http://schemas.openxmlformats.org/officeDocument/2006/relationships/hyperlink" Target="http://it.farnell.com/murata/blm15px121sn1d/ferrite-perlina-0r06-2a-0402/dp/2470351" TargetMode="External"/><Relationship Id="rId101" Type="http://schemas.openxmlformats.org/officeDocument/2006/relationships/hyperlink" Target="http://www.mouser.com/Search/Refine.aspx?Keyword=BLM15PX121SN1D%20" TargetMode="External"/><Relationship Id="rId102" Type="http://schemas.openxmlformats.org/officeDocument/2006/relationships/hyperlink" Target="http://www.newark.com/webapp/wcs/stores/servlet/Search?catalogId=15003&amp;langId=-1&amp;storeId=10194&amp;gs=true&amp;st=BLM15PX121SN1D%20" TargetMode="External"/><Relationship Id="rId103" Type="http://schemas.openxmlformats.org/officeDocument/2006/relationships/hyperlink" Target="http://it.rs-online.com/web/p/ferriti/1048524/" TargetMode="External"/><Relationship Id="rId104" Type="http://schemas.openxmlformats.org/officeDocument/2006/relationships/hyperlink" Target="http://www.digikey.com/product-detail/en/murata-electronics-north-america/BLM15PD121SN1D/490-5203-1-ND/1948379" TargetMode="External"/><Relationship Id="rId105" Type="http://schemas.openxmlformats.org/officeDocument/2006/relationships/hyperlink" Target="http://it.farnell.com/murata/blm15pd121sn1d/perlina-di-ferrite-120ohm-1-3a/dp/2443229" TargetMode="External"/><Relationship Id="rId106" Type="http://schemas.openxmlformats.org/officeDocument/2006/relationships/hyperlink" Target="http://www.mouser.com/Search/Refine.aspx?Keyword=BLM15PD121SN1D%20" TargetMode="External"/><Relationship Id="rId107" Type="http://schemas.openxmlformats.org/officeDocument/2006/relationships/hyperlink" Target="http://www.newark.com/webapp/wcs/stores/servlet/Search?catalogId=15003&amp;langId=-1&amp;storeId=10194&amp;gs=true&amp;st=BLM15PD121SN1D%20" TargetMode="External"/><Relationship Id="rId108" Type="http://schemas.openxmlformats.org/officeDocument/2006/relationships/hyperlink" Target="http://it.rs-online.com/web/c/?searchTerm=BLM15PD121SN1D%20" TargetMode="External"/><Relationship Id="rId109" Type="http://schemas.openxmlformats.org/officeDocument/2006/relationships/hyperlink" Target="https://www.tme.eu/en/details/blm15pd121sn1d/ferrite-beads/murata/" TargetMode="External"/><Relationship Id="rId110" Type="http://schemas.openxmlformats.org/officeDocument/2006/relationships/hyperlink" Target="http://www.digikey.com/product-detail/en/wurth-electronics-inc/744383230082/732-4949-2-ND/4386872" TargetMode="External"/><Relationship Id="rId111" Type="http://schemas.openxmlformats.org/officeDocument/2006/relationships/hyperlink" Target="http://it.farnell.com/wurth-elektronik/744383230082/induttore-pwr-0-82uh-2-6a-30-105mhz/dp/2361890" TargetMode="External"/><Relationship Id="rId112" Type="http://schemas.openxmlformats.org/officeDocument/2006/relationships/hyperlink" Target="http://www.mouser.com/Search/Refine.aspx?Keyword=744383230082%20" TargetMode="External"/><Relationship Id="rId113" Type="http://schemas.openxmlformats.org/officeDocument/2006/relationships/hyperlink" Target="http://www.newark.com/webapp/wcs/stores/servlet/Search?catalogId=15003&amp;langId=-1&amp;storeId=10194&amp;gs=true&amp;st=744383230082%20" TargetMode="External"/><Relationship Id="rId114" Type="http://schemas.openxmlformats.org/officeDocument/2006/relationships/hyperlink" Target="http://it.rs-online.com/web/c/?searchTerm=744383230082%20" TargetMode="External"/><Relationship Id="rId115" Type="http://schemas.openxmlformats.org/officeDocument/2006/relationships/hyperlink" Target="http://www.digikey.com/product-detail/en/jinlong-machinery-electronics-inc/Z30C1T8219731/1670-1010-1-ND/6009935" TargetMode="External"/><Relationship Id="rId116" Type="http://schemas.openxmlformats.org/officeDocument/2006/relationships/hyperlink" Target="http://www.digikey.com/product-detail/en/molex-llc/0533980671/WM7610CT-ND/699084" TargetMode="External"/><Relationship Id="rId117" Type="http://schemas.openxmlformats.org/officeDocument/2006/relationships/hyperlink" Target="http://it.farnell.com/molex/53398-0671/header-verticale-smt-6-vie/dp/1125368" TargetMode="External"/><Relationship Id="rId118" Type="http://schemas.openxmlformats.org/officeDocument/2006/relationships/hyperlink" Target="http://www.mouser.com/Search/Refine.aspx?Keyword=53398-0671%20" TargetMode="External"/><Relationship Id="rId119" Type="http://schemas.openxmlformats.org/officeDocument/2006/relationships/hyperlink" Target="http://www.newark.com/molex/53398-0671/wire-board-connector-header-6/dp/59J0416" TargetMode="External"/><Relationship Id="rId120" Type="http://schemas.openxmlformats.org/officeDocument/2006/relationships/hyperlink" Target="http://it.rs-online.com/web/c/?searchTerm=53398-0671%20" TargetMode="External"/><Relationship Id="rId121" Type="http://schemas.openxmlformats.org/officeDocument/2006/relationships/hyperlink" Target="https://www.tme.eu/en/details/mx-53398-0671/raster-signal-connectors-125mm/molex/533980671/" TargetMode="External"/><Relationship Id="rId122" Type="http://schemas.openxmlformats.org/officeDocument/2006/relationships/hyperlink" Target="http://www.digikey.com/product-detail/en/molex-llc/0533980471/WM7608CT-ND/699082" TargetMode="External"/><Relationship Id="rId123" Type="http://schemas.openxmlformats.org/officeDocument/2006/relationships/hyperlink" Target="http://it.farnell.com/molex/53398-0471/header-verticale-smt-a-4-vie/dp/1125367" TargetMode="External"/><Relationship Id="rId124" Type="http://schemas.openxmlformats.org/officeDocument/2006/relationships/hyperlink" Target="http://www.mouser.com/Search/Refine.aspx?Keyword=53398-0471%20" TargetMode="External"/><Relationship Id="rId125" Type="http://schemas.openxmlformats.org/officeDocument/2006/relationships/hyperlink" Target="http://www.newark.com/molex/53398-0471/header-vertical-smt-4-position/dp/93K4255" TargetMode="External"/><Relationship Id="rId126" Type="http://schemas.openxmlformats.org/officeDocument/2006/relationships/hyperlink" Target="http://it.rs-online.com/web/c/?searchTerm=53398-0471%20" TargetMode="External"/><Relationship Id="rId127" Type="http://schemas.openxmlformats.org/officeDocument/2006/relationships/hyperlink" Target="https://www.tme.eu/en/details/mx-53398-0471/raster-signal-connectors-125mm/molex/533980471/" TargetMode="External"/><Relationship Id="rId128" Type="http://schemas.openxmlformats.org/officeDocument/2006/relationships/hyperlink" Target="http://www.digikey.com/product-detail/en/molex-llc/0533980771/WM7611CT-ND/699085" TargetMode="External"/><Relationship Id="rId129" Type="http://schemas.openxmlformats.org/officeDocument/2006/relationships/hyperlink" Target="http://it.farnell.com/molex/53398-0771/header-verticale-smt-a-7-vie/dp/9786368" TargetMode="External"/><Relationship Id="rId130" Type="http://schemas.openxmlformats.org/officeDocument/2006/relationships/hyperlink" Target="http://www.mouser.com/Search/Refine.aspx?Keyword=53398-0771%20" TargetMode="External"/><Relationship Id="rId131" Type="http://schemas.openxmlformats.org/officeDocument/2006/relationships/hyperlink" Target="http://www.newark.com/webapp/wcs/stores/servlet/Search?catalogId=15003&amp;langId=-1&amp;storeId=10194&amp;gs=true&amp;st=53398-0771%20" TargetMode="External"/><Relationship Id="rId132" Type="http://schemas.openxmlformats.org/officeDocument/2006/relationships/hyperlink" Target="http://it.rs-online.com/web/c/?searchTerm=53398-0771%20" TargetMode="External"/><Relationship Id="rId133" Type="http://schemas.openxmlformats.org/officeDocument/2006/relationships/hyperlink" Target="https://www.tme.eu/en/details/mx-53398-0771/raster-signal-connectors-125mm/molex/533980771/" TargetMode="External"/><Relationship Id="rId134" Type="http://schemas.openxmlformats.org/officeDocument/2006/relationships/hyperlink" Target="http://www.digikey.com/product-detail/en/amphenol-fci/20021121-00010C4LF/609-3695-1-ND/2209147" TargetMode="External"/><Relationship Id="rId135" Type="http://schemas.openxmlformats.org/officeDocument/2006/relationships/hyperlink" Target="http://it.farnell.com/amphenol-fci/20021121-00010c4lf/connector-header-smt-r-a-1-27mm/dp/1865279" TargetMode="External"/><Relationship Id="rId136" Type="http://schemas.openxmlformats.org/officeDocument/2006/relationships/hyperlink" Target="http://www.mouser.com/Search/Refine.aspx?Keyword=20021121-00010C4LF%20" TargetMode="External"/><Relationship Id="rId137" Type="http://schemas.openxmlformats.org/officeDocument/2006/relationships/hyperlink" Target="http://www.newark.com/amphenol-fci/20021121-00010c4lf/board-board-connector-header-10/dp/58R3188" TargetMode="External"/><Relationship Id="rId138" Type="http://schemas.openxmlformats.org/officeDocument/2006/relationships/hyperlink" Target="http://it.rs-online.com/web/c/?searchTerm=20021121-00010C4LF%20" TargetMode="External"/><Relationship Id="rId139" Type="http://schemas.openxmlformats.org/officeDocument/2006/relationships/hyperlink" Target="http://www.digikey.com/scripts/DkSearch/dksus.dll?WT.z_header=search_go&amp;lang=en&amp;keywords=73415-1471%20" TargetMode="External"/><Relationship Id="rId140" Type="http://schemas.openxmlformats.org/officeDocument/2006/relationships/hyperlink" Target="http://it.farnell.com/webapp/wcs/stores/servlet/Search?catalogId=15001&amp;langId=-4&amp;storeId=10165&amp;gs=true&amp;st=73415-1471%20" TargetMode="External"/><Relationship Id="rId141" Type="http://schemas.openxmlformats.org/officeDocument/2006/relationships/hyperlink" Target="http://www.mouser.com/Search/Refine.aspx?Keyword=73415-1471%20" TargetMode="External"/><Relationship Id="rId142" Type="http://schemas.openxmlformats.org/officeDocument/2006/relationships/hyperlink" Target="http://www.newark.com/webapp/wcs/stores/servlet/Search?catalogId=15003&amp;langId=-1&amp;storeId=10194&amp;gs=true&amp;st=73415-1471%20" TargetMode="External"/><Relationship Id="rId143" Type="http://schemas.openxmlformats.org/officeDocument/2006/relationships/hyperlink" Target="http://www.digikey.com/product-detail/en/molex-llc/0533980671/WM7610CT-ND/699084" TargetMode="External"/><Relationship Id="rId144" Type="http://schemas.openxmlformats.org/officeDocument/2006/relationships/hyperlink" Target="http://it.farnell.com/molex/53398-0671/header-verticale-smt-6-vie/dp/1125368" TargetMode="External"/><Relationship Id="rId145" Type="http://schemas.openxmlformats.org/officeDocument/2006/relationships/hyperlink" Target="http://www.mouser.com/Search/Refine.aspx?Keyword=53398-0671%20" TargetMode="External"/><Relationship Id="rId146" Type="http://schemas.openxmlformats.org/officeDocument/2006/relationships/hyperlink" Target="http://www.newark.com/molex/53398-0671/wire-board-connector-header-6/dp/59J0416" TargetMode="External"/><Relationship Id="rId147" Type="http://schemas.openxmlformats.org/officeDocument/2006/relationships/hyperlink" Target="http://it.rs-online.com/web/c/?searchTerm=53398-0671%20" TargetMode="External"/><Relationship Id="rId148" Type="http://schemas.openxmlformats.org/officeDocument/2006/relationships/hyperlink" Target="https://www.tme.eu/en/details/mx-53398-0671/raster-signal-connectors-125mm/molex/533980671/" TargetMode="External"/><Relationship Id="rId149" Type="http://schemas.openxmlformats.org/officeDocument/2006/relationships/hyperlink" Target="http://www.digikey.com/product-detail/en/infineon-technologies/IRLML6344TRPBF/IRLML6344TRPBFCT-ND/2538168" TargetMode="External"/><Relationship Id="rId150" Type="http://schemas.openxmlformats.org/officeDocument/2006/relationships/hyperlink" Target="http://it.farnell.com/infineon/irlml6344trpbf/mosfet-canale-n-30v-5a-sot23/dp/1857299" TargetMode="External"/><Relationship Id="rId151" Type="http://schemas.openxmlformats.org/officeDocument/2006/relationships/hyperlink" Target="http://www.mouser.com/Search/Refine.aspx?Keyword=IRLML6344%20" TargetMode="External"/><Relationship Id="rId152" Type="http://schemas.openxmlformats.org/officeDocument/2006/relationships/hyperlink" Target="http://www.newark.com/infineon/irlml6344trpbf/n-channel-mosfet-30v-5a-3-sot/dp/25T5501" TargetMode="External"/><Relationship Id="rId153" Type="http://schemas.openxmlformats.org/officeDocument/2006/relationships/hyperlink" Target="http://it.rs-online.com/web/p/transistor-mosfet/7377225/" TargetMode="External"/><Relationship Id="rId154" Type="http://schemas.openxmlformats.org/officeDocument/2006/relationships/hyperlink" Target="https://www.tme.eu/en/details/irlml6344trpbf/smd-n-channel-transistors/infineon-irf/" TargetMode="External"/><Relationship Id="rId155" Type="http://schemas.openxmlformats.org/officeDocument/2006/relationships/hyperlink" Target="http://it.farnell.com/c-k-components/kmr221g-lfs/switch-spst-0-05a-32vdc-smd/dp/1201424" TargetMode="External"/><Relationship Id="rId156" Type="http://schemas.openxmlformats.org/officeDocument/2006/relationships/hyperlink" Target="http://www.mouser.com/Search/../ProductDetail/CK-Components/KMR221G-LFS/?qs=sGAEpiMZZMsgGjVA3toVBF5lfIYFP91JGJ4i52B6rCE%3d" TargetMode="External"/><Relationship Id="rId157" Type="http://schemas.openxmlformats.org/officeDocument/2006/relationships/hyperlink" Target="http://www.newark.com/webapp/wcs/stores/servlet/Search?catalogId=15003&amp;langId=-1&amp;storeId=10194&amp;gs=true&amp;st=KMR221G%20LFS%20" TargetMode="External"/><Relationship Id="rId158" Type="http://schemas.openxmlformats.org/officeDocument/2006/relationships/hyperlink" Target="http://it.rs-online.com/web/p/interruttori-tattili/1359482/" TargetMode="External"/><Relationship Id="rId159" Type="http://schemas.openxmlformats.org/officeDocument/2006/relationships/hyperlink" Target="https://www.tme.eu/en/details/kmr221glfs/microswitches-tact/ck/kmr221g-lfs/" TargetMode="External"/><Relationship Id="rId160" Type="http://schemas.openxmlformats.org/officeDocument/2006/relationships/hyperlink" Target="http://www.digikey.com/product-detail/en/standex-meder-electronics/MK23-66-C-2/374-1279-2-ND/1949364" TargetMode="External"/><Relationship Id="rId161" Type="http://schemas.openxmlformats.org/officeDocument/2006/relationships/hyperlink" Target="http://it.farnell.com/standexmeder/mk23-66-c-2/reed-switch-spst-no-0-5a-200v/dp/2453621" TargetMode="External"/><Relationship Id="rId162" Type="http://schemas.openxmlformats.org/officeDocument/2006/relationships/hyperlink" Target="http://www.mouser.com/Search/Refine.aspx?Keyword=MK23-66-C-2%20" TargetMode="External"/><Relationship Id="rId163" Type="http://schemas.openxmlformats.org/officeDocument/2006/relationships/hyperlink" Target="http://www.newark.com/webapp/wcs/stores/servlet/Search?catalogId=15003&amp;langId=-1&amp;storeId=10194&amp;gs=true&amp;st=MK23-66-C-2%20" TargetMode="External"/><Relationship Id="rId164" Type="http://schemas.openxmlformats.org/officeDocument/2006/relationships/hyperlink" Target="http://www.digikey.com/product-detail/en/texas-instruments/DRV5033FAQDBZR/296-44589-1-ND/6136273" TargetMode="External"/><Relationship Id="rId165" Type="http://schemas.openxmlformats.org/officeDocument/2006/relationships/hyperlink" Target="http://it.farnell.com/texas-instruments/drv5033faqdbzr/ci-sensore-omnipolare-2-5v-38v/dp/2611239" TargetMode="External"/><Relationship Id="rId166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167" Type="http://schemas.openxmlformats.org/officeDocument/2006/relationships/hyperlink" Target="http://www.newark.com/texas-instruments/drv5033faqdbzr/ic-sensor-omniipolar-2-5v-38v/dp/94Y5574" TargetMode="External"/><Relationship Id="rId168" Type="http://schemas.openxmlformats.org/officeDocument/2006/relationships/hyperlink" Target="http://www.digikey.com/product-detail/en/silicon-labs/CP2108-B02-GM/336-3020-ND/4842698" TargetMode="External"/><Relationship Id="rId169" Type="http://schemas.openxmlformats.org/officeDocument/2006/relationships/hyperlink" Target="http://www.mouser.com/Search/../ProductDetail/Silicon-Labs/CP2108-B02-GM/?qs=sGAEpiMZZMsYdxaYtmOicf7ys1E46txmcue8v98kR5s%3d" TargetMode="External"/><Relationship Id="rId170" Type="http://schemas.openxmlformats.org/officeDocument/2006/relationships/hyperlink" Target="http://it.farnell.com/texas-instruments/boostxl-sensors/scheda-di-esp-boosterpack-hub/dp/2510675" TargetMode="External"/><Relationship Id="rId171" Type="http://schemas.openxmlformats.org/officeDocument/2006/relationships/hyperlink" Target="http://www.mouser.com/Search/../ProductDetail/Bosch-Sensortec/BMI160/?qs=sGAEpiMZZMsF1ODjcwEocFh%252bXHDbm9xW9zpNSadhG1Y%3d" TargetMode="External"/><Relationship Id="rId172" Type="http://schemas.openxmlformats.org/officeDocument/2006/relationships/hyperlink" Target="http://www.newark.com/nxp/om13082/general-purpose-shield-lpcxpresso/dp/38Y7903" TargetMode="External"/><Relationship Id="rId173" Type="http://schemas.openxmlformats.org/officeDocument/2006/relationships/hyperlink" Target="https://www.tme.eu/en/details/mikroe-2337/add-on-boards/mikroelektronika/6dof-imu-2-click/" TargetMode="External"/><Relationship Id="rId174" Type="http://schemas.openxmlformats.org/officeDocument/2006/relationships/hyperlink" Target="http://it.farnell.com/webapp/wcs/stores/servlet/Search?catalogId=15001&amp;langId=-4&amp;storeId=10165&amp;gs=true&amp;st=BMM150%20" TargetMode="External"/><Relationship Id="rId175" Type="http://schemas.openxmlformats.org/officeDocument/2006/relationships/hyperlink" Target="http://www.mouser.com/Search/../ProductDetail/Bosch-Sensortec/BMM150/?qs=sGAEpiMZZMsrChSOYEGTCUdfwlOz%252bhT4TDuF3Yrr6RA%3d" TargetMode="External"/><Relationship Id="rId176" Type="http://schemas.openxmlformats.org/officeDocument/2006/relationships/hyperlink" Target="http://www.newark.com/webapp/wcs/stores/servlet/Search?catalogId=15003&amp;langId=-1&amp;storeId=10194&amp;gs=true&amp;st=BMM150%20" TargetMode="External"/><Relationship Id="rId177" Type="http://schemas.openxmlformats.org/officeDocument/2006/relationships/hyperlink" Target="http://it.rs-online.com/web/c/?searchTerm=BMM150%20" TargetMode="External"/><Relationship Id="rId178" Type="http://schemas.openxmlformats.org/officeDocument/2006/relationships/hyperlink" Target="http://www.digikey.com/product-detail/en/texas-instruments/SN65HVD78DRBT/296-35712-1-ND/3918598" TargetMode="External"/><Relationship Id="rId179" Type="http://schemas.openxmlformats.org/officeDocument/2006/relationships/hyperlink" Target="http://www.mouser.com/Search/../ProductDetail/Texas-Instruments/SN65HVD78DRBT/?qs=sGAEpiMZZMtk5jbcouIbS2qoOpeyPASwNgq412290Iw%3d" TargetMode="External"/><Relationship Id="rId180" Type="http://schemas.openxmlformats.org/officeDocument/2006/relationships/hyperlink" Target="http://www.newark.com/webapp/wcs/stores/servlet/Search?catalogId=15003&amp;langId=-1&amp;storeId=10194&amp;gs=true&amp;st=SN65HVD78DRB%20" TargetMode="External"/><Relationship Id="rId181" Type="http://schemas.openxmlformats.org/officeDocument/2006/relationships/hyperlink" Target="http://it.farnell.com/texas-instruments/trs3122erget/transceiver-rs232-doppio-1mbps/dp/2580138" TargetMode="External"/><Relationship Id="rId182" Type="http://schemas.openxmlformats.org/officeDocument/2006/relationships/hyperlink" Target="http://www.mouser.com/Search/../ProductDetail/Texas-Instruments/TRS3122EEVM/?qs=sGAEpiMZZMv3em63uDEI%2fDX%2fKbkVseiyxQjYPcZPPnI%3d" TargetMode="External"/><Relationship Id="rId183" Type="http://schemas.openxmlformats.org/officeDocument/2006/relationships/hyperlink" Target="http://www.newark.com/webapp/wcs/stores/servlet/Search?catalogId=15003&amp;langId=-1&amp;storeId=10194&amp;gs=true&amp;st=TRS3122E%20" TargetMode="External"/><Relationship Id="rId184" Type="http://schemas.openxmlformats.org/officeDocument/2006/relationships/hyperlink" Target="http://www.digikey.com/product-detail/en/nxp-usa-inc/TJA1051TK-3-1J/TJA1051TK-3-1J-ND/5035824" TargetMode="External"/><Relationship Id="rId185" Type="http://schemas.openxmlformats.org/officeDocument/2006/relationships/hyperlink" Target="http://it.farnell.com/nxp/tja1051tk-3-118/transceiver-can-aec-q100-5mbps/dp/2776121" TargetMode="External"/><Relationship Id="rId186" Type="http://schemas.openxmlformats.org/officeDocument/2006/relationships/hyperlink" Target="http://www.mouser.com/Search/../ProductDetail/NXP-Semiconductors/TJA1051TK-3-1J/?qs=sGAEpiMZZMsGqoCZrYwANvno4pKJTkdGJgFAqodCS%2fM%3d" TargetMode="External"/><Relationship Id="rId187" Type="http://schemas.openxmlformats.org/officeDocument/2006/relationships/hyperlink" Target="http://www.newark.com/nxp/tja1051tk-3-1j/can-transceiver-aec-q100-2mbps/dp/85Y0318" TargetMode="External"/><Relationship Id="rId188" Type="http://schemas.openxmlformats.org/officeDocument/2006/relationships/hyperlink" Target="http://www.digikey.com/product-detail/en/texas-instruments/LMV321IDCKR/296-9568-1-ND/379845" TargetMode="External"/><Relationship Id="rId189" Type="http://schemas.openxmlformats.org/officeDocument/2006/relationships/hyperlink" Target="http://it.farnell.com/texas-instruments/lmv321idckr/ic-op-amp-single-5sc70/dp/1651880" TargetMode="External"/><Relationship Id="rId190" Type="http://schemas.openxmlformats.org/officeDocument/2006/relationships/hyperlink" Target="http://www.mouser.com/Search/../ProductDetail/Texas-Instruments/LMV321IDCKR/?qs=sGAEpiMZZMtCHixnSjNA6KeLSdc1HUsPEhsfImd9kqA%3d" TargetMode="External"/><Relationship Id="rId191" Type="http://schemas.openxmlformats.org/officeDocument/2006/relationships/hyperlink" Target="http://www.newark.com/texas-instruments/lmv321idckr/op-amp-1mhz-1v-us-sc-70-5/dp/75C0690" TargetMode="External"/><Relationship Id="rId192" Type="http://schemas.openxmlformats.org/officeDocument/2006/relationships/hyperlink" Target="http://it.rs-online.com/web/p/amplificatori-operazionali/1219101/" TargetMode="External"/><Relationship Id="rId193" Type="http://schemas.openxmlformats.org/officeDocument/2006/relationships/hyperlink" Target="http://www.digikey.com/product-detail/en/texas-instruments/TPS61088RHLR/296-43620-1-ND/5864815" TargetMode="External"/><Relationship Id="rId194" Type="http://schemas.openxmlformats.org/officeDocument/2006/relationships/hyperlink" Target="http://it.farnell.com/texas-instruments/tps61088rhlt/conv-dc-dc-boost-sinc-2-2mhz-vqfn/dp/2483158" TargetMode="External"/><Relationship Id="rId195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196" Type="http://schemas.openxmlformats.org/officeDocument/2006/relationships/hyperlink" Target="http://www.newark.com/texas-instruments/tps61088rhlt/dc-dc-conv-sync-boost-2-2mhz-vqfn/dp/51Y4193" TargetMode="External"/><Relationship Id="rId197" Type="http://schemas.openxmlformats.org/officeDocument/2006/relationships/hyperlink" Target="http://it.rs-online.com/web/c/?searchTerm=TPS61088RHLT%20" TargetMode="External"/><Relationship Id="rId198" Type="http://schemas.openxmlformats.org/officeDocument/2006/relationships/hyperlink" Target="http://www.digikey.com/product-detail/en/analog-devices-inc/ADP2302ARDZ-3.3-R7/ADP2302ARDZ-3.3-R7CT-ND/2615948" TargetMode="External"/><Relationship Id="rId199" Type="http://schemas.openxmlformats.org/officeDocument/2006/relationships/hyperlink" Target="http://it.farnell.com/analog-devices/adp2302ardz-3-3-r7/2a-non-sync-step-down-dc-dc-converter/dp/2376914" TargetMode="External"/><Relationship Id="rId200" Type="http://schemas.openxmlformats.org/officeDocument/2006/relationships/hyperlink" Target="http://www.mouser.com/Search/../ProductDetail/Analog-Devices/ADP2302ARDZ-33/?qs=sGAEpiMZZMtitjHzVIkrqYThiPHWFX9a6J52z7xEKvo%3d" TargetMode="External"/><Relationship Id="rId201" Type="http://schemas.openxmlformats.org/officeDocument/2006/relationships/hyperlink" Target="http://www.newark.com/webapp/wcs/stores/servlet/Search?catalogId=15003&amp;langId=-1&amp;storeId=10194&amp;gs=true&amp;st=ADP2302ARDZ-3.3%20" TargetMode="External"/><Relationship Id="rId202" Type="http://schemas.openxmlformats.org/officeDocument/2006/relationships/hyperlink" Target="http://it.rs-online.com/web/c/?searchTerm=ADP2302ARDZ-3.3%20" TargetMode="External"/><Relationship Id="rId203" Type="http://schemas.openxmlformats.org/officeDocument/2006/relationships/hyperlink" Target="http://www.digikey.com/product-detail/en/microchip-technology/USB2514B-AEZC/638-1122-ND/3056579" TargetMode="External"/><Relationship Id="rId204" Type="http://schemas.openxmlformats.org/officeDocument/2006/relationships/hyperlink" Target="http://it.farnell.com/microchip/usb2514b-aezc/ic-4-port-usb-2-0-hub-contrl-36vqfn/dp/2292604" TargetMode="External"/><Relationship Id="rId205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206" Type="http://schemas.openxmlformats.org/officeDocument/2006/relationships/hyperlink" Target="http://www.newark.com/microchip/usb2514b-aezc/usb-hub-controller-480mbps-qfn/dp/70W0971" TargetMode="External"/><Relationship Id="rId207" Type="http://schemas.openxmlformats.org/officeDocument/2006/relationships/hyperlink" Target="http://it.rs-online.com/web/p/controller-usb/7729464/" TargetMode="External"/><Relationship Id="rId208" Type="http://schemas.openxmlformats.org/officeDocument/2006/relationships/hyperlink" Target="https://www.tme.eu/en/details/usb2514b-aezc/usb-integrated-circuits/microchip-technology/" TargetMode="External"/><Relationship Id="rId209" Type="http://schemas.openxmlformats.org/officeDocument/2006/relationships/hyperlink" Target="http://www.digikey.com/product-detail/en/stmicroelectronics/ECMF04-4HSM10/497-14242-1-ND/4552207" TargetMode="External"/><Relationship Id="rId210" Type="http://schemas.openxmlformats.org/officeDocument/2006/relationships/hyperlink" Target="http://it.farnell.com/webapp/wcs/stores/servlet/Search?catalogId=15001&amp;langId=-4&amp;storeId=10165&amp;gs=true&amp;st=ECMF04-4HSM10%20" TargetMode="External"/><Relationship Id="rId211" Type="http://schemas.openxmlformats.org/officeDocument/2006/relationships/hyperlink" Target="http://www.mouser.com/Search/Refine.aspx?Keyword=ECMF04-4HSM10%20" TargetMode="External"/><Relationship Id="rId212" Type="http://schemas.openxmlformats.org/officeDocument/2006/relationships/hyperlink" Target="http://www.newark.com/webapp/wcs/stores/servlet/Search?catalogId=15003&amp;langId=-1&amp;storeId=10194&amp;gs=true&amp;st=ECMF04-4HSM10%20" TargetMode="External"/><Relationship Id="rId213" Type="http://schemas.openxmlformats.org/officeDocument/2006/relationships/hyperlink" Target="http://it.rs-online.com/web/p/diodi-tvs/7919125/" TargetMode="External"/><Relationship Id="rId214" Type="http://schemas.openxmlformats.org/officeDocument/2006/relationships/hyperlink" Target="http://www.digikey.com/product-detail/en/texas-instruments/TPS2052BDRBT/296-23967-1-ND/1980455" TargetMode="External"/><Relationship Id="rId215" Type="http://schemas.openxmlformats.org/officeDocument/2006/relationships/hyperlink" Target="http://it.farnell.com/webapp/wcs/stores/servlet/Search?catalogId=15001&amp;langId=-4&amp;storeId=10165&amp;gs=true&amp;st=TPS2052BDRB%20" TargetMode="External"/><Relationship Id="rId216" Type="http://schemas.openxmlformats.org/officeDocument/2006/relationships/hyperlink" Target="http://www.mouser.com/Search/../ProductDetail/Texas-Instruments/TPS2052BDRBT/?qs=sGAEpiMZZMuCmTIBzycWfMWz%252b7SZn44LHi46gTDpBuQ%3d" TargetMode="External"/><Relationship Id="rId217" Type="http://schemas.openxmlformats.org/officeDocument/2006/relationships/hyperlink" Target="http://www.newark.com/texas-instruments/tps2052bdrbt/current-limited-power-switch/dp/34P6468" TargetMode="External"/><Relationship Id="rId218" Type="http://schemas.openxmlformats.org/officeDocument/2006/relationships/hyperlink" Target="http://it.rs-online.com/web/c/?searchTerm=TPS2052BDRB%20" TargetMode="External"/><Relationship Id="rId219" Type="http://schemas.openxmlformats.org/officeDocument/2006/relationships/hyperlink" Target="http://www.digikey.com/product-detail/en/texas-instruments/TCA9555RGER/296-44537-1-ND/6128445" TargetMode="External"/><Relationship Id="rId220" Type="http://schemas.openxmlformats.org/officeDocument/2006/relationships/hyperlink" Target="http://it.farnell.com/texas-instruments/tca9555rger/espansore-i-o-16bit-400khz-vqfn/dp/2611228" TargetMode="External"/><Relationship Id="rId221" Type="http://schemas.openxmlformats.org/officeDocument/2006/relationships/hyperlink" Target="http://www.mouser.com/Search/Refine.aspx?Keyword=TCA9555RGER%20" TargetMode="External"/><Relationship Id="rId222" Type="http://schemas.openxmlformats.org/officeDocument/2006/relationships/hyperlink" Target="http://www.newark.com/webapp/wcs/stores/servlet/Search?catalogId=15003&amp;langId=-1&amp;storeId=10194&amp;gs=true&amp;st=TCA9555RGER%20" TargetMode="External"/><Relationship Id="rId223" Type="http://schemas.openxmlformats.org/officeDocument/2006/relationships/hyperlink" Target="http://www.digikey.com/scripts/DkSearch/dksus.dll?WT.z_header=search_go&amp;lang=en&amp;keywords=LPC1549JBD64%20" TargetMode="External"/><Relationship Id="rId224" Type="http://schemas.openxmlformats.org/officeDocument/2006/relationships/hyperlink" Target="http://it.farnell.com/nxp/lpc1549jbd64/32bit-mcu-cortex-m3-72-mhz-lqfp/dp/2400142" TargetMode="External"/><Relationship Id="rId225" Type="http://schemas.openxmlformats.org/officeDocument/2006/relationships/hyperlink" Target="http://www.mouser.com/Search/Refine.aspx?Keyword=LPC1549JBD64%20" TargetMode="External"/><Relationship Id="rId226" Type="http://schemas.openxmlformats.org/officeDocument/2006/relationships/hyperlink" Target="http://www.newark.com/nxp/lpc1549jbd64/32-bit-microcontroller-arm-cortex/dp/40X8114" TargetMode="External"/><Relationship Id="rId227" Type="http://schemas.openxmlformats.org/officeDocument/2006/relationships/hyperlink" Target="http://www.digikey.com/product-detail/en/microchip-technology/LAN9514-JZX/638-1087-ND/2166039" TargetMode="External"/><Relationship Id="rId228" Type="http://schemas.openxmlformats.org/officeDocument/2006/relationships/hyperlink" Target="http://it.farnell.com/webapp/wcs/stores/servlet/Search?catalogId=15001&amp;langId=-4&amp;storeId=10165&amp;gs=true&amp;st=LAN9514-JZX%20" TargetMode="External"/><Relationship Id="rId229" Type="http://schemas.openxmlformats.org/officeDocument/2006/relationships/hyperlink" Target="http://www.mouser.com/Search/../ProductDetail/Microchip-Technology/LAN9514-JZX/?qs=sGAEpiMZZMtv%252bwxsgy%2fhiAlYNAg5Ms%2fkyJKM0b9meYA%3d" TargetMode="External"/><Relationship Id="rId230" Type="http://schemas.openxmlformats.org/officeDocument/2006/relationships/hyperlink" Target="http://www.newark.com/microchip/lan9514-jzx/usb-hub-ethernet-controller-100mbps/dp/69W9525" TargetMode="External"/><Relationship Id="rId231" Type="http://schemas.openxmlformats.org/officeDocument/2006/relationships/hyperlink" Target="http://it.rs-online.com/web/p/controller-ethernet/7729610/" TargetMode="External"/><Relationship Id="rId232" Type="http://schemas.openxmlformats.org/officeDocument/2006/relationships/hyperlink" Target="http://it.farnell.com/webapp/wcs/stores/servlet/Search?catalogId=15001&amp;langId=-4&amp;storeId=10165&amp;gs=true&amp;st=749010012A%20" TargetMode="External"/><Relationship Id="rId233" Type="http://schemas.openxmlformats.org/officeDocument/2006/relationships/hyperlink" Target="http://www.newark.com/webapp/wcs/stores/servlet/Search?catalogId=15003&amp;langId=-1&amp;storeId=10194&amp;gs=true&amp;st=749010012A%20" TargetMode="External"/><Relationship Id="rId234" Type="http://schemas.openxmlformats.org/officeDocument/2006/relationships/hyperlink" Target="http://it.rs-online.com/web/p/trasformatori-per-reti-lan-ethernet/1353923/" TargetMode="External"/><Relationship Id="rId235" Type="http://schemas.openxmlformats.org/officeDocument/2006/relationships/hyperlink" Target="http://www.digikey.com/product-detail/en/murata-electronics-north-america/XRCGB24M000F2P00R0/490-9762-1-ND/4952006" TargetMode="External"/><Relationship Id="rId236" Type="http://schemas.openxmlformats.org/officeDocument/2006/relationships/hyperlink" Target="http://it.farnell.com/murata/xrcgb24m000f2p00r0/cristallo-24mhz-6pf-2-x-1-6mm/dp/2455832" TargetMode="External"/><Relationship Id="rId237" Type="http://schemas.openxmlformats.org/officeDocument/2006/relationships/hyperlink" Target="http://www.mouser.com/Search/Refine.aspx?Keyword=XRCGB24M000F2P00R0%20" TargetMode="External"/><Relationship Id="rId238" Type="http://schemas.openxmlformats.org/officeDocument/2006/relationships/hyperlink" Target="http://www.newark.com/webapp/wcs/stores/servlet/Search?catalogId=15003&amp;langId=-1&amp;storeId=10194&amp;gs=true&amp;st=XRCGB24M000F2P00R0%20" TargetMode="External"/><Relationship Id="rId239" Type="http://schemas.openxmlformats.org/officeDocument/2006/relationships/hyperlink" Target="http://it.rs-online.com/web/c/?searchTerm=XRCGB24M000F2P00R0%20" TargetMode="External"/><Relationship Id="rId240" Type="http://schemas.openxmlformats.org/officeDocument/2006/relationships/hyperlink" Target="http://www.digikey.com/product-detail/en/murata-electronics-north-america/XRCGB25M000F2P00R0/490-9763-1-ND/4952007" TargetMode="External"/><Relationship Id="rId241" Type="http://schemas.openxmlformats.org/officeDocument/2006/relationships/hyperlink" Target="http://it.farnell.com/murata/xrcgb25m000f2p00r0/cristallo-25mhz-6pf-2-x-1-6mm/dp/2455833" TargetMode="External"/><Relationship Id="rId242" Type="http://schemas.openxmlformats.org/officeDocument/2006/relationships/hyperlink" Target="http://www.mouser.com/Search/Refine.aspx?Keyword=XRCGB25M000F2P00R0%20" TargetMode="External"/><Relationship Id="rId243" Type="http://schemas.openxmlformats.org/officeDocument/2006/relationships/hyperlink" Target="http://www.newark.com/webapp/wcs/stores/servlet/Search?catalogId=15003&amp;langId=-1&amp;storeId=10194&amp;gs=true&amp;st=XRCGB25M000F2P00R0%20" TargetMode="External"/><Relationship Id="rId244" Type="http://schemas.openxmlformats.org/officeDocument/2006/relationships/hyperlink" Target="http://it.rs-online.com/web/c/?searchTerm=XRCGB25M000F2P00R0%20" TargetMode="External"/><Relationship Id="rId245" Type="http://schemas.openxmlformats.org/officeDocument/2006/relationships/hyperlink" Target="http://www.digikey.com/product-detail/en/abracon-llc/ABM10-166-12.000MHZ-T3/535-13520-1-ND/6140273" TargetMode="External"/><Relationship Id="rId246" Type="http://schemas.openxmlformats.org/officeDocument/2006/relationships/hyperlink" Target="http://www.mouser.com/Search/Refine.aspx?Keyword=ABM10-166-12.000MHz-T3%20" TargetMode="External"/><Relationship Id="rId247" Type="http://schemas.openxmlformats.org/officeDocument/2006/relationships/hyperlink" Target="http://www.digikey.com/product-detail/en/abracon-llc/ABS06-32.768KHZ-1-T/535-10248-1-ND/2218061" TargetMode="External"/><Relationship Id="rId248" Type="http://schemas.openxmlformats.org/officeDocument/2006/relationships/hyperlink" Target="http://it.farnell.com/abracon/abs06-32-768khz-1-t/cristallo-32-768khz-12-5pf-smd/dp/2101344" TargetMode="External"/><Relationship Id="rId249" Type="http://schemas.openxmlformats.org/officeDocument/2006/relationships/hyperlink" Target="http://www.mouser.com/Search/Refine.aspx?Keyword=ABS06-32.768KHZ-1-T%20" TargetMode="External"/><Relationship Id="rId250" Type="http://schemas.openxmlformats.org/officeDocument/2006/relationships/hyperlink" Target="http://www.newark.com/abracon/abs06-32-768khz-1-t/crystal-32-768khz-12-5pf-2-x-1/dp/60R3990" TargetMode="External"/><Relationship Id="rId251" Type="http://schemas.openxmlformats.org/officeDocument/2006/relationships/vmlDrawing" Target="../drawings/vmlDrawing1.vml"/><Relationship Id="rId25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1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302</v>
      </c>
      <c r="B1" s="3" t="s">
        <v>303</v>
      </c>
      <c r="H1" s="4" t="s">
        <v>308</v>
      </c>
      <c r="I1" s="4">
        <v>100</v>
      </c>
    </row>
    <row r="2" spans="1:39">
      <c r="A2" s="2" t="s">
        <v>304</v>
      </c>
      <c r="B2" s="3" t="s">
        <v>305</v>
      </c>
      <c r="H2" s="2" t="s">
        <v>309</v>
      </c>
      <c r="I2" s="5">
        <f>sum(I7:I111)</f>
        <v>0</v>
      </c>
      <c r="M2" s="5">
        <f>sum(M7:M111)</f>
        <v>0</v>
      </c>
      <c r="R2" s="5">
        <f>sum(R7:R111)</f>
        <v>0</v>
      </c>
      <c r="W2" s="5">
        <f>sum(W7:W111)</f>
        <v>0</v>
      </c>
      <c r="AB2" s="5">
        <f>sum(AB7:AB111)</f>
        <v>0</v>
      </c>
      <c r="AG2" s="5">
        <f>sum(AG7:AG111)</f>
        <v>0</v>
      </c>
      <c r="AL2" s="5">
        <f>sum(AL7:AL111)</f>
        <v>0</v>
      </c>
    </row>
    <row r="3" spans="1:39">
      <c r="A3" s="2" t="s">
        <v>306</v>
      </c>
      <c r="B3" s="3" t="s">
        <v>307</v>
      </c>
      <c r="H3" s="2" t="s">
        <v>310</v>
      </c>
      <c r="I3" s="6">
        <f>TotalCost/BoardQty</f>
        <v>0</v>
      </c>
      <c r="M3" s="7">
        <f>(ROWS(M7:M111)-COUNTBLANK(M7:M111))&amp;" of "&amp;ROWS(M7:M111)&amp;" parts found"</f>
        <v>0</v>
      </c>
      <c r="R3" s="7">
        <f>(ROWS(R7:R111)-COUNTBLANK(R7:R111))&amp;" of "&amp;ROWS(R7:R111)&amp;" parts found"</f>
        <v>0</v>
      </c>
      <c r="W3" s="7">
        <f>(ROWS(W7:W111)-COUNTBLANK(W7:W111))&amp;" of "&amp;ROWS(W7:W111)&amp;" parts found"</f>
        <v>0</v>
      </c>
      <c r="AB3" s="7">
        <f>(ROWS(AB7:AB111)-COUNTBLANK(AB7:AB111))&amp;" of "&amp;ROWS(AB7:AB111)&amp;" parts found"</f>
        <v>0</v>
      </c>
      <c r="AG3" s="7">
        <f>(ROWS(AG7:AG111)-COUNTBLANK(AG7:AG111))&amp;" of "&amp;ROWS(AG7:AG111)&amp;" parts found"</f>
        <v>0</v>
      </c>
      <c r="AL3" s="7">
        <f>(ROWS(AL7:AL111)-COUNTBLANK(AL7:AL111))&amp;" of "&amp;ROWS(AL7:AL111)&amp;" parts found"</f>
        <v>0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311</v>
      </c>
      <c r="K5" s="9"/>
      <c r="L5" s="9"/>
      <c r="M5" s="9"/>
      <c r="N5" s="9"/>
      <c r="O5" s="10" t="s">
        <v>359</v>
      </c>
      <c r="P5" s="10"/>
      <c r="Q5" s="10"/>
      <c r="R5" s="10"/>
      <c r="S5" s="10"/>
      <c r="T5" s="11" t="s">
        <v>404</v>
      </c>
      <c r="U5" s="11"/>
      <c r="V5" s="11"/>
      <c r="W5" s="11"/>
      <c r="X5" s="11"/>
      <c r="Y5" s="12" t="s">
        <v>451</v>
      </c>
      <c r="Z5" s="12"/>
      <c r="AA5" s="12"/>
      <c r="AB5" s="12"/>
      <c r="AC5" s="12"/>
      <c r="AD5" s="13" t="s">
        <v>497</v>
      </c>
      <c r="AE5" s="13"/>
      <c r="AF5" s="13"/>
      <c r="AG5" s="13"/>
      <c r="AH5" s="13"/>
      <c r="AI5" s="14" t="s">
        <v>530</v>
      </c>
      <c r="AJ5" s="14"/>
      <c r="AK5" s="14"/>
      <c r="AL5" s="14"/>
      <c r="AM5" s="14"/>
    </row>
    <row r="6" spans="1:39">
      <c r="A6" s="15" t="s">
        <v>6</v>
      </c>
      <c r="B6" s="15" t="s">
        <v>8</v>
      </c>
      <c r="C6" s="15" t="s">
        <v>1</v>
      </c>
      <c r="D6" s="15" t="s">
        <v>7</v>
      </c>
      <c r="E6" s="15" t="s">
        <v>5</v>
      </c>
      <c r="F6" s="15" t="s">
        <v>2</v>
      </c>
      <c r="G6" s="15" t="s">
        <v>9</v>
      </c>
      <c r="H6" s="15" t="s">
        <v>4</v>
      </c>
      <c r="I6" s="15" t="s">
        <v>3</v>
      </c>
      <c r="J6" s="15" t="s">
        <v>314</v>
      </c>
      <c r="K6" s="15" t="s">
        <v>313</v>
      </c>
      <c r="L6" s="15" t="s">
        <v>4</v>
      </c>
      <c r="M6" s="15" t="s">
        <v>3</v>
      </c>
      <c r="N6" s="15" t="s">
        <v>312</v>
      </c>
      <c r="O6" s="15" t="s">
        <v>314</v>
      </c>
      <c r="P6" s="15" t="s">
        <v>313</v>
      </c>
      <c r="Q6" s="15" t="s">
        <v>4</v>
      </c>
      <c r="R6" s="15" t="s">
        <v>3</v>
      </c>
      <c r="S6" s="15" t="s">
        <v>312</v>
      </c>
      <c r="T6" s="15" t="s">
        <v>314</v>
      </c>
      <c r="U6" s="15" t="s">
        <v>313</v>
      </c>
      <c r="V6" s="15" t="s">
        <v>4</v>
      </c>
      <c r="W6" s="15" t="s">
        <v>3</v>
      </c>
      <c r="X6" s="15" t="s">
        <v>312</v>
      </c>
      <c r="Y6" s="15" t="s">
        <v>314</v>
      </c>
      <c r="Z6" s="15" t="s">
        <v>313</v>
      </c>
      <c r="AA6" s="15" t="s">
        <v>4</v>
      </c>
      <c r="AB6" s="15" t="s">
        <v>3</v>
      </c>
      <c r="AC6" s="15" t="s">
        <v>312</v>
      </c>
      <c r="AD6" s="15" t="s">
        <v>314</v>
      </c>
      <c r="AE6" s="15" t="s">
        <v>313</v>
      </c>
      <c r="AF6" s="15" t="s">
        <v>4</v>
      </c>
      <c r="AG6" s="15" t="s">
        <v>3</v>
      </c>
      <c r="AH6" s="15" t="s">
        <v>312</v>
      </c>
      <c r="AI6" s="15" t="s">
        <v>314</v>
      </c>
      <c r="AJ6" s="15" t="s">
        <v>313</v>
      </c>
      <c r="AK6" s="15" t="s">
        <v>4</v>
      </c>
      <c r="AL6" s="15" t="s">
        <v>3</v>
      </c>
      <c r="AM6" s="15" t="s">
        <v>312</v>
      </c>
    </row>
    <row r="7" spans="1:39">
      <c r="A7" t="s">
        <v>10</v>
      </c>
      <c r="B7" t="s">
        <v>12</v>
      </c>
      <c r="D7" t="s">
        <v>11</v>
      </c>
      <c r="G7">
        <f>BoardQty*1</f>
        <v>0</v>
      </c>
      <c r="H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" s="16">
        <f>iferror(G7*H7,"")</f>
        <v>0</v>
      </c>
    </row>
    <row r="8" spans="1:39">
      <c r="A8" t="s">
        <v>13</v>
      </c>
      <c r="B8" t="s">
        <v>15</v>
      </c>
      <c r="D8" t="s">
        <v>14</v>
      </c>
      <c r="G8">
        <f>BoardQty*1</f>
        <v>0</v>
      </c>
      <c r="H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" s="16">
        <f>iferror(G8*H8,"")</f>
        <v>0</v>
      </c>
    </row>
    <row r="9" spans="1:39">
      <c r="A9" t="s">
        <v>16</v>
      </c>
      <c r="B9" t="s">
        <v>18</v>
      </c>
      <c r="D9" t="s">
        <v>17</v>
      </c>
      <c r="G9">
        <f>BoardQty*2</f>
        <v>0</v>
      </c>
      <c r="H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" s="16">
        <f>iferror(G9*H9,"")</f>
        <v>0</v>
      </c>
    </row>
    <row r="10" spans="1:39">
      <c r="A10" t="s">
        <v>19</v>
      </c>
      <c r="B10" t="s">
        <v>21</v>
      </c>
      <c r="D10" t="s">
        <v>20</v>
      </c>
      <c r="G10">
        <f>BoardQty*2</f>
        <v>0</v>
      </c>
      <c r="H1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" s="16">
        <f>iferror(G10*H10,"")</f>
        <v>0</v>
      </c>
    </row>
    <row r="11" spans="1:39">
      <c r="A11" t="s">
        <v>22</v>
      </c>
      <c r="B11" t="s">
        <v>24</v>
      </c>
      <c r="D11" t="s">
        <v>23</v>
      </c>
      <c r="G11">
        <f>BoardQty*2</f>
        <v>0</v>
      </c>
      <c r="H1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1" s="16">
        <f>iferror(G11*H11,"")</f>
        <v>0</v>
      </c>
    </row>
    <row r="12" spans="1:39">
      <c r="A12" t="s">
        <v>25</v>
      </c>
      <c r="B12" t="s">
        <v>28</v>
      </c>
      <c r="D12" t="s">
        <v>27</v>
      </c>
      <c r="F12" t="s">
        <v>26</v>
      </c>
      <c r="G12">
        <f>BoardQty*1</f>
        <v>0</v>
      </c>
      <c r="H1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2" s="16">
        <f>iferror(G12*H12,"")</f>
        <v>0</v>
      </c>
      <c r="J12">
        <v>39279</v>
      </c>
      <c r="L12" s="16">
        <f>iferror(lookup(if(K12="",G12,K12),{0,1,10,50,100,250,500,1000,2500,5000},{0.0,2.04,1.838,1.6338,1.4296,1.30704,1.22534,1.09051,1.0112,0.99138}),"")</f>
        <v>0</v>
      </c>
      <c r="M12" s="16">
        <f>iferror(if(K12="",G12,K12)*L12,"")</f>
        <v>0</v>
      </c>
      <c r="N12" s="17" t="s">
        <v>315</v>
      </c>
      <c r="O12" s="18" t="s">
        <v>317</v>
      </c>
      <c r="Q12" s="16">
        <f>iferror(lookup(if(P12="",G12,P12),{0,1,15,25,100,150,250},{0.0,3.69779,1.7835,1.4743600000000001,1.2841200000000002,1.23656,1.1426290000000001}),"")</f>
        <v>0</v>
      </c>
      <c r="R12" s="16">
        <f>iferror(if(P12="",G12,P12)*Q12,"")</f>
        <v>0</v>
      </c>
      <c r="S12" s="17" t="s">
        <v>360</v>
      </c>
      <c r="T12" s="18" t="s">
        <v>317</v>
      </c>
      <c r="X12" s="17" t="s">
        <v>405</v>
      </c>
    </row>
    <row r="13" spans="1:39">
      <c r="A13" t="s">
        <v>29</v>
      </c>
      <c r="B13" t="s">
        <v>32</v>
      </c>
      <c r="D13" t="s">
        <v>31</v>
      </c>
      <c r="F13" t="s">
        <v>30</v>
      </c>
      <c r="G13">
        <f>BoardQty*1</f>
        <v>0</v>
      </c>
      <c r="H1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3" s="16">
        <f>iferror(G13*H13,"")</f>
        <v>0</v>
      </c>
      <c r="J13" s="18" t="s">
        <v>317</v>
      </c>
      <c r="L13" s="16">
        <f>iferror(lookup(if(K13="",G13,K13),{0,1,10,25,50,100,250,500,1000,5000},{0.0,0.58,0.499,0.4008,0.3562,0.3117,0.30276,0.29386,0.26715,0.24044}),"")</f>
        <v>0</v>
      </c>
      <c r="M13" s="16">
        <f>iferror(if(K13="",G13,K13)*L13,"")</f>
        <v>0</v>
      </c>
      <c r="N13" s="17" t="s">
        <v>316</v>
      </c>
      <c r="O13">
        <v>3791</v>
      </c>
      <c r="Q13" s="16">
        <f>iferror(lookup(if(P13="",G13,P13),{0,1,10,50,100,200,500,2500,5000},{0.0,0.8108980000000001,0.512459,0.372157,0.311518,0.302006,0.266336,0.258013,0.2378}),"")</f>
        <v>0</v>
      </c>
      <c r="R13" s="16">
        <f>iferror(if(P13="",G13,P13)*Q13,"")</f>
        <v>0</v>
      </c>
      <c r="S13" s="17" t="s">
        <v>361</v>
      </c>
      <c r="T13" s="18" t="s">
        <v>317</v>
      </c>
      <c r="V13" s="16">
        <f>iferror(lookup(if(U13="",G13,U13),{0,1,10,100,500,1000,2500,5000,10000},{0.0,0.582,0.358,0.304,0.295,0.269,0.251,0.232,0.231}),"")</f>
        <v>0</v>
      </c>
      <c r="W13" s="16">
        <f>iferror(if(U13="",G13,U13)*V13,"")</f>
        <v>0</v>
      </c>
      <c r="X13" s="17" t="s">
        <v>406</v>
      </c>
      <c r="Y13" s="18" t="s">
        <v>317</v>
      </c>
      <c r="AA13" s="16">
        <f>iferror(lookup(if(Z13="",G13,Z13),{0,1,10,25,50,100},{0.0,0.58,0.357,0.339,0.321,0.303}),"")</f>
        <v>0</v>
      </c>
      <c r="AB13" s="16">
        <f>iferror(if(Z13="",G13,Z13)*AA13,"")</f>
        <v>0</v>
      </c>
      <c r="AC13" s="17" t="s">
        <v>452</v>
      </c>
      <c r="AD13">
        <v>7</v>
      </c>
      <c r="AF13" s="16">
        <f>iferror(lookup(if(AE13="",G13,AE13),{0,1,5},{0.0,3.26975,1.85484}),"")</f>
        <v>0</v>
      </c>
      <c r="AG13" s="16">
        <f>iferror(if(AE13="",G13,AE13)*AF13,"")</f>
        <v>0</v>
      </c>
      <c r="AH13" s="17" t="s">
        <v>498</v>
      </c>
    </row>
    <row r="14" spans="1:39">
      <c r="A14" t="s">
        <v>33</v>
      </c>
      <c r="B14" t="s">
        <v>32</v>
      </c>
      <c r="D14" t="s">
        <v>35</v>
      </c>
      <c r="F14" t="s">
        <v>34</v>
      </c>
      <c r="G14">
        <f>BoardQty*1</f>
        <v>0</v>
      </c>
      <c r="H1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4" s="16">
        <f>iferror(G14*H14,"")</f>
        <v>0</v>
      </c>
      <c r="J14">
        <v>23499</v>
      </c>
      <c r="L14" s="16">
        <f>iferror(lookup(if(K14="",G14,K14),{0,1,10,25,50,100,250,500,1000,2000,4000,6000,10000},{0.0,1.96,1.708,1.3284,1.2018,1.0753,1.04364,1.012,0.91713,0.83375,0.77625,0.7475,0.73313}),"")</f>
        <v>0</v>
      </c>
      <c r="M14" s="16">
        <f>iferror(if(K14="",G14,K14)*L14,"")</f>
        <v>0</v>
      </c>
      <c r="N14" s="17" t="s">
        <v>318</v>
      </c>
      <c r="O14" s="18" t="s">
        <v>317</v>
      </c>
      <c r="Q14" s="16">
        <f>iferror(lookup(if(P14="",G14,P14),{0,1,5,50,250,500,1000,2000,10000,20000},{0.0,1.74783,1.74783,1.074856,1.042753,1.01065,0.9167190000000001,0.746692,0.7324240000000001,0.718156}),"")</f>
        <v>0</v>
      </c>
      <c r="R14" s="16">
        <f>iferror(if(P14="",G14,P14)*Q14,"")</f>
        <v>0</v>
      </c>
      <c r="S14" s="17" t="s">
        <v>362</v>
      </c>
      <c r="T14">
        <v>14877</v>
      </c>
      <c r="V14" s="16">
        <f>iferror(lookup(if(U14="",G14,U14),{0,1,10,100,500,1000,2000,4000},{0.0,1.97,1.22,1.05,1.02,0.92,0.837,0.75}),"")</f>
        <v>0</v>
      </c>
      <c r="W14" s="16">
        <f>iferror(if(U14="",G14,U14)*V14,"")</f>
        <v>0</v>
      </c>
      <c r="X14" s="17" t="s">
        <v>407</v>
      </c>
      <c r="Y14" s="18" t="s">
        <v>317</v>
      </c>
      <c r="AA14" s="16">
        <f>iferror(lookup(if(Z14="",G14,Z14),{0,1,5,10,25,50,100,500,1000},{0.0,1.96,1.96,1.21,1.16,1.1,1.05,1.02,0.918}),"")</f>
        <v>0</v>
      </c>
      <c r="AB14" s="16">
        <f>iferror(if(Z14="",G14,Z14)*AA14,"")</f>
        <v>0</v>
      </c>
      <c r="AC14" s="17" t="s">
        <v>453</v>
      </c>
      <c r="AD14">
        <v>60</v>
      </c>
      <c r="AF14" s="16">
        <f>iferror(lookup(if(AE14="",G14,AE14),{0,1,5,50},{0.0,2.090262,2.090262,1.940448}),"")</f>
        <v>0</v>
      </c>
      <c r="AG14" s="16">
        <f>iferror(if(AE14="",G14,AE14)*AF14,"")</f>
        <v>0</v>
      </c>
      <c r="AH14" s="17" t="s">
        <v>499</v>
      </c>
    </row>
    <row r="15" spans="1:39">
      <c r="A15" t="s">
        <v>36</v>
      </c>
      <c r="B15" t="s">
        <v>38</v>
      </c>
      <c r="D15" t="s">
        <v>37</v>
      </c>
      <c r="G15">
        <f>BoardQty*68</f>
        <v>0</v>
      </c>
      <c r="H1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5" s="16">
        <f>iferror(G15*H15,"")</f>
        <v>0</v>
      </c>
    </row>
    <row r="16" spans="1:39">
      <c r="A16" t="s">
        <v>39</v>
      </c>
      <c r="B16" t="s">
        <v>38</v>
      </c>
      <c r="D16" t="s">
        <v>37</v>
      </c>
      <c r="G16">
        <f>BoardQty*4</f>
        <v>0</v>
      </c>
      <c r="H1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6" s="16">
        <f>iferror(G16*H16,"")</f>
        <v>0</v>
      </c>
    </row>
    <row r="17" spans="1:29">
      <c r="A17" t="s">
        <v>40</v>
      </c>
      <c r="B17" t="s">
        <v>41</v>
      </c>
      <c r="D17" t="s">
        <v>37</v>
      </c>
      <c r="G17">
        <f>BoardQty*2</f>
        <v>0</v>
      </c>
      <c r="H1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7" s="16">
        <f>iferror(G17*H17,"")</f>
        <v>0</v>
      </c>
    </row>
    <row r="18" spans="1:29">
      <c r="A18" t="s">
        <v>42</v>
      </c>
      <c r="B18" t="s">
        <v>43</v>
      </c>
      <c r="D18" t="s">
        <v>37</v>
      </c>
      <c r="G18">
        <f>BoardQty*1</f>
        <v>0</v>
      </c>
      <c r="H1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8" s="16">
        <f>iferror(G18*H18,"")</f>
        <v>0</v>
      </c>
    </row>
    <row r="19" spans="1:29">
      <c r="A19" t="s">
        <v>44</v>
      </c>
      <c r="B19" t="s">
        <v>45</v>
      </c>
      <c r="D19" t="s">
        <v>37</v>
      </c>
      <c r="G19">
        <f>BoardQty*1</f>
        <v>0</v>
      </c>
      <c r="H1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9" s="16">
        <f>iferror(G19*H19,"")</f>
        <v>0</v>
      </c>
    </row>
    <row r="20" spans="1:29">
      <c r="A20" t="s">
        <v>46</v>
      </c>
      <c r="B20" t="s">
        <v>47</v>
      </c>
      <c r="D20" t="s">
        <v>37</v>
      </c>
      <c r="G20">
        <f>BoardQty*4</f>
        <v>0</v>
      </c>
      <c r="H2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0" s="16">
        <f>iferror(G20*H20,"")</f>
        <v>0</v>
      </c>
    </row>
    <row r="21" spans="1:29">
      <c r="A21" t="s">
        <v>48</v>
      </c>
      <c r="B21" t="s">
        <v>50</v>
      </c>
      <c r="D21" t="s">
        <v>49</v>
      </c>
      <c r="G21">
        <f>BoardQty*2</f>
        <v>0</v>
      </c>
      <c r="H2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1" s="16">
        <f>iferror(G21*H21,"")</f>
        <v>0</v>
      </c>
    </row>
    <row r="22" spans="1:29">
      <c r="A22" t="s">
        <v>51</v>
      </c>
      <c r="B22" t="s">
        <v>53</v>
      </c>
      <c r="D22" t="s">
        <v>52</v>
      </c>
      <c r="G22">
        <f>BoardQty*7</f>
        <v>0</v>
      </c>
      <c r="H2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2" s="16">
        <f>iferror(G22*H22,"")</f>
        <v>0</v>
      </c>
    </row>
    <row r="23" spans="1:29">
      <c r="A23" t="s">
        <v>54</v>
      </c>
      <c r="B23" t="s">
        <v>55</v>
      </c>
      <c r="D23" t="s">
        <v>52</v>
      </c>
      <c r="G23">
        <f>BoardQty*2</f>
        <v>0</v>
      </c>
      <c r="H2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3" s="16">
        <f>iferror(G23*H23,"")</f>
        <v>0</v>
      </c>
    </row>
    <row r="24" spans="1:29">
      <c r="A24" t="s">
        <v>56</v>
      </c>
      <c r="B24" t="s">
        <v>59</v>
      </c>
      <c r="D24" t="s">
        <v>58</v>
      </c>
      <c r="F24" t="s">
        <v>57</v>
      </c>
      <c r="G24">
        <f>BoardQty*2</f>
        <v>0</v>
      </c>
      <c r="H2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4" s="16">
        <f>iferror(G24*H24,"")</f>
        <v>0</v>
      </c>
      <c r="O24">
        <v>804</v>
      </c>
      <c r="Q24" s="16">
        <f>iferror(lookup(if(P24="",G24,P24),{0,1,100,250,500},{0.0,0.0932176,0.0932176,0.0793063,0.06896200000000001}),"")</f>
        <v>0</v>
      </c>
      <c r="R24" s="16">
        <f>iferror(if(P24="",G24,P24)*Q24,"")</f>
        <v>0</v>
      </c>
      <c r="S24" s="17" t="s">
        <v>363</v>
      </c>
      <c r="Y24">
        <v>9000</v>
      </c>
      <c r="AA24" s="16">
        <f>iferror(lookup(if(Z24="",G24,Z24),{0,1,10,100,250,500,1000},{0.0,0.397,0.319,0.236,0.197,0.177,0.106}),"")</f>
        <v>0</v>
      </c>
      <c r="AB24" s="16">
        <f>iferror(if(Z24="",G24,Z24)*AA24,"")</f>
        <v>0</v>
      </c>
      <c r="AC24" s="17" t="s">
        <v>454</v>
      </c>
    </row>
    <row r="25" spans="1:29">
      <c r="A25" t="s">
        <v>60</v>
      </c>
      <c r="B25" t="s">
        <v>61</v>
      </c>
      <c r="D25" t="s">
        <v>37</v>
      </c>
      <c r="G25">
        <f>BoardQty*2</f>
        <v>0</v>
      </c>
      <c r="H2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5" s="16">
        <f>iferror(G25*H25,"")</f>
        <v>0</v>
      </c>
    </row>
    <row r="26" spans="1:29">
      <c r="A26" t="s">
        <v>62</v>
      </c>
      <c r="B26" t="s">
        <v>63</v>
      </c>
      <c r="D26" t="s">
        <v>49</v>
      </c>
      <c r="F26" t="s">
        <v>63</v>
      </c>
      <c r="G26">
        <f>BoardQty*2</f>
        <v>0</v>
      </c>
      <c r="H2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6" s="16">
        <f>iferror(G26*H26,"")</f>
        <v>0</v>
      </c>
      <c r="J26">
        <v>1200</v>
      </c>
      <c r="L26" s="16">
        <f>iferror(lookup(if(K26="",G26,K26),{0,1,10,100,500,1000,4000,8000,12000,28000},{0.0,0.96,0.728,0.5208,0.4032,0.34719,0.26782,0.25808,0.25379,0.25228}),"")</f>
        <v>0</v>
      </c>
      <c r="M26" s="16">
        <f>iferror(if(K26="",G26,K26)*L26,"")</f>
        <v>0</v>
      </c>
      <c r="N26" s="17" t="s">
        <v>319</v>
      </c>
      <c r="T26">
        <v>4250</v>
      </c>
      <c r="V26" s="16">
        <f>iferror(lookup(if(U26="",G26,U26),{0,1,10,100,500,1000,4000,8000},{0.0,0.873,0.552,0.43,0.368,0.317,0.256,0.242}),"")</f>
        <v>0</v>
      </c>
      <c r="W26" s="16">
        <f>iferror(if(U26="",G26,U26)*V26,"")</f>
        <v>0</v>
      </c>
      <c r="X26" s="17" t="s">
        <v>408</v>
      </c>
    </row>
    <row r="27" spans="1:29">
      <c r="A27" t="s">
        <v>64</v>
      </c>
      <c r="B27" t="s">
        <v>65</v>
      </c>
      <c r="D27" t="s">
        <v>37</v>
      </c>
      <c r="G27">
        <f>BoardQty*2</f>
        <v>0</v>
      </c>
      <c r="H2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7" s="16">
        <f>iferror(G27*H27,"")</f>
        <v>0</v>
      </c>
    </row>
    <row r="28" spans="1:29">
      <c r="A28" t="s">
        <v>66</v>
      </c>
      <c r="B28" t="s">
        <v>67</v>
      </c>
      <c r="D28" t="s">
        <v>37</v>
      </c>
      <c r="G28">
        <f>BoardQty*2</f>
        <v>0</v>
      </c>
      <c r="H2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8" s="16">
        <f>iferror(G28*H28,"")</f>
        <v>0</v>
      </c>
    </row>
    <row r="29" spans="1:29">
      <c r="A29" t="s">
        <v>68</v>
      </c>
      <c r="B29" t="s">
        <v>69</v>
      </c>
      <c r="D29" t="s">
        <v>37</v>
      </c>
      <c r="G29">
        <f>BoardQty*1</f>
        <v>0</v>
      </c>
      <c r="H2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29" s="16">
        <f>iferror(G29*H29,"")</f>
        <v>0</v>
      </c>
    </row>
    <row r="30" spans="1:29">
      <c r="A30" t="s">
        <v>70</v>
      </c>
      <c r="B30" t="s">
        <v>71</v>
      </c>
      <c r="D30" t="s">
        <v>37</v>
      </c>
      <c r="G30">
        <f>BoardQty*1</f>
        <v>0</v>
      </c>
      <c r="H3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0" s="16">
        <f>iferror(G30*H30,"")</f>
        <v>0</v>
      </c>
    </row>
    <row r="31" spans="1:29">
      <c r="A31" t="s">
        <v>72</v>
      </c>
      <c r="B31" t="s">
        <v>73</v>
      </c>
      <c r="D31" t="s">
        <v>52</v>
      </c>
      <c r="G31">
        <f>BoardQty*3</f>
        <v>0</v>
      </c>
      <c r="H3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1" s="16">
        <f>iferror(G31*H31,"")</f>
        <v>0</v>
      </c>
    </row>
    <row r="32" spans="1:29">
      <c r="A32" t="s">
        <v>74</v>
      </c>
      <c r="B32" t="s">
        <v>41</v>
      </c>
      <c r="D32" t="s">
        <v>37</v>
      </c>
      <c r="G32">
        <f>BoardQty*6</f>
        <v>0</v>
      </c>
      <c r="H3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2" s="16">
        <f>iferror(G32*H32,"")</f>
        <v>0</v>
      </c>
    </row>
    <row r="33" spans="1:39">
      <c r="A33" t="s">
        <v>75</v>
      </c>
      <c r="B33" t="s">
        <v>76</v>
      </c>
      <c r="D33" t="s">
        <v>77</v>
      </c>
      <c r="F33" t="s">
        <v>76</v>
      </c>
      <c r="G33">
        <f>BoardQty*3</f>
        <v>0</v>
      </c>
      <c r="H3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3" s="16">
        <f>iferror(G33*H33,"")</f>
        <v>0</v>
      </c>
      <c r="J33">
        <v>185322</v>
      </c>
      <c r="L33" s="16">
        <f>iferror(lookup(if(K33="",G33,K33),{0,1,10,25,50,100,250,500,1000,4000,8000,12000,28000},{0.0,0.16,0.152,0.1448,0.1402,0.1356,0.12856,0.10752,0.08345,0.07225,0.068,0.06375,0.0595}),"")</f>
        <v>0</v>
      </c>
      <c r="M33" s="16">
        <f>iferror(if(K33="",G33,K33)*L33,"")</f>
        <v>0</v>
      </c>
      <c r="N33" s="17" t="s">
        <v>320</v>
      </c>
      <c r="O33">
        <v>3758</v>
      </c>
      <c r="Q33" s="16">
        <f>iferror(lookup(if(P33="",G33,P33),{0,1,100,500,1000,2000,4000,20000,40000},{0.0,0.10796120000000001,0.10796120000000001,0.1041564,0.10047050000000002,0.09666570000000001,0.09286090000000001,0.089175,0.08537020000000001}),"")</f>
        <v>0</v>
      </c>
      <c r="R33" s="16">
        <f>iferror(if(P33="",G33,P33)*Q33,"")</f>
        <v>0</v>
      </c>
      <c r="S33" s="17" t="s">
        <v>364</v>
      </c>
      <c r="T33">
        <v>45102</v>
      </c>
      <c r="V33" s="16">
        <f>iferror(lookup(if(U33="",G33,U33),{0,1,10,100,250,500,1000,2000,4000,8000},{0.0,0.211,0.117,0.105,0.089,0.079,0.067,0.064,0.059,0.055}),"")</f>
        <v>0</v>
      </c>
      <c r="W33" s="16">
        <f>iferror(if(U33="",G33,U33)*V33,"")</f>
        <v>0</v>
      </c>
      <c r="X33" s="17" t="s">
        <v>409</v>
      </c>
      <c r="Y33">
        <v>566</v>
      </c>
      <c r="AA33" s="16">
        <f>iferror(lookup(if(Z33="",G33,Z33),{0,1,10,25,50,100,250,500,1000},{0.0,0.21,0.116,0.112,0.109,0.105,0.088,0.079,0.067}),"")</f>
        <v>0</v>
      </c>
      <c r="AB33" s="16">
        <f>iferror(if(Z33="",G33,Z33)*AA33,"")</f>
        <v>0</v>
      </c>
      <c r="AC33" s="17" t="s">
        <v>455</v>
      </c>
      <c r="AD33">
        <v>2200</v>
      </c>
      <c r="AF33" s="16">
        <f>iferror(lookup(if(AE33="",G33,AE33),{0,1,25,250},{0.0,0.18310600000000002,0.18310600000000002,0.16408200000000003}),"")</f>
        <v>0</v>
      </c>
      <c r="AG33" s="16">
        <f>iferror(if(AE33="",G33,AE33)*AF33,"")</f>
        <v>0</v>
      </c>
      <c r="AH33" s="17" t="s">
        <v>500</v>
      </c>
      <c r="AI33">
        <v>30</v>
      </c>
      <c r="AK33" s="16">
        <f>iferror(lookup(if(AJ33="",G33,AJ33),{0,1,10,100,1000,4000},{0.0,0.05176,0.05176,0.04352,0.03646,0.03293}),"")</f>
        <v>0</v>
      </c>
      <c r="AL33" s="16">
        <f>iferror(if(AJ33="",G33,AJ33)*AK33,"")</f>
        <v>0</v>
      </c>
      <c r="AM33" s="17" t="s">
        <v>531</v>
      </c>
    </row>
    <row r="34" spans="1:39">
      <c r="A34" t="s">
        <v>78</v>
      </c>
      <c r="B34" t="s">
        <v>79</v>
      </c>
      <c r="D34" t="s">
        <v>37</v>
      </c>
      <c r="G34">
        <f>BoardQty*1</f>
        <v>0</v>
      </c>
      <c r="H3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4" s="16">
        <f>iferror(G34*H34,"")</f>
        <v>0</v>
      </c>
    </row>
    <row r="35" spans="1:39">
      <c r="A35" t="s">
        <v>80</v>
      </c>
      <c r="B35" t="s">
        <v>83</v>
      </c>
      <c r="D35" t="s">
        <v>82</v>
      </c>
      <c r="F35" t="s">
        <v>81</v>
      </c>
      <c r="G35">
        <f>BoardQty*1</f>
        <v>0</v>
      </c>
      <c r="H3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5" s="16">
        <f>iferror(G35*H35,"")</f>
        <v>0</v>
      </c>
      <c r="O35">
        <v>116794</v>
      </c>
      <c r="Q35" s="16">
        <f>iferror(lookup(if(P35="",G35,P35),{0,1,50,250,500,1500},{0.0,0.0787118,0.0787118,0.0406638,0.030557300000000003,0.024374500000000004}),"")</f>
        <v>0</v>
      </c>
      <c r="R35" s="16">
        <f>iferror(if(P35="",G35,P35)*Q35,"")</f>
        <v>0</v>
      </c>
      <c r="S35" s="17" t="s">
        <v>365</v>
      </c>
      <c r="Y35">
        <v>236</v>
      </c>
      <c r="AA35" s="16">
        <f>iferror(lookup(if(Z35="",G35,Z35),{0,1,10,100,250,500,1000},{0.0,0.254,0.22,0.122,0.097,0.086,0.076}),"")</f>
        <v>0</v>
      </c>
      <c r="AB35" s="16">
        <f>iferror(if(Z35="",G35,Z35)*AA35,"")</f>
        <v>0</v>
      </c>
      <c r="AC35" s="17" t="s">
        <v>456</v>
      </c>
    </row>
    <row r="36" spans="1:39">
      <c r="A36" t="s">
        <v>84</v>
      </c>
      <c r="B36" t="s">
        <v>85</v>
      </c>
      <c r="D36" t="s">
        <v>86</v>
      </c>
      <c r="F36" t="s">
        <v>85</v>
      </c>
      <c r="G36">
        <f>BoardQty*2</f>
        <v>0</v>
      </c>
      <c r="H3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6" s="16">
        <f>iferror(G36*H36,"")</f>
        <v>0</v>
      </c>
      <c r="J36">
        <v>2633</v>
      </c>
      <c r="L36" s="16">
        <f>iferror(lookup(if(K36="",G36,K36),{0,1,10,100,500,1000,2000,4000,10000,14000},{0.0,1.04,0.787,0.5632,0.436,0.37545,0.30542,0.28962,0.27909,0.27445}),"")</f>
        <v>0</v>
      </c>
      <c r="M36" s="16">
        <f>iferror(if(K36="",G36,K36)*L36,"")</f>
        <v>0</v>
      </c>
      <c r="N36" s="17" t="s">
        <v>321</v>
      </c>
      <c r="O36">
        <v>1198</v>
      </c>
      <c r="Q36" s="16">
        <f>iferror(lookup(if(P36="",G36,P36),{0,1,5,50,250,500,1000,2000,10000,20000},{0.0,1.84295,1.84295,1.065344,0.860836,0.7859290000000001,0.706266,0.691998,0.6777299999999999,0.6634620000000001}),"")</f>
        <v>0</v>
      </c>
      <c r="R36" s="16">
        <f>iferror(if(P36="",G36,P36)*Q36,"")</f>
        <v>0</v>
      </c>
      <c r="S36" s="17" t="s">
        <v>366</v>
      </c>
      <c r="T36">
        <v>1956</v>
      </c>
      <c r="V36" s="16">
        <f>iferror(lookup(if(U36="",G36,U36),{0,1,10,100,500,1000,2000,10000},{0.0,0.943,0.597,0.465,0.398,0.343,0.276,0.262}),"")</f>
        <v>0</v>
      </c>
      <c r="W36" s="16">
        <f>iferror(if(U36="",G36,U36)*V36,"")</f>
        <v>0</v>
      </c>
      <c r="X36" s="17" t="s">
        <v>410</v>
      </c>
      <c r="AI36">
        <v>1651</v>
      </c>
      <c r="AK36" s="16">
        <f>iferror(lookup(if(AJ36="",G36,AJ36),{0,1,25,100,500,2000},{0.0,0.91399,0.91399,0.70626,0.58163,0.48608}),"")</f>
        <v>0</v>
      </c>
      <c r="AL36" s="16">
        <f>iferror(if(AJ36="",G36,AJ36)*AK36,"")</f>
        <v>0</v>
      </c>
      <c r="AM36" s="17" t="s">
        <v>85</v>
      </c>
    </row>
    <row r="37" spans="1:39">
      <c r="A37" t="s">
        <v>87</v>
      </c>
      <c r="B37" t="s">
        <v>89</v>
      </c>
      <c r="D37" t="s">
        <v>88</v>
      </c>
      <c r="G37">
        <f>BoardQty*1</f>
        <v>0</v>
      </c>
      <c r="H3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7" s="16">
        <f>iferror(G37*H37,"")</f>
        <v>0</v>
      </c>
    </row>
    <row r="38" spans="1:39">
      <c r="A38" t="s">
        <v>90</v>
      </c>
      <c r="B38" t="s">
        <v>93</v>
      </c>
      <c r="D38" t="s">
        <v>92</v>
      </c>
      <c r="F38" t="s">
        <v>91</v>
      </c>
      <c r="G38">
        <f>BoardQty*1</f>
        <v>0</v>
      </c>
      <c r="H3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8" s="16">
        <f>iferror(G38*H38,"")</f>
        <v>0</v>
      </c>
      <c r="J38">
        <v>5712</v>
      </c>
      <c r="L38" s="16">
        <f>iferror(lookup(if(K38="",G38,K38),{0,1,10,100,500,1000,3000,6000,15000,30000},{0.0,0.46,0.349,0.2174,0.14876,0.11443,0.09998,0.09443,0.08609,0.08054}),"")</f>
        <v>0</v>
      </c>
      <c r="M38" s="16">
        <f>iferror(if(K38="",G38,K38)*L38,"")</f>
        <v>0</v>
      </c>
      <c r="N38" s="17" t="s">
        <v>322</v>
      </c>
      <c r="O38">
        <v>5482</v>
      </c>
      <c r="Q38" s="16">
        <f>iferror(lookup(if(P38="",G38,P38),{0,1,100,1000,3000,9000,30000,90000,170000},{0.0,0.15338100000000002,0.15338100000000002,0.14268,0.133168,0.12246699999999999,0.10796120000000001,0.10546430000000001,0.10320520000000001}),"")</f>
        <v>0</v>
      </c>
      <c r="R38" s="16">
        <f>iferror(if(P38="",G38,P38)*Q38,"")</f>
        <v>0</v>
      </c>
      <c r="S38" s="17" t="s">
        <v>367</v>
      </c>
      <c r="T38">
        <v>7299</v>
      </c>
      <c r="V38" s="16">
        <f>iferror(lookup(if(U38="",G38,U38),{0,1,10,100,1000,3000,9000,24000,45000},{0.0,0.432,0.301,0.138,0.106,0.091,0.083,0.077,0.07}),"")</f>
        <v>0</v>
      </c>
      <c r="W38" s="16">
        <f>iferror(if(U38="",G38,U38)*V38,"")</f>
        <v>0</v>
      </c>
      <c r="X38" s="17" t="s">
        <v>411</v>
      </c>
      <c r="Y38">
        <v>4770</v>
      </c>
      <c r="AA38" s="16">
        <f>iferror(lookup(if(Z38="",G38,Z38),{0,1,10,25,50,100,250,500,1000},{0.0,0.322,0.25,0.152,0.124,0.104,0.084,0.066,0.062}),"")</f>
        <v>0</v>
      </c>
      <c r="AB38" s="16">
        <f>iferror(if(Z38="",G38,Z38)*AA38,"")</f>
        <v>0</v>
      </c>
      <c r="AC38" s="17" t="s">
        <v>457</v>
      </c>
      <c r="AD38">
        <v>880</v>
      </c>
      <c r="AF38" s="16">
        <f>iferror(lookup(if(AE38="",G38,AE38),{0,1,20,40},{0.0,0.115333,0.115333,0.109388}),"")</f>
        <v>0</v>
      </c>
      <c r="AG38" s="16">
        <f>iferror(if(AE38="",G38,AE38)*AF38,"")</f>
        <v>0</v>
      </c>
      <c r="AH38" s="17" t="s">
        <v>501</v>
      </c>
    </row>
    <row r="39" spans="1:39">
      <c r="A39" t="s">
        <v>94</v>
      </c>
      <c r="B39" t="s">
        <v>97</v>
      </c>
      <c r="D39" t="s">
        <v>96</v>
      </c>
      <c r="F39" t="s">
        <v>95</v>
      </c>
      <c r="G39">
        <f>BoardQty*2</f>
        <v>0</v>
      </c>
      <c r="H3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39" s="16">
        <f>iferror(G39*H39,"")</f>
        <v>0</v>
      </c>
      <c r="O39">
        <v>9494</v>
      </c>
      <c r="Q39" s="16">
        <f>iferror(lookup(if(P39="",G39,P39),{0,1,50,250,500,1000},{0.0,0.0540995,0.0540995,0.05279160000000001,0.0504136,0.0486301}),"")</f>
        <v>0</v>
      </c>
      <c r="R39" s="16">
        <f>iferror(if(P39="",G39,P39)*Q39,"")</f>
        <v>0</v>
      </c>
      <c r="S39" s="17" t="s">
        <v>368</v>
      </c>
      <c r="T39" s="18" t="s">
        <v>317</v>
      </c>
      <c r="X39" s="17" t="s">
        <v>412</v>
      </c>
      <c r="Y39">
        <v>9866</v>
      </c>
      <c r="AA39" s="16">
        <f>iferror(lookup(if(Z39="",G39,Z39),{0,1,10,25,50,100,250,500,1000},{0.0,0.291,0.226,0.137,0.112,0.094,0.076,0.059,0.056}),"")</f>
        <v>0</v>
      </c>
      <c r="AB39" s="16">
        <f>iferror(if(Z39="",G39,Z39)*AA39,"")</f>
        <v>0</v>
      </c>
      <c r="AC39" s="17" t="s">
        <v>458</v>
      </c>
      <c r="AD39">
        <v>760</v>
      </c>
      <c r="AF39" s="16">
        <f>iferror(lookup(if(AE39="",G39,AE39),{0,1,40,200},{0.0,0.061828,0.061828,0.05945}),"")</f>
        <v>0</v>
      </c>
      <c r="AG39" s="16">
        <f>iferror(if(AE39="",G39,AE39)*AF39,"")</f>
        <v>0</v>
      </c>
      <c r="AH39" s="17" t="s">
        <v>502</v>
      </c>
      <c r="AI39">
        <v>113814</v>
      </c>
      <c r="AK39" s="16">
        <f>iferror(lookup(if(AJ39="",G39,AJ39),{0,1,5,25,100,500,2000},{0.0,0.12956,0.12956,0.08675,0.06084,0.04225,0.02946}),"")</f>
        <v>0</v>
      </c>
      <c r="AL39" s="16">
        <f>iferror(if(AJ39="",G39,AJ39)*AK39,"")</f>
        <v>0</v>
      </c>
      <c r="AM39" s="17" t="s">
        <v>95</v>
      </c>
    </row>
    <row r="40" spans="1:39">
      <c r="A40" t="s">
        <v>98</v>
      </c>
      <c r="B40" t="s">
        <v>99</v>
      </c>
      <c r="D40" t="s">
        <v>100</v>
      </c>
      <c r="F40" t="s">
        <v>99</v>
      </c>
      <c r="G40">
        <f>BoardQty*1</f>
        <v>0</v>
      </c>
      <c r="H4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0" s="16">
        <f>iferror(G40*H40,"")</f>
        <v>0</v>
      </c>
      <c r="J40">
        <v>312</v>
      </c>
      <c r="L40" s="16">
        <f>iferror(lookup(if(K40="",G40,K40),{0,1,10,100,500,1000,3000,6000,15000,30000,75000},{0.0,0.37,0.301,0.1597,0.10506,0.07144,0.06255,0.05439,0.04623,0.04351,0.04079}),"")</f>
        <v>0</v>
      </c>
      <c r="M40" s="16">
        <f>iferror(if(K40="",G40,K40)*L40,"")</f>
        <v>0</v>
      </c>
      <c r="N40" s="17" t="s">
        <v>323</v>
      </c>
      <c r="O40">
        <v>11130</v>
      </c>
      <c r="Q40" s="16">
        <f>iferror(lookup(if(P40="",G40,P40),{0,1,50,250,500,1500},{0.0,0.12246699999999999,0.12246699999999999,0.10962580000000001,0.0752637,0.0644438}),"")</f>
        <v>0</v>
      </c>
      <c r="R40" s="16">
        <f>iferror(if(P40="",G40,P40)*Q40,"")</f>
        <v>0</v>
      </c>
      <c r="S40" s="17" t="s">
        <v>369</v>
      </c>
      <c r="T40">
        <v>88</v>
      </c>
      <c r="V40" s="16">
        <f>iferror(lookup(if(U40="",G40,U40),{0,1,10,100,1000,3000,9000,24000,45000,99000},{0.0,0.352,0.234,0.098,0.067,0.052,0.045,0.042,0.039,0.034}),"")</f>
        <v>0</v>
      </c>
      <c r="W40" s="16">
        <f>iferror(if(U40="",G40,U40)*V40,"")</f>
        <v>0</v>
      </c>
      <c r="X40" s="17" t="s">
        <v>413</v>
      </c>
      <c r="Y40">
        <v>936</v>
      </c>
      <c r="AA40" s="16">
        <f>iferror(lookup(if(Z40="",G40,Z40),{0,1,25,50,100,250,500,1000},{0.0,0.35,0.233,0.166,0.098,0.088,0.077,0.067}),"")</f>
        <v>0</v>
      </c>
      <c r="AB40" s="16">
        <f>iferror(if(Z40="",G40,Z40)*AA40,"")</f>
        <v>0</v>
      </c>
      <c r="AC40" s="17" t="s">
        <v>459</v>
      </c>
      <c r="AD40">
        <v>2200</v>
      </c>
      <c r="AF40" s="16">
        <f>iferror(lookup(if(AE40="",G40,AE40),{0,1,100,500},{0.0,0.07966300000000001,0.07966300000000001,0.07134}),"")</f>
        <v>0</v>
      </c>
      <c r="AG40" s="16">
        <f>iferror(if(AE40="",G40,AE40)*AF40,"")</f>
        <v>0</v>
      </c>
      <c r="AH40" s="17" t="s">
        <v>503</v>
      </c>
    </row>
    <row r="41" spans="1:39">
      <c r="A41" t="s">
        <v>101</v>
      </c>
      <c r="B41" t="s">
        <v>102</v>
      </c>
      <c r="D41" t="s">
        <v>103</v>
      </c>
      <c r="F41" t="s">
        <v>102</v>
      </c>
      <c r="G41">
        <f>BoardQty*1</f>
        <v>0</v>
      </c>
      <c r="H4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1" s="16">
        <f>iferror(G41*H41,"")</f>
        <v>0</v>
      </c>
      <c r="J41" s="18" t="s">
        <v>317</v>
      </c>
      <c r="N41" s="17" t="s">
        <v>324</v>
      </c>
      <c r="O41">
        <v>18887</v>
      </c>
      <c r="Q41" s="16">
        <f>iferror(lookup(if(P41="",G41,P41),{0,1,25,100,500,1000,3000,9000,30000},{0.0,0.8869940000000001,0.6373040000000001,0.31746300000000005,0.248501,0.175972,0.141491,0.131979,0.12008900000000002}),"")</f>
        <v>0</v>
      </c>
      <c r="R41" s="16">
        <f>iferror(if(P41="",G41,P41)*Q41,"")</f>
        <v>0</v>
      </c>
      <c r="S41" s="17" t="s">
        <v>370</v>
      </c>
      <c r="T41" s="18" t="s">
        <v>317</v>
      </c>
      <c r="X41" s="17" t="s">
        <v>414</v>
      </c>
      <c r="Y41">
        <v>18467</v>
      </c>
      <c r="AA41" s="16">
        <f>iferror(lookup(if(Z41="",G41,Z41),{0,1,10,25,50,100,500,1000},{0.0,0.57,0.379,0.331,0.283,0.235,0.211,0.158}),"")</f>
        <v>0</v>
      </c>
      <c r="AB41" s="16">
        <f>iferror(if(Z41="",G41,Z41)*AA41,"")</f>
        <v>0</v>
      </c>
      <c r="AC41" s="17" t="s">
        <v>460</v>
      </c>
      <c r="AD41">
        <v>280</v>
      </c>
      <c r="AF41" s="16">
        <f>iferror(lookup(if(AE41="",G41,AE41),{0,1,10,50},{0.0,0.24017800000000003,0.24017800000000003,0.193807}),"")</f>
        <v>0</v>
      </c>
      <c r="AG41" s="16">
        <f>iferror(if(AE41="",G41,AE41)*AF41,"")</f>
        <v>0</v>
      </c>
      <c r="AH41" s="17" t="s">
        <v>504</v>
      </c>
    </row>
    <row r="42" spans="1:39">
      <c r="A42" t="s">
        <v>104</v>
      </c>
      <c r="B42" t="s">
        <v>106</v>
      </c>
      <c r="D42" t="s">
        <v>105</v>
      </c>
      <c r="G42">
        <f>BoardQty*1</f>
        <v>0</v>
      </c>
      <c r="H4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2" s="16">
        <f>iferror(G42*H42,"")</f>
        <v>0</v>
      </c>
    </row>
    <row r="43" spans="1:39">
      <c r="A43" t="s">
        <v>107</v>
      </c>
      <c r="B43" t="s">
        <v>110</v>
      </c>
      <c r="D43" t="s">
        <v>109</v>
      </c>
      <c r="F43" t="s">
        <v>108</v>
      </c>
      <c r="G43">
        <f>BoardQty*1</f>
        <v>0</v>
      </c>
      <c r="H4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3" s="16">
        <f>iferror(G43*H43,"")</f>
        <v>0</v>
      </c>
      <c r="J43">
        <v>460</v>
      </c>
      <c r="L43" s="16">
        <f>iferror(lookup(if(K43="",G43,K43),{0,1,10,50,100,500,1200},{0.0,3.2,3.136,2.76,2.634,2.258,2.07}),"")</f>
        <v>0</v>
      </c>
      <c r="M43" s="16">
        <f>iferror(if(K43="",G43,K43)*L43,"")</f>
        <v>0</v>
      </c>
      <c r="N43" s="17" t="s">
        <v>325</v>
      </c>
      <c r="O43">
        <v>2838</v>
      </c>
      <c r="Q43" s="16">
        <f>iferror(lookup(if(P43="",G43,P43),{0,1,5,10,25,50,100},{0.0,2.40178,2.378,2.34233,2.31855,2.29477,2.24721}),"")</f>
        <v>0</v>
      </c>
      <c r="R43" s="16">
        <f>iferror(if(P43="",G43,P43)*Q43,"")</f>
        <v>0</v>
      </c>
      <c r="S43" s="17" t="s">
        <v>371</v>
      </c>
      <c r="T43">
        <v>1509</v>
      </c>
      <c r="V43" s="16">
        <f>iferror(lookup(if(U43="",G43,U43),{0,1,10,50,100,250,500,1200},{0.0,3.45,3.3,2.9,2.77,2.38,2.18,2.18}),"")</f>
        <v>0</v>
      </c>
      <c r="W43" s="16">
        <f>iferror(if(U43="",G43,U43)*V43,"")</f>
        <v>0</v>
      </c>
      <c r="X43" s="17" t="s">
        <v>415</v>
      </c>
      <c r="Y43">
        <v>1931</v>
      </c>
      <c r="AA43" s="16">
        <f>iferror(lookup(if(Z43="",G43,Z43),{0,1,10,25,50,100,250,500},{0.0,3.2,3.14,2.95,2.76,2.64,2.45,2.26}),"")</f>
        <v>0</v>
      </c>
      <c r="AB43" s="16">
        <f>iferror(if(Z43="",G43,Z43)*AA43,"")</f>
        <v>0</v>
      </c>
      <c r="AC43" s="17" t="s">
        <v>461</v>
      </c>
      <c r="AD43">
        <v>118</v>
      </c>
      <c r="AF43" s="16">
        <f>iferror(lookup(if(AE43="",G43,AE43),{0,1,15},{0.0,2.29477,2.2115400000000003}),"")</f>
        <v>0</v>
      </c>
      <c r="AG43" s="16">
        <f>iferror(if(AE43="",G43,AE43)*AF43,"")</f>
        <v>0</v>
      </c>
      <c r="AH43" s="17" t="s">
        <v>505</v>
      </c>
    </row>
    <row r="44" spans="1:39">
      <c r="A44" t="s">
        <v>111</v>
      </c>
      <c r="B44" t="s">
        <v>114</v>
      </c>
      <c r="D44" t="s">
        <v>113</v>
      </c>
      <c r="F44" t="s">
        <v>112</v>
      </c>
      <c r="G44">
        <f>BoardQty*1</f>
        <v>0</v>
      </c>
      <c r="H4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4" s="16">
        <f>iferror(G44*H44,"")</f>
        <v>0</v>
      </c>
      <c r="J44" s="18" t="s">
        <v>317</v>
      </c>
      <c r="L44" s="16">
        <f>iferror(lookup(if(K44="",G44,K44),{0,1,10,100,500,1000,2000,3000,5000,10000},{0.0,1.07,0.942,0.8126,0.66488,0.53728,0.5037,0.48691,0.47012,0.44661}),"")</f>
        <v>0</v>
      </c>
      <c r="M44" s="16">
        <f>iferror(if(K44="",G44,K44)*L44,"")</f>
        <v>0</v>
      </c>
      <c r="N44" s="17" t="s">
        <v>326</v>
      </c>
      <c r="O44">
        <v>1942</v>
      </c>
      <c r="Q44" s="16">
        <f>iferror(lookup(if(P44="",G44,P44),{0,1,1000,5000,10000,20000},{0.0,0.359078,0.359078,0.302006,0.27347000000000005,0.265147}),"")</f>
        <v>0</v>
      </c>
      <c r="R44" s="16">
        <f>iferror(if(P44="",G44,P44)*Q44,"")</f>
        <v>0</v>
      </c>
      <c r="S44" s="17" t="s">
        <v>372</v>
      </c>
      <c r="T44">
        <v>3219</v>
      </c>
      <c r="V44" s="16">
        <f>iferror(lookup(if(U44="",G44,U44),{0,1,10,100,500,1000,2000,5000},{0.0,0.863,0.708,0.607,0.539,0.539,0.505,0.438}),"")</f>
        <v>0</v>
      </c>
      <c r="W44" s="16">
        <f>iferror(if(U44="",G44,U44)*V44,"")</f>
        <v>0</v>
      </c>
      <c r="X44" s="17" t="s">
        <v>416</v>
      </c>
      <c r="Y44">
        <v>1271</v>
      </c>
      <c r="AA44" s="16">
        <f>iferror(lookup(if(Z44="",G44,Z44),{0,1,10,25,50,100,250,500},{0.0,0.98,0.85,0.813,0.776,0.739,0.672,0.605}),"")</f>
        <v>0</v>
      </c>
      <c r="AB44" s="16">
        <f>iferror(if(Z44="",G44,Z44)*AA44,"")</f>
        <v>0</v>
      </c>
      <c r="AC44" s="17" t="s">
        <v>462</v>
      </c>
      <c r="AD44">
        <v>45</v>
      </c>
      <c r="AF44" s="16">
        <f>iferror(lookup(if(AE44="",G44,AE44),{0,1,5,100},{0.0,0.901262,0.901262,0.841812}),"")</f>
        <v>0</v>
      </c>
      <c r="AG44" s="16">
        <f>iferror(if(AE44="",G44,AE44)*AF44,"")</f>
        <v>0</v>
      </c>
      <c r="AH44" s="17" t="s">
        <v>506</v>
      </c>
      <c r="AI44">
        <v>2030</v>
      </c>
      <c r="AK44" s="16">
        <f>iferror(lookup(if(AJ44="",G44,AJ44),{0,1,2,50,200,1000},{0.0,0.2793,0.2793,0.2101,0.1596,0.1397}),"")</f>
        <v>0</v>
      </c>
      <c r="AL44" s="16">
        <f>iferror(if(AJ44="",G44,AJ44)*AK44,"")</f>
        <v>0</v>
      </c>
      <c r="AM44" s="17" t="s">
        <v>532</v>
      </c>
    </row>
    <row r="45" spans="1:39">
      <c r="A45" t="s">
        <v>115</v>
      </c>
      <c r="B45" t="s">
        <v>118</v>
      </c>
      <c r="D45" t="s">
        <v>117</v>
      </c>
      <c r="F45" t="s">
        <v>116</v>
      </c>
      <c r="G45">
        <f>BoardQty*1</f>
        <v>0</v>
      </c>
      <c r="H4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5" s="16">
        <f>iferror(G45*H45,"")</f>
        <v>0</v>
      </c>
      <c r="J45">
        <v>22490</v>
      </c>
      <c r="L45" s="16">
        <f>iferror(lookup(if(K45="",G45,K45),{0,1,10,100,500,1000,2000,3000,5000,10000},{0.0,1.19,1.044,0.901,0.73716,0.59568,0.55845,0.53984,0.52122,0.49516}),"")</f>
        <v>0</v>
      </c>
      <c r="M45" s="16">
        <f>iferror(if(K45="",G45,K45)*L45,"")</f>
        <v>0</v>
      </c>
      <c r="N45" s="17" t="s">
        <v>327</v>
      </c>
      <c r="O45">
        <v>13744</v>
      </c>
      <c r="Q45" s="16">
        <f>iferror(lookup(if(P45="",G45,P45),{0,1,1000,5000,10000,20000},{0.0,0.279415,0.279415,0.23661100000000002,0.21402000000000002,0.205697}),"")</f>
        <v>0</v>
      </c>
      <c r="R45" s="16">
        <f>iferror(if(P45="",G45,P45)*Q45,"")</f>
        <v>0</v>
      </c>
      <c r="S45" s="17" t="s">
        <v>373</v>
      </c>
      <c r="T45">
        <v>15118</v>
      </c>
      <c r="V45" s="16">
        <f>iferror(lookup(if(U45="",G45,U45),{0,1,10,100,500,1000,2000,5000,10000,25000},{0.0,1.08,0.945,0.822,0.673,0.598,0.542,0.523,0.498,0.486}),"")</f>
        <v>0</v>
      </c>
      <c r="W45" s="16">
        <f>iferror(if(U45="",G45,U45)*V45,"")</f>
        <v>0</v>
      </c>
      <c r="X45" s="17" t="s">
        <v>417</v>
      </c>
      <c r="Y45">
        <v>4279</v>
      </c>
      <c r="AA45" s="16">
        <f>iferror(lookup(if(Z45="",G45,Z45),{0,1,10,100,500},{0.0,0.94,0.856,0.745,0.596}),"")</f>
        <v>0</v>
      </c>
      <c r="AB45" s="16">
        <f>iferror(if(Z45="",G45,Z45)*AA45,"")</f>
        <v>0</v>
      </c>
      <c r="AC45" s="17" t="s">
        <v>463</v>
      </c>
      <c r="AD45">
        <v>75</v>
      </c>
      <c r="AF45" s="16">
        <f>iferror(lookup(if(AE45="",G45,AE45),{0,1,5,100},{0.0,1.0415640000000002,1.0415640000000002,0.9083960000000001}),"")</f>
        <v>0</v>
      </c>
      <c r="AG45" s="16">
        <f>iferror(if(AE45="",G45,AE45)*AF45,"")</f>
        <v>0</v>
      </c>
      <c r="AH45" s="17" t="s">
        <v>507</v>
      </c>
      <c r="AI45">
        <v>8364</v>
      </c>
      <c r="AK45" s="16">
        <f>iferror(lookup(if(AJ45="",G45,AJ45),{0,1,2,20,100,500},{0.0,0.28,0.28,0.22,0.19,0.16}),"")</f>
        <v>0</v>
      </c>
      <c r="AL45" s="16">
        <f>iferror(if(AJ45="",G45,AJ45)*AK45,"")</f>
        <v>0</v>
      </c>
      <c r="AM45" s="17" t="s">
        <v>533</v>
      </c>
    </row>
    <row r="46" spans="1:39">
      <c r="A46" t="s">
        <v>119</v>
      </c>
      <c r="B46" t="s">
        <v>122</v>
      </c>
      <c r="D46" t="s">
        <v>121</v>
      </c>
      <c r="F46" t="s">
        <v>120</v>
      </c>
      <c r="G46">
        <f>BoardQty*1</f>
        <v>0</v>
      </c>
      <c r="H4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6" s="16">
        <f>iferror(G46*H46,"")</f>
        <v>0</v>
      </c>
      <c r="J46">
        <v>22598</v>
      </c>
      <c r="L46" s="16">
        <f>iferror(lookup(if(K46="",G46,K46),{0,1,10,100,500,1000,2000,3000,5000,10000},{0.0,1.52,1.377,1.1804,0.98368,0.7665,0.74095,0.7154,0.67963,0.6643}),"")</f>
        <v>0</v>
      </c>
      <c r="M46" s="16">
        <f>iferror(if(K46="",G46,K46)*L46,"")</f>
        <v>0</v>
      </c>
      <c r="N46" s="17" t="s">
        <v>328</v>
      </c>
      <c r="O46">
        <v>3114</v>
      </c>
      <c r="Q46" s="16">
        <f>iferror(lookup(if(P46="",G46,P46),{0,1,1000,3000},{0.0,0.670596,0.670596,0.5945}),"")</f>
        <v>0</v>
      </c>
      <c r="R46" s="16">
        <f>iferror(if(P46="",G46,P46)*Q46,"")</f>
        <v>0</v>
      </c>
      <c r="S46" s="17" t="s">
        <v>374</v>
      </c>
      <c r="T46">
        <v>15234</v>
      </c>
      <c r="V46" s="16">
        <f>iferror(lookup(if(U46="",G46,U46),{0,1,10,100,250,500,1000,2000,5000,10000},{0.0,1.39,1.24,1.08,0.974,0.898,0.769,0.719,0.682,0.667}),"")</f>
        <v>0</v>
      </c>
      <c r="W46" s="16">
        <f>iferror(if(U46="",G46,U46)*V46,"")</f>
        <v>0</v>
      </c>
      <c r="X46" s="17" t="s">
        <v>418</v>
      </c>
      <c r="Y46">
        <v>1533</v>
      </c>
      <c r="AA46" s="16">
        <f>iferror(lookup(if(Z46="",G46,Z46),{0,1,10,25,50,100,250,500},{0.0,1.39,1.24,1.19,1.14,1.08,0.971,0.895}),"")</f>
        <v>0</v>
      </c>
      <c r="AB46" s="16">
        <f>iferror(if(Z46="",G46,Z46)*AA46,"")</f>
        <v>0</v>
      </c>
      <c r="AC46" s="17" t="s">
        <v>464</v>
      </c>
      <c r="AD46">
        <v>105</v>
      </c>
      <c r="AF46" s="16">
        <f>iferror(lookup(if(AE46="",G46,AE46),{0,1,5,100},{0.0,1.1105260000000001,1.1105260000000001,0.9155300000000001}),"")</f>
        <v>0</v>
      </c>
      <c r="AG46" s="16">
        <f>iferror(if(AE46="",G46,AE46)*AF46,"")</f>
        <v>0</v>
      </c>
      <c r="AH46" s="17" t="s">
        <v>508</v>
      </c>
      <c r="AI46">
        <v>2592</v>
      </c>
      <c r="AK46" s="16">
        <f>iferror(lookup(if(AJ46="",G46,AJ46),{0,1,10,50,200,1000},{0.0,0.59,0.45,0.4,0.36,0.31}),"")</f>
        <v>0</v>
      </c>
      <c r="AL46" s="16">
        <f>iferror(if(AJ46="",G46,AJ46)*AK46,"")</f>
        <v>0</v>
      </c>
      <c r="AM46" s="17" t="s">
        <v>534</v>
      </c>
    </row>
    <row r="47" spans="1:39">
      <c r="A47" t="s">
        <v>123</v>
      </c>
      <c r="B47" t="s">
        <v>124</v>
      </c>
      <c r="D47" t="s">
        <v>117</v>
      </c>
      <c r="F47" t="s">
        <v>116</v>
      </c>
      <c r="G47">
        <f>BoardQty*1</f>
        <v>0</v>
      </c>
      <c r="H4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7" s="16">
        <f>iferror(G47*H47,"")</f>
        <v>0</v>
      </c>
      <c r="J47">
        <v>22490</v>
      </c>
      <c r="L47" s="16">
        <f>iferror(lookup(if(K47="",G47,K47),{0,1,10,100,500,1000,2000,3000,5000,10000},{0.0,1.19,1.044,0.901,0.73716,0.59568,0.55845,0.53984,0.52122,0.49516}),"")</f>
        <v>0</v>
      </c>
      <c r="M47" s="16">
        <f>iferror(if(K47="",G47,K47)*L47,"")</f>
        <v>0</v>
      </c>
      <c r="N47" s="17" t="s">
        <v>327</v>
      </c>
      <c r="O47">
        <v>13744</v>
      </c>
      <c r="Q47" s="16">
        <f>iferror(lookup(if(P47="",G47,P47),{0,1,1000,5000,10000,20000},{0.0,0.279415,0.279415,0.23661100000000002,0.21402000000000002,0.205697}),"")</f>
        <v>0</v>
      </c>
      <c r="R47" s="16">
        <f>iferror(if(P47="",G47,P47)*Q47,"")</f>
        <v>0</v>
      </c>
      <c r="S47" s="17" t="s">
        <v>373</v>
      </c>
      <c r="T47">
        <v>15118</v>
      </c>
      <c r="V47" s="16">
        <f>iferror(lookup(if(U47="",G47,U47),{0,1,10,100,500,1000,2000,5000,10000,25000},{0.0,1.08,0.945,0.822,0.673,0.598,0.542,0.523,0.498,0.486}),"")</f>
        <v>0</v>
      </c>
      <c r="W47" s="16">
        <f>iferror(if(U47="",G47,U47)*V47,"")</f>
        <v>0</v>
      </c>
      <c r="X47" s="17" t="s">
        <v>417</v>
      </c>
      <c r="Y47">
        <v>4279</v>
      </c>
      <c r="AA47" s="16">
        <f>iferror(lookup(if(Z47="",G47,Z47),{0,1,10,100,500},{0.0,0.94,0.856,0.745,0.596}),"")</f>
        <v>0</v>
      </c>
      <c r="AB47" s="16">
        <f>iferror(if(Z47="",G47,Z47)*AA47,"")</f>
        <v>0</v>
      </c>
      <c r="AC47" s="17" t="s">
        <v>463</v>
      </c>
      <c r="AD47">
        <v>75</v>
      </c>
      <c r="AF47" s="16">
        <f>iferror(lookup(if(AE47="",G47,AE47),{0,1,5,100},{0.0,1.0415640000000002,1.0415640000000002,0.9083960000000001}),"")</f>
        <v>0</v>
      </c>
      <c r="AG47" s="16">
        <f>iferror(if(AE47="",G47,AE47)*AF47,"")</f>
        <v>0</v>
      </c>
      <c r="AH47" s="17" t="s">
        <v>507</v>
      </c>
      <c r="AI47">
        <v>8364</v>
      </c>
      <c r="AK47" s="16">
        <f>iferror(lookup(if(AJ47="",G47,AJ47),{0,1,2,20,100,500},{0.0,0.28,0.28,0.22,0.19,0.16}),"")</f>
        <v>0</v>
      </c>
      <c r="AL47" s="16">
        <f>iferror(if(AJ47="",G47,AJ47)*AK47,"")</f>
        <v>0</v>
      </c>
      <c r="AM47" s="17" t="s">
        <v>533</v>
      </c>
    </row>
    <row r="48" spans="1:39">
      <c r="A48" t="s">
        <v>125</v>
      </c>
      <c r="B48" t="s">
        <v>128</v>
      </c>
      <c r="D48" t="s">
        <v>127</v>
      </c>
      <c r="F48" t="s">
        <v>126</v>
      </c>
      <c r="G48">
        <f>BoardQty*1</f>
        <v>0</v>
      </c>
      <c r="H4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8" s="16">
        <f>iferror(G48*H48,"")</f>
        <v>0</v>
      </c>
      <c r="J48">
        <v>15242</v>
      </c>
      <c r="L48" s="16">
        <f>iferror(lookup(if(K48="",G48,K48),{0,1,10,25,50,100,250,500,1000,2000,3000,5000,10000},{0.0,1.93,1.752,1.6444,1.573,1.5015,1.35852,1.25126,0.975,0.9425,0.91,0.8645,0.845}),"")</f>
        <v>0</v>
      </c>
      <c r="M48" s="16">
        <f>iferror(if(K48="",G48,K48)*L48,"")</f>
        <v>0</v>
      </c>
      <c r="N48" s="17" t="s">
        <v>329</v>
      </c>
      <c r="T48">
        <v>1632</v>
      </c>
      <c r="V48" s="16">
        <f>iferror(lookup(if(U48="",G48,U48),{0,1,10,100,250,1000},{0.0,1.94,1.57,1.51,1.43,1.43}),"")</f>
        <v>0</v>
      </c>
      <c r="W48" s="16">
        <f>iferror(if(U48="",G48,U48)*V48,"")</f>
        <v>0</v>
      </c>
      <c r="X48" s="17" t="s">
        <v>419</v>
      </c>
      <c r="Y48">
        <v>91</v>
      </c>
      <c r="AA48" s="16">
        <f>iferror(lookup(if(Z48="",G48,Z48),{0,1,50,100},{0.0,2.07,1.63,1.45}),"")</f>
        <v>0</v>
      </c>
      <c r="AB48" s="16">
        <f>iferror(if(Z48="",G48,Z48)*AA48,"")</f>
        <v>0</v>
      </c>
      <c r="AC48" s="17" t="s">
        <v>465</v>
      </c>
    </row>
    <row r="49" spans="1:39">
      <c r="A49" t="s">
        <v>129</v>
      </c>
      <c r="B49" t="s">
        <v>130</v>
      </c>
      <c r="D49" t="s">
        <v>127</v>
      </c>
      <c r="F49" t="s">
        <v>126</v>
      </c>
      <c r="G49">
        <f>BoardQty*2</f>
        <v>0</v>
      </c>
      <c r="H4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49" s="16">
        <f>iferror(G49*H49,"")</f>
        <v>0</v>
      </c>
      <c r="J49">
        <v>15242</v>
      </c>
      <c r="L49" s="16">
        <f>iferror(lookup(if(K49="",G49,K49),{0,1,10,25,50,100,250,500,1000,2000,3000,5000,10000},{0.0,1.93,1.752,1.6444,1.573,1.5015,1.35852,1.25126,0.975,0.9425,0.91,0.8645,0.845}),"")</f>
        <v>0</v>
      </c>
      <c r="M49" s="16">
        <f>iferror(if(K49="",G49,K49)*L49,"")</f>
        <v>0</v>
      </c>
      <c r="N49" s="17" t="s">
        <v>329</v>
      </c>
      <c r="T49">
        <v>1632</v>
      </c>
      <c r="V49" s="16">
        <f>iferror(lookup(if(U49="",G49,U49),{0,1,10,100,250,1000},{0.0,1.94,1.57,1.51,1.43,1.43}),"")</f>
        <v>0</v>
      </c>
      <c r="W49" s="16">
        <f>iferror(if(U49="",G49,U49)*V49,"")</f>
        <v>0</v>
      </c>
      <c r="X49" s="17" t="s">
        <v>419</v>
      </c>
      <c r="Y49">
        <v>91</v>
      </c>
      <c r="AA49" s="16">
        <f>iferror(lookup(if(Z49="",G49,Z49),{0,1,50,100},{0.0,2.07,1.63,1.45}),"")</f>
        <v>0</v>
      </c>
      <c r="AB49" s="16">
        <f>iferror(if(Z49="",G49,Z49)*AA49,"")</f>
        <v>0</v>
      </c>
      <c r="AC49" s="17" t="s">
        <v>465</v>
      </c>
    </row>
    <row r="50" spans="1:39">
      <c r="A50" t="s">
        <v>131</v>
      </c>
      <c r="B50" t="s">
        <v>128</v>
      </c>
      <c r="D50" t="s">
        <v>127</v>
      </c>
      <c r="F50" t="s">
        <v>126</v>
      </c>
      <c r="G50">
        <f>BoardQty*1</f>
        <v>0</v>
      </c>
      <c r="H5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0" s="16">
        <f>iferror(G50*H50,"")</f>
        <v>0</v>
      </c>
      <c r="J50">
        <v>15242</v>
      </c>
      <c r="L50" s="16">
        <f>iferror(lookup(if(K50="",G50,K50),{0,1,10,25,50,100,250,500,1000,2000,3000,5000,10000},{0.0,1.93,1.752,1.6444,1.573,1.5015,1.35852,1.25126,0.975,0.9425,0.91,0.8645,0.845}),"")</f>
        <v>0</v>
      </c>
      <c r="M50" s="16">
        <f>iferror(if(K50="",G50,K50)*L50,"")</f>
        <v>0</v>
      </c>
      <c r="N50" s="17" t="s">
        <v>329</v>
      </c>
      <c r="T50">
        <v>1632</v>
      </c>
      <c r="V50" s="16">
        <f>iferror(lookup(if(U50="",G50,U50),{0,1,10,100,250,1000},{0.0,1.94,1.57,1.51,1.43,1.43}),"")</f>
        <v>0</v>
      </c>
      <c r="W50" s="16">
        <f>iferror(if(U50="",G50,U50)*V50,"")</f>
        <v>0</v>
      </c>
      <c r="X50" s="17" t="s">
        <v>419</v>
      </c>
      <c r="Y50">
        <v>91</v>
      </c>
      <c r="AA50" s="16">
        <f>iferror(lookup(if(Z50="",G50,Z50),{0,1,50,100},{0.0,2.07,1.63,1.45}),"")</f>
        <v>0</v>
      </c>
      <c r="AB50" s="16">
        <f>iferror(if(Z50="",G50,Z50)*AA50,"")</f>
        <v>0</v>
      </c>
      <c r="AC50" s="17" t="s">
        <v>465</v>
      </c>
    </row>
    <row r="51" spans="1:39">
      <c r="A51" t="s">
        <v>132</v>
      </c>
      <c r="B51" t="s">
        <v>133</v>
      </c>
      <c r="D51" t="s">
        <v>134</v>
      </c>
      <c r="F51" t="s">
        <v>133</v>
      </c>
      <c r="G51">
        <f>BoardQty*3</f>
        <v>0</v>
      </c>
      <c r="H5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1" s="16">
        <f>iferror(G51*H51,"")</f>
        <v>0</v>
      </c>
      <c r="J51">
        <v>276869</v>
      </c>
      <c r="L51" s="16">
        <f>iferror(lookup(if(K51="",G51,K51),{0,1,10,25,50,100,250,500,1000,4000,8000,12000},{0.0,0.23,0.175,0.1452,0.1252,0.1126,0.09508,0.08508,0.07257,0.0637,0.05847,0.05688}),"")</f>
        <v>0</v>
      </c>
      <c r="M51" s="16">
        <f>iferror(if(K51="",G51,K51)*L51,"")</f>
        <v>0</v>
      </c>
      <c r="N51" s="17" t="s">
        <v>330</v>
      </c>
      <c r="O51">
        <v>46810</v>
      </c>
      <c r="Q51" s="16">
        <f>iferror(lookup(if(P51="",G51,P51),{0,1,100,500,1000,2000,4000,20000,40000},{0.0,0.11509520000000001,0.11509520000000001,0.0863214,0.0707455,0.06277920000000001,0.0563586,0.049343500000000005,0.043874100000000006}),"")</f>
        <v>0</v>
      </c>
      <c r="R51" s="16">
        <f>iferror(if(P51="",G51,P51)*Q51,"")</f>
        <v>0</v>
      </c>
      <c r="S51" s="17" t="s">
        <v>375</v>
      </c>
      <c r="T51">
        <v>102195</v>
      </c>
      <c r="V51" s="16">
        <f>iferror(lookup(if(U51="",G51,U51),{0,1,10,100,250,500,1000,2000,4000},{0.0,0.221,0.125,0.113,0.096,0.085,0.073,0.064,0.06}),"")</f>
        <v>0</v>
      </c>
      <c r="W51" s="16">
        <f>iferror(if(U51="",G51,U51)*V51,"")</f>
        <v>0</v>
      </c>
      <c r="X51" s="17" t="s">
        <v>420</v>
      </c>
      <c r="Y51">
        <v>8062</v>
      </c>
      <c r="AA51" s="16">
        <f>iferror(lookup(if(Z51="",G51,Z51),{0,1,10,25,50,100,250,500,1000},{0.0,0.23,0.175,0.145,0.125,0.112,0.095,0.085,0.072}),"")</f>
        <v>0</v>
      </c>
      <c r="AB51" s="16">
        <f>iferror(if(Z51="",G51,Z51)*AA51,"")</f>
        <v>0</v>
      </c>
      <c r="AC51" s="17" t="s">
        <v>466</v>
      </c>
      <c r="AD51">
        <v>250</v>
      </c>
      <c r="AF51" s="16">
        <f>iferror(lookup(if(AE51="",G51,AE51),{0,1,25,250},{0.0,0.11652200000000001,0.11652200000000001,0.093931}),"")</f>
        <v>0</v>
      </c>
      <c r="AG51" s="16">
        <f>iferror(if(AE51="",G51,AE51)*AF51,"")</f>
        <v>0</v>
      </c>
      <c r="AH51" s="17" t="s">
        <v>509</v>
      </c>
      <c r="AI51" s="18" t="s">
        <v>317</v>
      </c>
      <c r="AK51" s="16">
        <f>iferror(lookup(if(AJ51="",G51,AJ51),{0,1,100,1000,4000},{0.0,0.03414,0.03414,0.02731,0.0239}),"")</f>
        <v>0</v>
      </c>
      <c r="AL51" s="16">
        <f>iferror(if(AJ51="",G51,AJ51)*AK51,"")</f>
        <v>0</v>
      </c>
      <c r="AM51" s="17" t="s">
        <v>133</v>
      </c>
    </row>
    <row r="52" spans="1:39">
      <c r="A52" t="s">
        <v>135</v>
      </c>
      <c r="B52" t="s">
        <v>136</v>
      </c>
      <c r="D52" t="s">
        <v>137</v>
      </c>
      <c r="F52" t="s">
        <v>136</v>
      </c>
      <c r="G52">
        <f>BoardQty*1</f>
        <v>0</v>
      </c>
      <c r="H5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2" s="16">
        <f>iferror(G52*H52,"")</f>
        <v>0</v>
      </c>
      <c r="J52">
        <v>1198</v>
      </c>
      <c r="L52" s="16">
        <f>iferror(lookup(if(K52="",G52,K52),{0,1,10,50,100,500,1000},{0.0,1.13,1.109,1.035,0.961,0.887,0.813}),"")</f>
        <v>0</v>
      </c>
      <c r="M52" s="16">
        <f>iferror(if(K52="",G52,K52)*L52,"")</f>
        <v>0</v>
      </c>
      <c r="N52" s="17" t="s">
        <v>331</v>
      </c>
      <c r="O52">
        <v>16851</v>
      </c>
      <c r="Q52" s="16">
        <f>iferror(lookup(if(P52="",G52,P52),{0,1,10,20,40,100,500,1000},{0.0,1.36735,1.36735,1.2841200000000002,1.120038,1.040375,0.854891,0.838245}),"")</f>
        <v>0</v>
      </c>
      <c r="R52" s="16">
        <f>iferror(if(P52="",G52,P52)*Q52,"")</f>
        <v>0</v>
      </c>
      <c r="S52" s="17" t="s">
        <v>376</v>
      </c>
      <c r="T52">
        <v>1735</v>
      </c>
      <c r="V52" s="16">
        <f>iferror(lookup(if(U52="",G52,U52),{0,1,10,50,100,500,1000},{0.0,1.22,1.17,1.09,1.01,0.935,0.935}),"")</f>
        <v>0</v>
      </c>
      <c r="W52" s="16">
        <f>iferror(if(U52="",G52,U52)*V52,"")</f>
        <v>0</v>
      </c>
      <c r="X52" s="17" t="s">
        <v>421</v>
      </c>
      <c r="Y52">
        <v>16650</v>
      </c>
      <c r="AA52" s="16">
        <f>iferror(lookup(if(Z52="",G52,Z52),{0,1,10,25,50,100,250,500},{0.0,1.13,1.1,1.07,1.03,0.961,0.924,0.887}),"")</f>
        <v>0</v>
      </c>
      <c r="AB52" s="16">
        <f>iferror(if(Z52="",G52,Z52)*AA52,"")</f>
        <v>0</v>
      </c>
      <c r="AC52" s="17" t="s">
        <v>467</v>
      </c>
      <c r="AD52">
        <v>135</v>
      </c>
      <c r="AF52" s="16">
        <f>iferror(lookup(if(AE52="",G52,AE52),{0,1,10},{0.0,1.4149100000000001,1.3197900000000002}),"")</f>
        <v>0</v>
      </c>
      <c r="AG52" s="16">
        <f>iferror(if(AE52="",G52,AE52)*AF52,"")</f>
        <v>0</v>
      </c>
      <c r="AH52" s="17" t="s">
        <v>510</v>
      </c>
    </row>
    <row r="53" spans="1:39">
      <c r="A53" t="s">
        <v>138</v>
      </c>
      <c r="B53" t="s">
        <v>139</v>
      </c>
      <c r="D53" t="s">
        <v>140</v>
      </c>
      <c r="F53" t="s">
        <v>139</v>
      </c>
      <c r="G53">
        <f>BoardQty*1</f>
        <v>0</v>
      </c>
      <c r="H5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3" s="16">
        <f>iferror(G53*H53,"")</f>
        <v>0</v>
      </c>
      <c r="J53">
        <v>14455</v>
      </c>
      <c r="L53" s="16">
        <f>iferror(lookup(if(K53="",G53,K53),{0,1,10,25,50,100,250,500,1000,5000,10000,20000,30000},{0.0,0.15,0.123,0.0956,0.0792,0.0682,0.05456,0.0491,0.04092,0.03819,0.03348,0.03187,0.031}),"")</f>
        <v>0</v>
      </c>
      <c r="M53" s="16">
        <f>iferror(if(K53="",G53,K53)*L53,"")</f>
        <v>0</v>
      </c>
      <c r="N53" s="17" t="s">
        <v>332</v>
      </c>
      <c r="O53">
        <v>13530</v>
      </c>
      <c r="Q53" s="16">
        <f>iferror(lookup(if(P53="",G53,P53),{0,1,100,500,2500,5000,10000,50000,100000},{0.0,0.034005400000000005,0.034005400000000005,0.0246123,0.0183106,0.0161704,0.014505800000000001,0.0127223,0.0112955}),"")</f>
        <v>0</v>
      </c>
      <c r="R53" s="16">
        <f>iferror(if(P53="",G53,P53)*Q53,"")</f>
        <v>0</v>
      </c>
      <c r="S53" s="17" t="s">
        <v>377</v>
      </c>
      <c r="T53">
        <v>33229</v>
      </c>
      <c r="V53" s="16">
        <f>iferror(lookup(if(U53="",G53,U53),{0,1,10,100,500,1000,2500,5000,10000,20000},{0.0,0.151,0.079,0.054,0.05,0.04,0.039,0.038,0.033,0.032}),"")</f>
        <v>0</v>
      </c>
      <c r="W53" s="16">
        <f>iferror(if(U53="",G53,U53)*V53,"")</f>
        <v>0</v>
      </c>
      <c r="X53" s="17" t="s">
        <v>422</v>
      </c>
      <c r="Y53">
        <v>10620</v>
      </c>
      <c r="AA53" s="16">
        <f>iferror(lookup(if(Z53="",G53,Z53),{0,1,10,25,50,100,250,500,1000},{0.0,0.15,0.123,0.095,0.079,0.068,0.054,0.049,0.04}),"")</f>
        <v>0</v>
      </c>
      <c r="AB53" s="16">
        <f>iferror(if(Z53="",G53,Z53)*AA53,"")</f>
        <v>0</v>
      </c>
      <c r="AC53" s="17" t="s">
        <v>468</v>
      </c>
      <c r="AD53" s="18" t="s">
        <v>317</v>
      </c>
      <c r="AF53" s="16">
        <f>iferror(lookup(if(AE53="",G53,AE53),{0,1,200,10000},{0.0,0.030914,0.030914,0.016646}),"")</f>
        <v>0</v>
      </c>
      <c r="AG53" s="16">
        <f>iferror(if(AE53="",G53,AE53)*AF53,"")</f>
        <v>0</v>
      </c>
      <c r="AH53" s="17" t="s">
        <v>511</v>
      </c>
    </row>
    <row r="54" spans="1:39">
      <c r="A54" t="s">
        <v>141</v>
      </c>
      <c r="B54" t="s">
        <v>142</v>
      </c>
      <c r="D54" t="s">
        <v>140</v>
      </c>
      <c r="F54" t="s">
        <v>142</v>
      </c>
      <c r="G54">
        <f>BoardQty*2</f>
        <v>0</v>
      </c>
      <c r="H5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4" s="16">
        <f>iferror(G54*H54,"")</f>
        <v>0</v>
      </c>
      <c r="J54">
        <v>58961</v>
      </c>
      <c r="L54" s="16">
        <f>iferror(lookup(if(K54="",G54,K54),{0,1,10,25,50,100,250,500,1000,5000,10000,20000,30000,50000},{0.0,0.12,0.096,0.0868,0.0636,0.0549,0.04332,0.03658,0.0308,0.02743,0.0245,0.02275,0.02249,0.02188}),"")</f>
        <v>0</v>
      </c>
      <c r="M54" s="16">
        <f>iferror(if(K54="",G54,K54)*L54,"")</f>
        <v>0</v>
      </c>
      <c r="N54" s="17" t="s">
        <v>333</v>
      </c>
      <c r="O54">
        <v>48124</v>
      </c>
      <c r="Q54" s="16">
        <f>iferror(lookup(if(P54="",G54,P54),{0,1,100,500,2500,5000,10000,50000,100000},{0.0,0.0319841,0.0319841,0.0204508,0.015219200000000002,0.013554600000000002,0.012127800000000001,0.0105821,0.010344299999999999}),"")</f>
        <v>0</v>
      </c>
      <c r="R54" s="16">
        <f>iferror(if(P54="",G54,P54)*Q54,"")</f>
        <v>0</v>
      </c>
      <c r="S54" s="17" t="s">
        <v>378</v>
      </c>
      <c r="T54">
        <v>41448</v>
      </c>
      <c r="V54" s="16">
        <f>iferror(lookup(if(U54="",G54,U54),{0,1,10,100,500,1000,2500,10000},{0.0,0.12,0.064,0.044,0.037,0.031,0.027,0.024}),"")</f>
        <v>0</v>
      </c>
      <c r="W54" s="16">
        <f>iferror(if(U54="",G54,U54)*V54,"")</f>
        <v>0</v>
      </c>
      <c r="X54" s="17" t="s">
        <v>423</v>
      </c>
      <c r="Y54">
        <v>47490</v>
      </c>
      <c r="AA54" s="16">
        <f>iferror(lookup(if(Z54="",G54,Z54),{0,1,10,25,50,100,250,500,1000},{0.0,0.12,0.063,0.056,0.05,0.043,0.04,0.036,0.03}),"")</f>
        <v>0</v>
      </c>
      <c r="AB54" s="16">
        <f>iferror(if(Z54="",G54,Z54)*AA54,"")</f>
        <v>0</v>
      </c>
      <c r="AC54" s="17" t="s">
        <v>469</v>
      </c>
      <c r="AD54">
        <v>50</v>
      </c>
      <c r="AH54" s="17" t="s">
        <v>512</v>
      </c>
      <c r="AI54">
        <v>17250</v>
      </c>
      <c r="AK54" s="16">
        <f>iferror(lookup(if(AJ54="",G54,AJ54),{0,1,100,1000,10000},{0.0,0.01296,0.01296,0.00972,0.00825}),"")</f>
        <v>0</v>
      </c>
      <c r="AL54" s="16">
        <f>iferror(if(AJ54="",G54,AJ54)*AK54,"")</f>
        <v>0</v>
      </c>
      <c r="AM54" s="17" t="s">
        <v>142</v>
      </c>
    </row>
    <row r="55" spans="1:39">
      <c r="A55" t="s">
        <v>143</v>
      </c>
      <c r="B55" t="s">
        <v>144</v>
      </c>
      <c r="D55" t="s">
        <v>140</v>
      </c>
      <c r="G55">
        <f>BoardQty*1</f>
        <v>0</v>
      </c>
      <c r="H5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5" s="16">
        <f>iferror(G55*H55,"")</f>
        <v>0</v>
      </c>
    </row>
    <row r="56" spans="1:39">
      <c r="A56" t="s">
        <v>145</v>
      </c>
      <c r="B56" t="s">
        <v>146</v>
      </c>
      <c r="D56" t="s">
        <v>147</v>
      </c>
      <c r="F56" t="s">
        <v>146</v>
      </c>
      <c r="G56">
        <f>BoardQty*1</f>
        <v>0</v>
      </c>
      <c r="H5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6" s="16">
        <f>iferror(G56*H56,"")</f>
        <v>0</v>
      </c>
      <c r="J56" s="18" t="s">
        <v>317</v>
      </c>
      <c r="L56" s="16">
        <f>iferror(lookup(if(K56="",G56,K56),{0,1,3000},{0.0,0.739,0.739}),"")</f>
        <v>0</v>
      </c>
      <c r="M56" s="16">
        <f>iferror(if(K56="",G56,K56)*L56,"")</f>
        <v>0</v>
      </c>
      <c r="N56" s="17" t="s">
        <v>334</v>
      </c>
      <c r="O56" s="18" t="s">
        <v>317</v>
      </c>
      <c r="Q56" s="16">
        <f>iferror(lookup(if(P56="",G56,P56),{0,1,10,20,40,100,500,1000},{0.0,1.4149100000000001,1.4149100000000001,1.2841200000000002,1.120038,1.040375,0.8869940000000001,0.848946}),"")</f>
        <v>0</v>
      </c>
      <c r="R56" s="16">
        <f>iferror(if(P56="",G56,P56)*Q56,"")</f>
        <v>0</v>
      </c>
      <c r="S56" s="17" t="s">
        <v>379</v>
      </c>
      <c r="T56">
        <v>452</v>
      </c>
      <c r="V56" s="16">
        <f>iferror(lookup(if(U56="",G56,U56),{0,1,10,50,100,500,3000},{0.0,1.22,1.17,1.09,1.01,0.935,0.935}),"")</f>
        <v>0</v>
      </c>
      <c r="W56" s="16">
        <f>iferror(if(U56="",G56,U56)*V56,"")</f>
        <v>0</v>
      </c>
      <c r="X56" s="17" t="s">
        <v>424</v>
      </c>
      <c r="Y56" s="18" t="s">
        <v>317</v>
      </c>
      <c r="AC56" s="17" t="s">
        <v>470</v>
      </c>
      <c r="AD56">
        <v>70</v>
      </c>
      <c r="AF56" s="16">
        <f>iferror(lookup(if(AE56="",G56,AE56),{0,1,10,50,100,500},{0.0,1.12955,1.0463200000000001,0.9630900000000001,0.84419,0.7609600000000001}),"")</f>
        <v>0</v>
      </c>
      <c r="AG56" s="16">
        <f>iferror(if(AE56="",G56,AE56)*AF56,"")</f>
        <v>0</v>
      </c>
      <c r="AH56" s="17" t="s">
        <v>513</v>
      </c>
    </row>
    <row r="57" spans="1:39">
      <c r="A57" t="s">
        <v>148</v>
      </c>
      <c r="B57" t="s">
        <v>151</v>
      </c>
      <c r="D57" t="s">
        <v>150</v>
      </c>
      <c r="F57" t="s">
        <v>149</v>
      </c>
      <c r="G57">
        <f>BoardQty*1</f>
        <v>0</v>
      </c>
      <c r="H5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7" s="16">
        <f>iferror(G57*H57,"")</f>
        <v>0</v>
      </c>
      <c r="J57">
        <v>23307</v>
      </c>
      <c r="L57" s="16">
        <f>iferror(lookup(if(K57="",G57,K57),{0,1,5,10,25,50,100,250,500,1000},{0.0,3.49,3.302,3.21,3.1184,2.843,2.568,2.47624,2.43956,2.08438}),"")</f>
        <v>0</v>
      </c>
      <c r="M57" s="16">
        <f>iferror(if(K57="",G57,K57)*L57,"")</f>
        <v>0</v>
      </c>
      <c r="N57" s="17" t="s">
        <v>335</v>
      </c>
    </row>
    <row r="58" spans="1:39">
      <c r="A58" t="s">
        <v>152</v>
      </c>
      <c r="B58" t="s">
        <v>155</v>
      </c>
      <c r="D58" t="s">
        <v>154</v>
      </c>
      <c r="F58" t="s">
        <v>153</v>
      </c>
      <c r="G58">
        <f>BoardQty*1</f>
        <v>0</v>
      </c>
      <c r="H5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8" s="16">
        <f>iferror(G58*H58,"")</f>
        <v>0</v>
      </c>
      <c r="J58">
        <v>18826</v>
      </c>
      <c r="L58" s="16">
        <f>iferror(lookup(if(K58="",G58,K58),{0,1,10,100,500,1000,2000,3000,5000,10000},{0.0,1.42,1.249,1.0776,0.8817,0.71248,0.66795,0.64569,0.62342,0.59225}),"")</f>
        <v>0</v>
      </c>
      <c r="M58" s="16">
        <f>iferror(if(K58="",G58,K58)*L58,"")</f>
        <v>0</v>
      </c>
      <c r="N58" s="17" t="s">
        <v>336</v>
      </c>
      <c r="O58">
        <v>22675</v>
      </c>
      <c r="Q58" s="16">
        <f>iferror(lookup(if(P58="",G58,P58),{0,1,1000,3000},{0.0,0.31627400000000006,0.31627400000000006,0.254446}),"")</f>
        <v>0</v>
      </c>
      <c r="R58" s="16">
        <f>iferror(if(P58="",G58,P58)*Q58,"")</f>
        <v>0</v>
      </c>
      <c r="S58" s="17" t="s">
        <v>380</v>
      </c>
      <c r="T58">
        <v>3984</v>
      </c>
      <c r="V58" s="16">
        <f>iferror(lookup(if(U58="",G58,U58),{0,1,10,100,500,1000,2000,5000,10000},{0.0,1.3,1.13,0.983,0.805,0.715,0.648,0.625,0.595}),"")</f>
        <v>0</v>
      </c>
      <c r="W58" s="16">
        <f>iferror(if(U58="",G58,U58)*V58,"")</f>
        <v>0</v>
      </c>
      <c r="X58" s="17" t="s">
        <v>425</v>
      </c>
      <c r="Y58">
        <v>1802</v>
      </c>
      <c r="AA58" s="16">
        <f>iferror(lookup(if(Z58="",G58,Z58),{0,1,10,25,50,100,250,500},{0.0,1.29,1.13,1.08,1.03,0.98,0.891,0.802}),"")</f>
        <v>0</v>
      </c>
      <c r="AB58" s="16">
        <f>iferror(if(Z58="",G58,Z58)*AA58,"")</f>
        <v>0</v>
      </c>
      <c r="AC58" s="17" t="s">
        <v>471</v>
      </c>
      <c r="AD58">
        <v>55</v>
      </c>
      <c r="AF58" s="16">
        <f>iferror(lookup(if(AE58="",G58,AE58),{0,1,5,100},{0.0,0.7799840000000001,0.7799840000000001,0.70151}),"")</f>
        <v>0</v>
      </c>
      <c r="AG58" s="16">
        <f>iferror(if(AE58="",G58,AE58)*AF58,"")</f>
        <v>0</v>
      </c>
      <c r="AH58" s="17" t="s">
        <v>514</v>
      </c>
      <c r="AI58">
        <v>1351</v>
      </c>
      <c r="AK58" s="16">
        <f>iferror(lookup(if(AJ58="",G58,AJ58),{0,1,2,50,100,500},{0.0,0.41,0.41,0.37,0.33,0.29}),"")</f>
        <v>0</v>
      </c>
      <c r="AL58" s="16">
        <f>iferror(if(AJ58="",G58,AJ58)*AK58,"")</f>
        <v>0</v>
      </c>
      <c r="AM58" s="17" t="s">
        <v>535</v>
      </c>
    </row>
    <row r="59" spans="1:39">
      <c r="A59" t="s">
        <v>156</v>
      </c>
      <c r="B59" t="s">
        <v>157</v>
      </c>
      <c r="D59" t="s">
        <v>117</v>
      </c>
      <c r="F59" t="s">
        <v>116</v>
      </c>
      <c r="G59">
        <f>BoardQty*1</f>
        <v>0</v>
      </c>
      <c r="H5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59" s="16">
        <f>iferror(G59*H59,"")</f>
        <v>0</v>
      </c>
      <c r="J59">
        <v>22490</v>
      </c>
      <c r="L59" s="16">
        <f>iferror(lookup(if(K59="",G59,K59),{0,1,10,100,500,1000,2000,3000,5000,10000},{0.0,1.19,1.044,0.901,0.73716,0.59568,0.55845,0.53984,0.52122,0.49516}),"")</f>
        <v>0</v>
      </c>
      <c r="M59" s="16">
        <f>iferror(if(K59="",G59,K59)*L59,"")</f>
        <v>0</v>
      </c>
      <c r="N59" s="17" t="s">
        <v>327</v>
      </c>
      <c r="O59">
        <v>13744</v>
      </c>
      <c r="Q59" s="16">
        <f>iferror(lookup(if(P59="",G59,P59),{0,1,1000,5000,10000,20000},{0.0,0.279415,0.279415,0.23661100000000002,0.21402000000000002,0.205697}),"")</f>
        <v>0</v>
      </c>
      <c r="R59" s="16">
        <f>iferror(if(P59="",G59,P59)*Q59,"")</f>
        <v>0</v>
      </c>
      <c r="S59" s="17" t="s">
        <v>373</v>
      </c>
      <c r="T59">
        <v>15118</v>
      </c>
      <c r="V59" s="16">
        <f>iferror(lookup(if(U59="",G59,U59),{0,1,10,100,500,1000,2000,5000,10000,25000},{0.0,1.08,0.945,0.822,0.673,0.598,0.542,0.523,0.498,0.486}),"")</f>
        <v>0</v>
      </c>
      <c r="W59" s="16">
        <f>iferror(if(U59="",G59,U59)*V59,"")</f>
        <v>0</v>
      </c>
      <c r="X59" s="17" t="s">
        <v>417</v>
      </c>
      <c r="Y59">
        <v>4279</v>
      </c>
      <c r="AA59" s="16">
        <f>iferror(lookup(if(Z59="",G59,Z59),{0,1,10,100,500},{0.0,0.94,0.856,0.745,0.596}),"")</f>
        <v>0</v>
      </c>
      <c r="AB59" s="16">
        <f>iferror(if(Z59="",G59,Z59)*AA59,"")</f>
        <v>0</v>
      </c>
      <c r="AC59" s="17" t="s">
        <v>463</v>
      </c>
      <c r="AD59">
        <v>75</v>
      </c>
      <c r="AF59" s="16">
        <f>iferror(lookup(if(AE59="",G59,AE59),{0,1,5,100},{0.0,1.0415640000000002,1.0415640000000002,0.9083960000000001}),"")</f>
        <v>0</v>
      </c>
      <c r="AG59" s="16">
        <f>iferror(if(AE59="",G59,AE59)*AF59,"")</f>
        <v>0</v>
      </c>
      <c r="AH59" s="17" t="s">
        <v>507</v>
      </c>
      <c r="AI59">
        <v>8364</v>
      </c>
      <c r="AK59" s="16">
        <f>iferror(lookup(if(AJ59="",G59,AJ59),{0,1,2,20,100,500},{0.0,0.28,0.28,0.22,0.19,0.16}),"")</f>
        <v>0</v>
      </c>
      <c r="AL59" s="16">
        <f>iferror(if(AJ59="",G59,AJ59)*AK59,"")</f>
        <v>0</v>
      </c>
      <c r="AM59" s="17" t="s">
        <v>533</v>
      </c>
    </row>
    <row r="60" spans="1:39">
      <c r="A60" t="s">
        <v>158</v>
      </c>
      <c r="B60" t="s">
        <v>161</v>
      </c>
      <c r="D60" t="s">
        <v>160</v>
      </c>
      <c r="F60" t="s">
        <v>159</v>
      </c>
      <c r="G60">
        <f>BoardQty*1</f>
        <v>0</v>
      </c>
      <c r="H6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0" s="16">
        <f>iferror(G60*H60,"")</f>
        <v>0</v>
      </c>
      <c r="J60">
        <v>3477</v>
      </c>
      <c r="L60" s="16">
        <f>iferror(lookup(if(K60="",G60,K60),{0,1,10,100,500,1000,2000,3000,5000,10000},{0.0,1.43,1.298,1.113,0.92746,0.77088,0.7227,0.69861,0.67452,0.64079}),"")</f>
        <v>0</v>
      </c>
      <c r="M60" s="16">
        <f>iferror(if(K60="",G60,K60)*L60,"")</f>
        <v>0</v>
      </c>
      <c r="N60" s="17" t="s">
        <v>337</v>
      </c>
      <c r="O60">
        <v>958</v>
      </c>
      <c r="Q60" s="16">
        <f>iferror(lookup(if(P60="",G60,P60),{0,1,1000,5000,10000,20000},{0.0,0.532672,0.532672,0.448253,0.422095,0.40663800000000005}),"")</f>
        <v>0</v>
      </c>
      <c r="R60" s="16">
        <f>iferror(if(P60="",G60,P60)*Q60,"")</f>
        <v>0</v>
      </c>
      <c r="S60" s="17" t="s">
        <v>381</v>
      </c>
      <c r="T60">
        <v>4000</v>
      </c>
      <c r="V60" s="16">
        <f>iferror(lookup(if(U60="",G60,U60),{0,1,10,100,500,1000,2000,5000,10000},{0.0,1.4,1.23,1.07,0.871,0.773,0.701,0.677,0.643}),"")</f>
        <v>0</v>
      </c>
      <c r="W60" s="16">
        <f>iferror(if(U60="",G60,U60)*V60,"")</f>
        <v>0</v>
      </c>
      <c r="X60" s="17" t="s">
        <v>426</v>
      </c>
      <c r="Y60" s="18" t="s">
        <v>317</v>
      </c>
      <c r="AA60" s="16">
        <f>iferror(lookup(if(Z60="",G60,Z60),{0,1,6000,12000},{0.0,0.723,0.675,0.641}),"")</f>
        <v>0</v>
      </c>
      <c r="AB60" s="16">
        <f>iferror(if(Z60="",G60,Z60)*AA60,"")</f>
        <v>0</v>
      </c>
      <c r="AC60" s="17" t="s">
        <v>472</v>
      </c>
      <c r="AD60">
        <v>125</v>
      </c>
      <c r="AF60" s="16">
        <f>iferror(lookup(if(AE60="",G60,AE60),{0,1,5,100},{0.0,1.205646,1.205646,1.015406}),"")</f>
        <v>0</v>
      </c>
      <c r="AG60" s="16">
        <f>iferror(if(AE60="",G60,AE60)*AF60,"")</f>
        <v>0</v>
      </c>
      <c r="AH60" s="17" t="s">
        <v>515</v>
      </c>
      <c r="AI60" s="18" t="s">
        <v>317</v>
      </c>
      <c r="AK60" s="16">
        <f>iferror(lookup(if(AJ60="",G60,AJ60),{0,1,1000,3000,5000},{0.0,0.30983,0.30983,0.29105,0.2711}),"")</f>
        <v>0</v>
      </c>
      <c r="AL60" s="16">
        <f>iferror(if(AJ60="",G60,AJ60)*AK60,"")</f>
        <v>0</v>
      </c>
      <c r="AM60" s="17" t="s">
        <v>536</v>
      </c>
    </row>
    <row r="61" spans="1:39">
      <c r="A61" t="s">
        <v>162</v>
      </c>
      <c r="B61" t="s">
        <v>165</v>
      </c>
      <c r="D61" t="s">
        <v>164</v>
      </c>
      <c r="F61" t="s">
        <v>163</v>
      </c>
      <c r="G61">
        <f>BoardQty*1</f>
        <v>0</v>
      </c>
      <c r="H6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1" s="16">
        <f>iferror(G61*H61,"")</f>
        <v>0</v>
      </c>
      <c r="J61">
        <v>64890</v>
      </c>
      <c r="L61" s="16">
        <f>iferror(lookup(if(K61="",G61,K61),{0,1,10,100,600,1200,1800,3000,6000,15000},{0.0,0.8,0.703,0.6067,0.45127,0.40112,0.37605,0.36352,0.35098,0.32591}),"")</f>
        <v>0</v>
      </c>
      <c r="M61" s="16">
        <f>iferror(if(K61="",G61,K61)*L61,"")</f>
        <v>0</v>
      </c>
      <c r="N61" s="17" t="s">
        <v>338</v>
      </c>
      <c r="O61">
        <v>32888</v>
      </c>
      <c r="Q61" s="16">
        <f>iferror(lookup(if(P61="",G61,P61),{0,1,25,50,150,250,500},{0.0,0.6123350000000001,0.599256,0.5849880000000001,0.55883,0.532672,0.424473}),"")</f>
        <v>0</v>
      </c>
      <c r="R61" s="16">
        <f>iferror(if(P61="",G61,P61)*Q61,"")</f>
        <v>0</v>
      </c>
      <c r="S61" s="17" t="s">
        <v>382</v>
      </c>
      <c r="T61">
        <v>25167</v>
      </c>
      <c r="V61" s="16">
        <f>iferror(lookup(if(U61="",G61,U61),{0,1,10,100,250,600,1200},{0.0,0.733,0.578,0.553,0.504,0.453,0.422}),"")</f>
        <v>0</v>
      </c>
      <c r="W61" s="16">
        <f>iferror(if(U61="",G61,U61)*V61,"")</f>
        <v>0</v>
      </c>
      <c r="X61" s="17" t="s">
        <v>427</v>
      </c>
      <c r="Y61">
        <v>12784</v>
      </c>
      <c r="AA61" s="16">
        <f>iferror(lookup(if(Z61="",G61,Z61),{0,1,10,25,50,100,500,2000,3000},{0.0,0.765,0.7,0.61,0.557,0.532,0.467,0.417,0.369}),"")</f>
        <v>0</v>
      </c>
      <c r="AB61" s="16">
        <f>iferror(if(Z61="",G61,Z61)*AA61,"")</f>
        <v>0</v>
      </c>
      <c r="AC61" s="17" t="s">
        <v>473</v>
      </c>
      <c r="AD61">
        <v>40</v>
      </c>
      <c r="AF61" s="16">
        <f>iferror(lookup(if(AE61="",G61,AE61),{0,1,5,275},{0.0,0.994004,0.994004,0.84419}),"")</f>
        <v>0</v>
      </c>
      <c r="AG61" s="16">
        <f>iferror(if(AE61="",G61,AE61)*AF61,"")</f>
        <v>0</v>
      </c>
      <c r="AH61" s="17" t="s">
        <v>516</v>
      </c>
    </row>
    <row r="62" spans="1:39">
      <c r="A62" t="s">
        <v>166</v>
      </c>
      <c r="B62" t="s">
        <v>169</v>
      </c>
      <c r="D62" t="s">
        <v>168</v>
      </c>
      <c r="F62" t="s">
        <v>167</v>
      </c>
      <c r="G62">
        <f>BoardQty*2</f>
        <v>0</v>
      </c>
      <c r="H6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2" s="16">
        <f>iferror(G62*H62,"")</f>
        <v>0</v>
      </c>
      <c r="J62">
        <v>12844</v>
      </c>
      <c r="L62" s="16">
        <f>iferror(lookup(if(K62="",G62,K62),{0,1,10,25,50,100,250,500,1000,2500},{0.0,3.1,2.976,2.7284,2.6044,2.4804,2.17036,2.10834,1.79829,1.67427}),"")</f>
        <v>0</v>
      </c>
      <c r="M62" s="16">
        <f>iferror(if(K62="",G62,K62)*L62,"")</f>
        <v>0</v>
      </c>
      <c r="N62" s="17" t="s">
        <v>339</v>
      </c>
      <c r="O62">
        <v>1135</v>
      </c>
      <c r="Q62" s="16">
        <f>iferror(lookup(if(P62="",G62,P62),{0,1,10,25,50,100,250},{0.0,3.29353,3.1627400000000003,2.77037,2.7109199999999998,2.6395800000000005,2.30666}),"")</f>
        <v>0</v>
      </c>
      <c r="R62" s="16">
        <f>iferror(if(P62="",G62,P62)*Q62,"")</f>
        <v>0</v>
      </c>
      <c r="S62" s="17" t="s">
        <v>383</v>
      </c>
      <c r="T62">
        <v>8880</v>
      </c>
      <c r="V62" s="16">
        <f>iferror(lookup(if(U62="",G62,U62),{0,1,10,25,250,1000,2500,5000},{0.0,2.62,2.4,2.1,1.85,1.79,1.69,1.62}),"")</f>
        <v>0</v>
      </c>
      <c r="W62" s="16">
        <f>iferror(if(U62="",G62,U62)*V62,"")</f>
        <v>0</v>
      </c>
      <c r="X62" s="17" t="s">
        <v>428</v>
      </c>
      <c r="Y62">
        <v>162</v>
      </c>
      <c r="AA62" s="16">
        <f>iferror(lookup(if(Z62="",G62,Z62),{0,1,10,100,500,1000,5000},{0.0,3.1,2.97,2.48,2.1,1.79,1.61}),"")</f>
        <v>0</v>
      </c>
      <c r="AB62" s="16">
        <f>iferror(if(Z62="",G62,Z62)*AA62,"")</f>
        <v>0</v>
      </c>
      <c r="AC62" s="17" t="s">
        <v>474</v>
      </c>
    </row>
    <row r="63" spans="1:39">
      <c r="A63" t="s">
        <v>170</v>
      </c>
      <c r="B63" t="s">
        <v>171</v>
      </c>
      <c r="D63" t="s">
        <v>154</v>
      </c>
      <c r="F63" t="s">
        <v>153</v>
      </c>
      <c r="G63">
        <f>BoardQty*1</f>
        <v>0</v>
      </c>
      <c r="H6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3" s="16">
        <f>iferror(G63*H63,"")</f>
        <v>0</v>
      </c>
      <c r="J63">
        <v>18826</v>
      </c>
      <c r="L63" s="16">
        <f>iferror(lookup(if(K63="",G63,K63),{0,1,10,100,500,1000,2000,3000,5000,10000},{0.0,1.42,1.249,1.0776,0.8817,0.71248,0.66795,0.64569,0.62342,0.59225}),"")</f>
        <v>0</v>
      </c>
      <c r="M63" s="16">
        <f>iferror(if(K63="",G63,K63)*L63,"")</f>
        <v>0</v>
      </c>
      <c r="N63" s="17" t="s">
        <v>336</v>
      </c>
      <c r="O63">
        <v>22675</v>
      </c>
      <c r="Q63" s="16">
        <f>iferror(lookup(if(P63="",G63,P63),{0,1,1000,3000},{0.0,0.31627400000000006,0.31627400000000006,0.254446}),"")</f>
        <v>0</v>
      </c>
      <c r="R63" s="16">
        <f>iferror(if(P63="",G63,P63)*Q63,"")</f>
        <v>0</v>
      </c>
      <c r="S63" s="17" t="s">
        <v>380</v>
      </c>
      <c r="T63">
        <v>3984</v>
      </c>
      <c r="V63" s="16">
        <f>iferror(lookup(if(U63="",G63,U63),{0,1,10,100,500,1000,2000,5000,10000},{0.0,1.3,1.13,0.983,0.805,0.715,0.648,0.625,0.595}),"")</f>
        <v>0</v>
      </c>
      <c r="W63" s="16">
        <f>iferror(if(U63="",G63,U63)*V63,"")</f>
        <v>0</v>
      </c>
      <c r="X63" s="17" t="s">
        <v>425</v>
      </c>
      <c r="Y63">
        <v>1802</v>
      </c>
      <c r="AA63" s="16">
        <f>iferror(lookup(if(Z63="",G63,Z63),{0,1,10,25,50,100,250,500},{0.0,1.29,1.13,1.08,1.03,0.98,0.891,0.802}),"")</f>
        <v>0</v>
      </c>
      <c r="AB63" s="16">
        <f>iferror(if(Z63="",G63,Z63)*AA63,"")</f>
        <v>0</v>
      </c>
      <c r="AC63" s="17" t="s">
        <v>471</v>
      </c>
      <c r="AD63">
        <v>55</v>
      </c>
      <c r="AF63" s="16">
        <f>iferror(lookup(if(AE63="",G63,AE63),{0,1,5,100},{0.0,0.7799840000000001,0.7799840000000001,0.70151}),"")</f>
        <v>0</v>
      </c>
      <c r="AG63" s="16">
        <f>iferror(if(AE63="",G63,AE63)*AF63,"")</f>
        <v>0</v>
      </c>
      <c r="AH63" s="17" t="s">
        <v>514</v>
      </c>
      <c r="AI63">
        <v>1351</v>
      </c>
      <c r="AK63" s="16">
        <f>iferror(lookup(if(AJ63="",G63,AJ63),{0,1,2,50,100,500},{0.0,0.41,0.41,0.37,0.33,0.29}),"")</f>
        <v>0</v>
      </c>
      <c r="AL63" s="16">
        <f>iferror(if(AJ63="",G63,AJ63)*AK63,"")</f>
        <v>0</v>
      </c>
      <c r="AM63" s="17" t="s">
        <v>535</v>
      </c>
    </row>
    <row r="64" spans="1:39">
      <c r="A64" t="s">
        <v>172</v>
      </c>
      <c r="B64" t="s">
        <v>173</v>
      </c>
      <c r="D64" t="s">
        <v>174</v>
      </c>
      <c r="F64" t="s">
        <v>173</v>
      </c>
      <c r="G64">
        <f>BoardQty*1</f>
        <v>0</v>
      </c>
      <c r="H6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4" s="16">
        <f>iferror(G64*H64,"")</f>
        <v>0</v>
      </c>
      <c r="J64">
        <v>510103</v>
      </c>
      <c r="L64" s="16">
        <f>iferror(lookup(if(K64="",G64,K64),{0,1,10,100,500,1000,3000},{0.0,0.53,0.402,0.2501,0.17114,0.13165,0.11504}),"")</f>
        <v>0</v>
      </c>
      <c r="M64" s="16">
        <f>iferror(if(K64="",G64,K64)*L64,"")</f>
        <v>0</v>
      </c>
      <c r="N64" s="17" t="s">
        <v>340</v>
      </c>
      <c r="O64">
        <v>57888</v>
      </c>
      <c r="Q64" s="16">
        <f>iferror(lookup(if(P64="",G64,P64),{0,1,100,250,500},{0.0,0.16170400000000001,0.16170400000000001,0.155759,0.1189}),"")</f>
        <v>0</v>
      </c>
      <c r="R64" s="16">
        <f>iferror(if(P64="",G64,P64)*Q64,"")</f>
        <v>0</v>
      </c>
      <c r="S64" s="17" t="s">
        <v>384</v>
      </c>
      <c r="T64">
        <v>129072</v>
      </c>
      <c r="V64" s="16">
        <f>iferror(lookup(if(U64="",G64,U64),{0,1,10,100,1000,3000,9000,24000,48000,99000},{0.0,0.472,0.332,0.152,0.117,0.099,0.091,0.085,0.077,0.076}),"")</f>
        <v>0</v>
      </c>
      <c r="W64" s="16">
        <f>iferror(if(U64="",G64,U64)*V64,"")</f>
        <v>0</v>
      </c>
      <c r="X64" s="17" t="s">
        <v>429</v>
      </c>
      <c r="Y64">
        <v>9000</v>
      </c>
      <c r="AA64" s="16">
        <f>iferror(lookup(if(Z64="",G64,Z64),{0,1,3000,6000,12000,18000,30000},{0.0,0.087,0.086,0.085,0.083,0.082,0.081}),"")</f>
        <v>0</v>
      </c>
      <c r="AB64" s="16">
        <f>iferror(if(Z64="",G64,Z64)*AA64,"")</f>
        <v>0</v>
      </c>
      <c r="AC64" s="17" t="s">
        <v>475</v>
      </c>
      <c r="AD64">
        <v>560</v>
      </c>
      <c r="AF64" s="16">
        <f>iferror(lookup(if(AE64="",G64,AE64),{0,1,20,160},{0.0,0.15932600000000002,0.15932600000000002,0.141491}),"")</f>
        <v>0</v>
      </c>
      <c r="AG64" s="16">
        <f>iferror(if(AE64="",G64,AE64)*AF64,"")</f>
        <v>0</v>
      </c>
      <c r="AH64" s="17" t="s">
        <v>517</v>
      </c>
      <c r="AI64">
        <v>23868</v>
      </c>
      <c r="AK64" s="16">
        <f>iferror(lookup(if(AJ64="",G64,AJ64),{0,1,5,25,100,500,3000},{0.0,0.1593,0.1593,0.1156,0.0956,0.0863,0.0804}),"")</f>
        <v>0</v>
      </c>
      <c r="AL64" s="16">
        <f>iferror(if(AJ64="",G64,AJ64)*AK64,"")</f>
        <v>0</v>
      </c>
      <c r="AM64" s="17" t="s">
        <v>537</v>
      </c>
    </row>
    <row r="65" spans="1:9">
      <c r="A65" t="s">
        <v>175</v>
      </c>
      <c r="B65" t="s">
        <v>177</v>
      </c>
      <c r="D65" t="s">
        <v>176</v>
      </c>
      <c r="G65">
        <f>BoardQty*1</f>
        <v>0</v>
      </c>
      <c r="H6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5" s="16">
        <f>iferror(G65*H65,"")</f>
        <v>0</v>
      </c>
    </row>
    <row r="66" spans="1:9">
      <c r="A66" t="s">
        <v>178</v>
      </c>
      <c r="B66" t="s">
        <v>179</v>
      </c>
      <c r="D66" t="s">
        <v>176</v>
      </c>
      <c r="G66">
        <f>BoardQty*3</f>
        <v>0</v>
      </c>
      <c r="H6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6" s="16">
        <f>iferror(G66*H66,"")</f>
        <v>0</v>
      </c>
    </row>
    <row r="67" spans="1:9">
      <c r="A67" t="s">
        <v>180</v>
      </c>
      <c r="B67" t="s">
        <v>181</v>
      </c>
      <c r="D67" t="s">
        <v>176</v>
      </c>
      <c r="G67">
        <f>BoardQty*10</f>
        <v>0</v>
      </c>
      <c r="H6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7" s="16">
        <f>iferror(G67*H67,"")</f>
        <v>0</v>
      </c>
    </row>
    <row r="68" spans="1:9">
      <c r="A68" t="s">
        <v>182</v>
      </c>
      <c r="B68" t="s">
        <v>183</v>
      </c>
      <c r="D68" t="s">
        <v>176</v>
      </c>
      <c r="G68">
        <f>BoardQty*29</f>
        <v>0</v>
      </c>
      <c r="H6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8" s="16">
        <f>iferror(G68*H68,"")</f>
        <v>0</v>
      </c>
    </row>
    <row r="69" spans="1:9">
      <c r="A69" t="s">
        <v>184</v>
      </c>
      <c r="B69" t="s">
        <v>185</v>
      </c>
      <c r="D69" t="s">
        <v>176</v>
      </c>
      <c r="G69">
        <f>BoardQty*1</f>
        <v>0</v>
      </c>
      <c r="H6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69" s="16">
        <f>iferror(G69*H69,"")</f>
        <v>0</v>
      </c>
    </row>
    <row r="70" spans="1:9">
      <c r="A70" t="s">
        <v>186</v>
      </c>
      <c r="B70" t="s">
        <v>187</v>
      </c>
      <c r="D70" t="s">
        <v>176</v>
      </c>
      <c r="G70">
        <f>BoardQty*1</f>
        <v>0</v>
      </c>
      <c r="H7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0" s="16">
        <f>iferror(G70*H70,"")</f>
        <v>0</v>
      </c>
    </row>
    <row r="71" spans="1:9">
      <c r="A71" t="s">
        <v>188</v>
      </c>
      <c r="B71" t="s">
        <v>189</v>
      </c>
      <c r="D71" t="s">
        <v>176</v>
      </c>
      <c r="G71">
        <f>BoardQty*1</f>
        <v>0</v>
      </c>
      <c r="H7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1" s="16">
        <f>iferror(G71*H71,"")</f>
        <v>0</v>
      </c>
    </row>
    <row r="72" spans="1:9">
      <c r="A72" t="s">
        <v>190</v>
      </c>
      <c r="B72" t="s">
        <v>191</v>
      </c>
      <c r="D72" t="s">
        <v>176</v>
      </c>
      <c r="G72">
        <f>BoardQty*4</f>
        <v>0</v>
      </c>
      <c r="H7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2" s="16">
        <f>iferror(G72*H72,"")</f>
        <v>0</v>
      </c>
    </row>
    <row r="73" spans="1:9">
      <c r="A73" t="s">
        <v>192</v>
      </c>
      <c r="B73" t="s">
        <v>193</v>
      </c>
      <c r="D73" t="s">
        <v>176</v>
      </c>
      <c r="G73">
        <f>BoardQty*1</f>
        <v>0</v>
      </c>
      <c r="H7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3" s="16">
        <f>iferror(G73*H73,"")</f>
        <v>0</v>
      </c>
    </row>
    <row r="74" spans="1:9">
      <c r="A74" t="s">
        <v>194</v>
      </c>
      <c r="B74" t="s">
        <v>195</v>
      </c>
      <c r="D74" t="s">
        <v>176</v>
      </c>
      <c r="G74">
        <f>BoardQty*1</f>
        <v>0</v>
      </c>
      <c r="H7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4" s="16">
        <f>iferror(G74*H74,"")</f>
        <v>0</v>
      </c>
    </row>
    <row r="75" spans="1:9">
      <c r="A75" t="s">
        <v>196</v>
      </c>
      <c r="B75" t="s">
        <v>197</v>
      </c>
      <c r="D75" t="s">
        <v>176</v>
      </c>
      <c r="G75">
        <f>BoardQty*2</f>
        <v>0</v>
      </c>
      <c r="H7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5" s="16">
        <f>iferror(G75*H75,"")</f>
        <v>0</v>
      </c>
    </row>
    <row r="76" spans="1:9">
      <c r="A76" t="s">
        <v>198</v>
      </c>
      <c r="B76" t="s">
        <v>199</v>
      </c>
      <c r="D76" t="s">
        <v>176</v>
      </c>
      <c r="G76">
        <f>BoardQty*1</f>
        <v>0</v>
      </c>
      <c r="H7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6" s="16">
        <f>iferror(G76*H76,"")</f>
        <v>0</v>
      </c>
    </row>
    <row r="77" spans="1:9">
      <c r="A77" t="s">
        <v>200</v>
      </c>
      <c r="B77" t="s">
        <v>201</v>
      </c>
      <c r="D77" t="s">
        <v>176</v>
      </c>
      <c r="G77">
        <f>BoardQty*3</f>
        <v>0</v>
      </c>
      <c r="H7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7" s="16">
        <f>iferror(G77*H77,"")</f>
        <v>0</v>
      </c>
    </row>
    <row r="78" spans="1:9">
      <c r="A78" t="s">
        <v>202</v>
      </c>
      <c r="B78" t="s">
        <v>203</v>
      </c>
      <c r="D78" t="s">
        <v>176</v>
      </c>
      <c r="G78">
        <f>BoardQty*1</f>
        <v>0</v>
      </c>
      <c r="H7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8" s="16">
        <f>iferror(G78*H78,"")</f>
        <v>0</v>
      </c>
    </row>
    <row r="79" spans="1:9">
      <c r="A79" t="s">
        <v>204</v>
      </c>
      <c r="B79" t="s">
        <v>205</v>
      </c>
      <c r="D79" t="s">
        <v>176</v>
      </c>
      <c r="G79">
        <f>BoardQty*5</f>
        <v>0</v>
      </c>
      <c r="H7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79" s="16">
        <f>iferror(G79*H79,"")</f>
        <v>0</v>
      </c>
    </row>
    <row r="80" spans="1:9">
      <c r="A80" t="s">
        <v>206</v>
      </c>
      <c r="B80" t="s">
        <v>207</v>
      </c>
      <c r="D80" t="s">
        <v>176</v>
      </c>
      <c r="G80">
        <f>BoardQty*14</f>
        <v>0</v>
      </c>
      <c r="H8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0" s="16">
        <f>iferror(G80*H80,"")</f>
        <v>0</v>
      </c>
    </row>
    <row r="81" spans="1:39">
      <c r="A81" t="s">
        <v>208</v>
      </c>
      <c r="B81" t="s">
        <v>209</v>
      </c>
      <c r="D81" t="s">
        <v>176</v>
      </c>
      <c r="G81">
        <f>BoardQty*1</f>
        <v>0</v>
      </c>
      <c r="H8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1" s="16">
        <f>iferror(G81*H81,"")</f>
        <v>0</v>
      </c>
    </row>
    <row r="82" spans="1:39">
      <c r="A82" t="s">
        <v>210</v>
      </c>
      <c r="B82" t="s">
        <v>211</v>
      </c>
      <c r="D82" t="s">
        <v>176</v>
      </c>
      <c r="G82">
        <f>BoardQty*1</f>
        <v>0</v>
      </c>
      <c r="H8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2" s="16">
        <f>iferror(G82*H82,"")</f>
        <v>0</v>
      </c>
    </row>
    <row r="83" spans="1:39">
      <c r="A83" t="s">
        <v>212</v>
      </c>
      <c r="B83" t="s">
        <v>213</v>
      </c>
      <c r="D83" t="s">
        <v>176</v>
      </c>
      <c r="G83">
        <f>BoardQty*1</f>
        <v>0</v>
      </c>
      <c r="H8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3" s="16">
        <f>iferror(G83*H83,"")</f>
        <v>0</v>
      </c>
    </row>
    <row r="84" spans="1:39">
      <c r="A84" t="s">
        <v>214</v>
      </c>
      <c r="B84" t="s">
        <v>216</v>
      </c>
      <c r="D84" t="s">
        <v>215</v>
      </c>
      <c r="G84">
        <f>BoardQty*1</f>
        <v>0</v>
      </c>
      <c r="H8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4" s="16">
        <f>iferror(G84*H84,"")</f>
        <v>0</v>
      </c>
    </row>
    <row r="85" spans="1:39">
      <c r="A85" t="s">
        <v>217</v>
      </c>
      <c r="B85" t="s">
        <v>219</v>
      </c>
      <c r="D85" t="s">
        <v>218</v>
      </c>
      <c r="G85">
        <f>BoardQty*4</f>
        <v>0</v>
      </c>
      <c r="H8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5" s="16">
        <f>iferror(G85*H85,"")</f>
        <v>0</v>
      </c>
    </row>
    <row r="86" spans="1:39">
      <c r="A86" t="s">
        <v>220</v>
      </c>
      <c r="B86" t="s">
        <v>222</v>
      </c>
      <c r="D86" t="s">
        <v>221</v>
      </c>
      <c r="G86">
        <f>BoardQty*1</f>
        <v>0</v>
      </c>
      <c r="H8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6" s="16">
        <f>iferror(G86*H86,"")</f>
        <v>0</v>
      </c>
    </row>
    <row r="87" spans="1:39">
      <c r="A87" t="s">
        <v>223</v>
      </c>
      <c r="B87" t="s">
        <v>226</v>
      </c>
      <c r="D87" t="s">
        <v>225</v>
      </c>
      <c r="F87" t="s">
        <v>224</v>
      </c>
      <c r="G87">
        <f>BoardQty*1</f>
        <v>0</v>
      </c>
      <c r="H8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7" s="16">
        <f>iferror(G87*H87,"")</f>
        <v>0</v>
      </c>
      <c r="O87">
        <v>88177</v>
      </c>
      <c r="Q87" s="16">
        <f>iferror(lookup(if(P87="",G87,P87),{0,1,150,250,500,1500},{0.0,0.36621200000000004,0.36621200000000004,0.351944,0.335298,0.31865200000000005}),"")</f>
        <v>0</v>
      </c>
      <c r="R87" s="16">
        <f>iferror(if(P87="",G87,P87)*Q87,"")</f>
        <v>0</v>
      </c>
      <c r="S87" s="17" t="s">
        <v>385</v>
      </c>
      <c r="T87">
        <v>44802</v>
      </c>
      <c r="V87" s="16">
        <f>iferror(lookup(if(U87="",G87,U87),{0,1,25,100,250,500,1000,2000,7000},{0.0,0.492,0.396,0.379,0.346,0.33,0.271,0.242,0.216}),"")</f>
        <v>0</v>
      </c>
      <c r="W87" s="16">
        <f>iferror(if(U87="",G87,U87)*V87,"")</f>
        <v>0</v>
      </c>
      <c r="X87" s="17" t="s">
        <v>430</v>
      </c>
      <c r="Y87">
        <v>5376</v>
      </c>
      <c r="AA87" s="16">
        <f>iferror(lookup(if(Z87="",G87,Z87),{0,1,10,25,50},{0.0,0.28,0.252,0.232,0.191}),"")</f>
        <v>0</v>
      </c>
      <c r="AB87" s="16">
        <f>iferror(if(Z87="",G87,Z87)*AA87,"")</f>
        <v>0</v>
      </c>
      <c r="AC87" s="17" t="s">
        <v>476</v>
      </c>
      <c r="AD87">
        <v>25980</v>
      </c>
      <c r="AF87" s="16">
        <f>iferror(lookup(if(AE87="",G87,AE87),{0,1,20,100},{0.0,0.296061,0.296061,0.280604}),"")</f>
        <v>0</v>
      </c>
      <c r="AG87" s="16">
        <f>iferror(if(AE87="",G87,AE87)*AF87,"")</f>
        <v>0</v>
      </c>
      <c r="AH87" s="17" t="s">
        <v>518</v>
      </c>
      <c r="AI87">
        <v>5576</v>
      </c>
      <c r="AK87" s="16">
        <f>iferror(lookup(if(AJ87="",G87,AJ87),{0,1,5,20,100,500,1000},{0.0,0.3063,0.3063,0.2899,0.2723,0.2558,0.2382}),"")</f>
        <v>0</v>
      </c>
      <c r="AL87" s="16">
        <f>iferror(if(AJ87="",G87,AJ87)*AK87,"")</f>
        <v>0</v>
      </c>
      <c r="AM87" s="17" t="s">
        <v>538</v>
      </c>
    </row>
    <row r="88" spans="1:39">
      <c r="A88" t="s">
        <v>227</v>
      </c>
      <c r="B88" t="s">
        <v>230</v>
      </c>
      <c r="D88" t="s">
        <v>229</v>
      </c>
      <c r="F88" t="s">
        <v>228</v>
      </c>
      <c r="G88">
        <f>BoardQty*1</f>
        <v>0</v>
      </c>
      <c r="H8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8" s="16">
        <f>iferror(G88*H88,"")</f>
        <v>0</v>
      </c>
      <c r="J88" s="18" t="s">
        <v>317</v>
      </c>
      <c r="L88" s="16">
        <f>iferror(lookup(if(K88="",G88,K88),{0,1,2500},{0.0,0.5133,0.5133}),"")</f>
        <v>0</v>
      </c>
      <c r="M88" s="16">
        <f>iferror(if(K88="",G88,K88)*L88,"")</f>
        <v>0</v>
      </c>
      <c r="N88" s="17" t="s">
        <v>341</v>
      </c>
      <c r="O88">
        <v>2224</v>
      </c>
      <c r="Q88" s="16">
        <f>iferror(lookup(if(P88="",G88,P88),{0,1,25,75,150,250,500},{0.0,2.40178,1.23656,0.971413,0.876293,0.835867,0.77285}),"")</f>
        <v>0</v>
      </c>
      <c r="R88" s="16">
        <f>iferror(if(P88="",G88,P88)*Q88,"")</f>
        <v>0</v>
      </c>
      <c r="S88" s="17" t="s">
        <v>386</v>
      </c>
      <c r="T88">
        <v>1756</v>
      </c>
      <c r="V88" s="16">
        <f>iferror(lookup(if(U88="",G88,U88),{0,1,10,25,100,250,500,1000,2500,5000},{0.0,1.0,0.873,0.837,0.768,0.611,0.558,0.54,0.505,0.49}),"")</f>
        <v>0</v>
      </c>
      <c r="W88" s="16">
        <f>iferror(if(U88="",G88,U88)*V88,"")</f>
        <v>0</v>
      </c>
      <c r="X88" s="17" t="s">
        <v>431</v>
      </c>
      <c r="Y88">
        <v>1944</v>
      </c>
      <c r="AA88" s="16">
        <f>iferror(lookup(if(Z88="",G88,Z88),{0,1,100,250,500,1000},{0.0,1.18,0.91,0.822,0.742,0.684}),"")</f>
        <v>0</v>
      </c>
      <c r="AB88" s="16">
        <f>iferror(if(Z88="",G88,Z88)*AA88,"")</f>
        <v>0</v>
      </c>
      <c r="AC88" s="17" t="s">
        <v>477</v>
      </c>
    </row>
    <row r="89" spans="1:39">
      <c r="A89" t="s">
        <v>231</v>
      </c>
      <c r="B89" t="s">
        <v>226</v>
      </c>
      <c r="D89" t="s">
        <v>232</v>
      </c>
      <c r="G89">
        <f>BoardQty*1</f>
        <v>0</v>
      </c>
      <c r="H8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89" s="16">
        <f>iferror(G89*H89,"")</f>
        <v>0</v>
      </c>
    </row>
    <row r="90" spans="1:39">
      <c r="A90" t="s">
        <v>233</v>
      </c>
      <c r="B90" t="s">
        <v>234</v>
      </c>
      <c r="D90" t="s">
        <v>100</v>
      </c>
      <c r="F90" t="s">
        <v>234</v>
      </c>
      <c r="G90">
        <f>BoardQty*1</f>
        <v>0</v>
      </c>
      <c r="H9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0" s="16">
        <f>iferror(G90*H90,"")</f>
        <v>0</v>
      </c>
      <c r="J90">
        <v>3405</v>
      </c>
      <c r="L90" s="16">
        <f>iferror(lookup(if(K90="",G90,K90),{0,1,10,25,100,250,500,1000,3000},{0.0,1.11,0.916,0.8044,0.5693,0.51976,0.495,0.43313,0.28125}),"")</f>
        <v>0</v>
      </c>
      <c r="M90" s="16">
        <f>iferror(if(K90="",G90,K90)*L90,"")</f>
        <v>0</v>
      </c>
      <c r="N90" s="17" t="s">
        <v>342</v>
      </c>
      <c r="O90">
        <v>3443</v>
      </c>
      <c r="Q90" s="16">
        <f>iferror(lookup(if(P90="",G90,P90),{0,1,10,100,500,1000,3000},{0.0,0.8798600000000001,0.8798600000000001,0.574287,0.531483,0.474411,0.326975}),"")</f>
        <v>0</v>
      </c>
      <c r="R90" s="16">
        <f>iferror(if(P90="",G90,P90)*Q90,"")</f>
        <v>0</v>
      </c>
      <c r="S90" s="17" t="s">
        <v>387</v>
      </c>
      <c r="T90">
        <v>692</v>
      </c>
      <c r="V90" s="16">
        <f>iferror(lookup(if(U90="",G90,U90),{0,1,10,25,100,250,500,1000,3000},{0.0,0.853,0.746,0.715,0.572,0.531,0.452,0.307,0.307}),"")</f>
        <v>0</v>
      </c>
      <c r="W90" s="16">
        <f>iferror(if(U90="",G90,U90)*V90,"")</f>
        <v>0</v>
      </c>
      <c r="X90" s="17" t="s">
        <v>432</v>
      </c>
      <c r="Y90">
        <v>2812</v>
      </c>
      <c r="AA90" s="16">
        <f>iferror(lookup(if(Z90="",G90,Z90),{0,1,10,25,100,250,500,1000},{0.0,0.881,0.778,0.747,0.596,0.554,0.471,0.295}),"")</f>
        <v>0</v>
      </c>
      <c r="AB90" s="16">
        <f>iferror(if(Z90="",G90,Z90)*AA90,"")</f>
        <v>0</v>
      </c>
      <c r="AC90" s="17" t="s">
        <v>478</v>
      </c>
    </row>
    <row r="91" spans="1:39">
      <c r="A91" t="s">
        <v>235</v>
      </c>
      <c r="B91" t="s">
        <v>238</v>
      </c>
      <c r="D91" t="s">
        <v>237</v>
      </c>
      <c r="F91" t="s">
        <v>236</v>
      </c>
      <c r="G91">
        <f>BoardQty*1</f>
        <v>0</v>
      </c>
      <c r="H9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1" s="16">
        <f>iferror(G91*H91,"")</f>
        <v>0</v>
      </c>
      <c r="J91">
        <v>2001</v>
      </c>
      <c r="L91" s="16">
        <f>iferror(lookup(if(K91="",G91,K91),{0,1,25,100,1000,2500},{0.0,4.33,4.172,4.0115,3.6612,3.6612}),"")</f>
        <v>0</v>
      </c>
      <c r="M91" s="16">
        <f>iferror(if(K91="",G91,K91)*L91,"")</f>
        <v>0</v>
      </c>
      <c r="N91" s="17" t="s">
        <v>343</v>
      </c>
      <c r="T91">
        <v>3726</v>
      </c>
      <c r="V91" s="16">
        <f>iferror(lookup(if(U91="",G91,U91),{0,1,10,25,50,100,250,500,1000},{0.0,5.18,4.89,4.74,4.6,4.32,4.18,3.94,3.88}),"")</f>
        <v>0</v>
      </c>
      <c r="W91" s="16">
        <f>iferror(if(U91="",G91,U91)*V91,"")</f>
        <v>0</v>
      </c>
      <c r="X91" s="17" t="s">
        <v>433</v>
      </c>
    </row>
    <row r="92" spans="1:39">
      <c r="A92" t="s">
        <v>239</v>
      </c>
      <c r="B92" t="s">
        <v>240</v>
      </c>
      <c r="D92" t="s">
        <v>241</v>
      </c>
      <c r="F92" t="s">
        <v>240</v>
      </c>
      <c r="G92">
        <f>BoardQty*1</f>
        <v>0</v>
      </c>
      <c r="H9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2" s="16">
        <f>iferror(G92*H92,"")</f>
        <v>0</v>
      </c>
      <c r="O92">
        <v>30</v>
      </c>
      <c r="Q92" s="16">
        <f>iferror(lookup(if(P92="",G92,P92),{0,1},{0.0,31.2707}),"")</f>
        <v>0</v>
      </c>
      <c r="R92" s="16">
        <f>iferror(if(P92="",G92,P92)*Q92,"")</f>
        <v>0</v>
      </c>
      <c r="S92" s="17" t="s">
        <v>388</v>
      </c>
      <c r="T92">
        <v>12924</v>
      </c>
      <c r="V92" s="16">
        <f>iferror(lookup(if(U92="",G92,U92),{0,1,10,25,100,250,500,1000,5000},{0.0,3.86,3.52,3.01,2.94,2.89,2.45,2.3,2.09}),"")</f>
        <v>0</v>
      </c>
      <c r="W92" s="16">
        <f>iferror(if(U92="",G92,U92)*V92,"")</f>
        <v>0</v>
      </c>
      <c r="X92" s="17" t="s">
        <v>434</v>
      </c>
      <c r="Y92">
        <v>4</v>
      </c>
      <c r="AA92" s="16">
        <f>iferror(lookup(if(Z92="",G92,Z92),{0,1},{0.0,23.75}),"")</f>
        <v>0</v>
      </c>
      <c r="AB92" s="16">
        <f>iferror(if(Z92="",G92,Z92)*AA92,"")</f>
        <v>0</v>
      </c>
      <c r="AC92" s="17" t="s">
        <v>479</v>
      </c>
      <c r="AI92">
        <v>3</v>
      </c>
      <c r="AK92" s="16">
        <f>iferror(lookup(if(AJ92="",G92,AJ92),{0,1},{0.0,27.2}),"")</f>
        <v>0</v>
      </c>
      <c r="AL92" s="16">
        <f>iferror(if(AJ92="",G92,AJ92)*AK92,"")</f>
        <v>0</v>
      </c>
      <c r="AM92" s="17" t="s">
        <v>539</v>
      </c>
    </row>
    <row r="93" spans="1:39">
      <c r="A93" t="s">
        <v>242</v>
      </c>
      <c r="B93" t="s">
        <v>243</v>
      </c>
      <c r="D93" t="s">
        <v>244</v>
      </c>
      <c r="F93" t="s">
        <v>243</v>
      </c>
      <c r="G93">
        <f>BoardQty*1</f>
        <v>0</v>
      </c>
      <c r="H9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3" s="16">
        <f>iferror(G93*H93,"")</f>
        <v>0</v>
      </c>
      <c r="O93">
        <v>30</v>
      </c>
      <c r="Q93" s="16">
        <f>iferror(lookup(if(P93="",G93,P93),{0,1},{0.0,31.2707}),"")</f>
        <v>0</v>
      </c>
      <c r="R93" s="16">
        <f>iferror(if(P93="",G93,P93)*Q93,"")</f>
        <v>0</v>
      </c>
      <c r="S93" s="17" t="s">
        <v>388</v>
      </c>
      <c r="T93">
        <v>2059</v>
      </c>
      <c r="V93" s="16">
        <f>iferror(lookup(if(U93="",G93,U93),{0,1,10,100,500,1000,2500,5000,10000},{0.0,1.26,1.13,0.903,0.749,0.632,0.61,0.588,0.588}),"")</f>
        <v>0</v>
      </c>
      <c r="W93" s="16">
        <f>iferror(if(U93="",G93,U93)*V93,"")</f>
        <v>0</v>
      </c>
      <c r="X93" s="17" t="s">
        <v>435</v>
      </c>
      <c r="Y93">
        <v>23</v>
      </c>
      <c r="AA93" s="16">
        <f>iferror(lookup(if(Z93="",G93,Z93),{0,1},{0.0,25.73}),"")</f>
        <v>0</v>
      </c>
      <c r="AB93" s="16">
        <f>iferror(if(Z93="",G93,Z93)*AA93,"")</f>
        <v>0</v>
      </c>
      <c r="AC93" s="17" t="s">
        <v>480</v>
      </c>
      <c r="AD93" s="18" t="s">
        <v>317</v>
      </c>
      <c r="AH93" s="17" t="s">
        <v>519</v>
      </c>
    </row>
    <row r="94" spans="1:39">
      <c r="A94" t="s">
        <v>245</v>
      </c>
      <c r="B94" t="s">
        <v>248</v>
      </c>
      <c r="D94" t="s">
        <v>247</v>
      </c>
      <c r="F94" t="s">
        <v>246</v>
      </c>
      <c r="G94">
        <f>BoardQty*1</f>
        <v>0</v>
      </c>
      <c r="H9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4" s="16">
        <f>iferror(G94*H94,"")</f>
        <v>0</v>
      </c>
      <c r="J94">
        <v>1729</v>
      </c>
      <c r="L94" s="16">
        <f>iferror(lookup(if(K94="",G94,K94),{0,1,10,100,250,500,1250},{0.0,3.54,3.177,2.603,2.3976,2.15136,1.8144}),"")</f>
        <v>0</v>
      </c>
      <c r="M94" s="16">
        <f>iferror(if(K94="",G94,K94)*L94,"")</f>
        <v>0</v>
      </c>
      <c r="N94" s="17" t="s">
        <v>344</v>
      </c>
      <c r="T94">
        <v>2263</v>
      </c>
      <c r="V94" s="16">
        <f>iferror(lookup(if(U94="",G94,U94),{0,1,10,25,100,250,500,1000},{0.0,3.45,3.1,2.97,2.54,2.41,2.17,1.89}),"")</f>
        <v>0</v>
      </c>
      <c r="W94" s="16">
        <f>iferror(if(U94="",G94,U94)*V94,"")</f>
        <v>0</v>
      </c>
      <c r="X94" s="17" t="s">
        <v>436</v>
      </c>
      <c r="Y94" s="18" t="s">
        <v>317</v>
      </c>
      <c r="AA94" s="16">
        <f>iferror(lookup(if(Z94="",G94,Z94),{0,1,10,25,50,100,250,500,1000},{0.0,3.49,3.09,2.88,2.73,2.53,2.4,2.16,1.62}),"")</f>
        <v>0</v>
      </c>
      <c r="AB94" s="16">
        <f>iferror(if(Z94="",G94,Z94)*AA94,"")</f>
        <v>0</v>
      </c>
      <c r="AC94" s="17" t="s">
        <v>481</v>
      </c>
    </row>
    <row r="95" spans="1:39">
      <c r="A95" t="s">
        <v>249</v>
      </c>
      <c r="B95" t="s">
        <v>250</v>
      </c>
      <c r="D95" t="s">
        <v>251</v>
      </c>
      <c r="F95" t="s">
        <v>250</v>
      </c>
      <c r="G95">
        <f>BoardQty*1</f>
        <v>0</v>
      </c>
      <c r="H9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5" s="16">
        <f>iferror(G95*H95,"")</f>
        <v>0</v>
      </c>
      <c r="O95">
        <v>209</v>
      </c>
      <c r="Q95" s="16">
        <f>iferror(lookup(if(P95="",G95,P95),{0,1,10,100,250,500},{0.0,2.6633600000000004,2.6633600000000004,2.1877600000000004,2.17587,1.5813700000000002}),"")</f>
        <v>0</v>
      </c>
      <c r="R95" s="16">
        <f>iferror(if(P95="",G95,P95)*Q95,"")</f>
        <v>0</v>
      </c>
      <c r="S95" s="17" t="s">
        <v>389</v>
      </c>
      <c r="T95">
        <v>9</v>
      </c>
      <c r="V95" s="16">
        <f>iferror(lookup(if(U95="",G95,U95),{0,1},{0.0,33.28}),"")</f>
        <v>0</v>
      </c>
      <c r="W95" s="16">
        <f>iferror(if(U95="",G95,U95)*V95,"")</f>
        <v>0</v>
      </c>
      <c r="X95" s="17" t="s">
        <v>437</v>
      </c>
      <c r="Y95">
        <v>209</v>
      </c>
      <c r="AA95" s="16">
        <f>iferror(lookup(if(Z95="",G95,Z95),{0,1,100,250,500,1000},{0.0,2.79,2.28,2.09,1.94,1.83}),"")</f>
        <v>0</v>
      </c>
      <c r="AB95" s="16">
        <f>iferror(if(Z95="",G95,Z95)*AA95,"")</f>
        <v>0</v>
      </c>
      <c r="AC95" s="17" t="s">
        <v>482</v>
      </c>
    </row>
    <row r="96" spans="1:39">
      <c r="A96" t="s">
        <v>252</v>
      </c>
      <c r="B96" t="s">
        <v>253</v>
      </c>
      <c r="D96" t="s">
        <v>247</v>
      </c>
      <c r="F96" t="s">
        <v>253</v>
      </c>
      <c r="G96">
        <f>BoardQty*1</f>
        <v>0</v>
      </c>
      <c r="H9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6" s="16">
        <f>iferror(G96*H96,"")</f>
        <v>0</v>
      </c>
      <c r="J96" s="18" t="s">
        <v>317</v>
      </c>
      <c r="L96" s="16">
        <f>iferror(lookup(if(K96="",G96,K96),{0,1,6000},{0.0,0.41283,0.41283}),"")</f>
        <v>0</v>
      </c>
      <c r="M96" s="16">
        <f>iferror(if(K96="",G96,K96)*L96,"")</f>
        <v>0</v>
      </c>
      <c r="N96" s="17" t="s">
        <v>345</v>
      </c>
      <c r="O96">
        <v>3615</v>
      </c>
      <c r="Q96" s="16">
        <f>iferror(lookup(if(P96="",G96,P96),{0,1,25,100,250,500,1000},{0.0,1.3079,1.064155,0.753826,0.709833,0.6658400000000001,0.46608800000000006}),"")</f>
        <v>0</v>
      </c>
      <c r="R96" s="16">
        <f>iferror(if(P96="",G96,P96)*Q96,"")</f>
        <v>0</v>
      </c>
      <c r="S96" s="17" t="s">
        <v>390</v>
      </c>
      <c r="T96" s="18" t="s">
        <v>317</v>
      </c>
      <c r="V96" s="16">
        <f>iferror(lookup(if(U96="",G96,U96),{0,1,10,100,500,1000,2500,6000},{0.0,1.02,0.872,0.67,0.592,0.467,0.414,0.405}),"")</f>
        <v>0</v>
      </c>
      <c r="W96" s="16">
        <f>iferror(if(U96="",G96,U96)*V96,"")</f>
        <v>0</v>
      </c>
      <c r="X96" s="17" t="s">
        <v>438</v>
      </c>
      <c r="Y96" s="18" t="s">
        <v>317</v>
      </c>
      <c r="AA96" s="16">
        <f>iferror(lookup(if(Z96="",G96,Z96),{0,1,10,25,50,100,250,500,1000},{0.0,0.92,0.779,0.719,0.659,0.599,0.564,0.529,0.418}),"")</f>
        <v>0</v>
      </c>
      <c r="AB96" s="16">
        <f>iferror(if(Z96="",G96,Z96)*AA96,"")</f>
        <v>0</v>
      </c>
      <c r="AC96" s="17" t="s">
        <v>483</v>
      </c>
    </row>
    <row r="97" spans="1:39">
      <c r="A97" t="s">
        <v>254</v>
      </c>
      <c r="B97" t="s">
        <v>255</v>
      </c>
      <c r="D97" t="s">
        <v>256</v>
      </c>
      <c r="F97" t="s">
        <v>255</v>
      </c>
      <c r="G97">
        <f>BoardQty*1</f>
        <v>0</v>
      </c>
      <c r="H9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7" s="16">
        <f>iferror(G97*H97,"")</f>
        <v>0</v>
      </c>
      <c r="J97">
        <v>22027</v>
      </c>
      <c r="L97" s="16">
        <f>iferror(lookup(if(K97="",G97,K97),{0,1,10,100,250,500,1000,1250,3000,6000,15000},{0.0,0.68,0.598,0.4586,0.71164,0.36256,0.29005,0.4965,0.2552,0.2376,0.2288}),"")</f>
        <v>0</v>
      </c>
      <c r="M97" s="16">
        <f>iferror(if(K97="",G97,K97)*L97,"")</f>
        <v>0</v>
      </c>
      <c r="N97" s="17" t="s">
        <v>346</v>
      </c>
      <c r="O97">
        <v>2689</v>
      </c>
      <c r="Q97" s="16">
        <f>iferror(lookup(if(P97="",G97,P97),{0,1,50,250,500,1500},{0.0,0.384047,0.384047,0.38166900000000004,0.30557300000000004,0.27703700000000003}),"")</f>
        <v>0</v>
      </c>
      <c r="R97" s="16">
        <f>iferror(if(P97="",G97,P97)*Q97,"")</f>
        <v>0</v>
      </c>
      <c r="S97" s="17" t="s">
        <v>391</v>
      </c>
      <c r="T97">
        <v>8473</v>
      </c>
      <c r="V97" s="16">
        <f>iferror(lookup(if(U97="",G97,U97),{0,1,10,100,1000,2000,3000,9000},{0.0,0.662,0.548,0.353,0.283,0.257,0.238,0.23}),"")</f>
        <v>0</v>
      </c>
      <c r="W97" s="16">
        <f>iferror(if(U97="",G97,U97)*V97,"")</f>
        <v>0</v>
      </c>
      <c r="X97" s="17" t="s">
        <v>439</v>
      </c>
      <c r="Y97">
        <v>229</v>
      </c>
      <c r="AA97" s="16">
        <f>iferror(lookup(if(Z97="",G97,Z97),{0,1,10,100,1000,2000},{0.0,0.652,0.546,0.352,0.282,0.256}),"")</f>
        <v>0</v>
      </c>
      <c r="AB97" s="16">
        <f>iferror(if(Z97="",G97,Z97)*AA97,"")</f>
        <v>0</v>
      </c>
      <c r="AC97" s="17" t="s">
        <v>484</v>
      </c>
      <c r="AD97" s="18" t="s">
        <v>317</v>
      </c>
      <c r="AF97" s="16">
        <f>iferror(lookup(if(AE97="",G97,AE97),{0,1,3000,9000},{0.0,0.263958,0.263958,0.258013}),"")</f>
        <v>0</v>
      </c>
      <c r="AG97" s="16">
        <f>iferror(if(AE97="",G97,AE97)*AF97,"")</f>
        <v>0</v>
      </c>
      <c r="AH97" s="17" t="s">
        <v>520</v>
      </c>
    </row>
    <row r="98" spans="1:39">
      <c r="A98" t="s">
        <v>257</v>
      </c>
      <c r="B98" t="s">
        <v>259</v>
      </c>
      <c r="D98" t="s">
        <v>258</v>
      </c>
      <c r="G98">
        <f>BoardQty*1</f>
        <v>0</v>
      </c>
      <c r="H9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8" s="16">
        <f>iferror(G98*H98,"")</f>
        <v>0</v>
      </c>
    </row>
    <row r="99" spans="1:39">
      <c r="A99" t="s">
        <v>260</v>
      </c>
      <c r="B99" t="s">
        <v>263</v>
      </c>
      <c r="D99" t="s">
        <v>262</v>
      </c>
      <c r="F99" t="s">
        <v>261</v>
      </c>
      <c r="G99">
        <f>BoardQty*1</f>
        <v>0</v>
      </c>
      <c r="H9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99" s="16">
        <f>iferror(G99*H99,"")</f>
        <v>0</v>
      </c>
      <c r="J99">
        <v>6325</v>
      </c>
      <c r="L99" s="16">
        <f>iferror(lookup(if(K99="",G99,K99),{0,1,10,100,250,500,1000,1250,3000},{0.0,3.93,3.53,2.8922,3.128,2.46212,2.07648,2.07,1.8}),"")</f>
        <v>0</v>
      </c>
      <c r="M99" s="16">
        <f>iferror(if(K99="",G99,K99)*L99,"")</f>
        <v>0</v>
      </c>
      <c r="N99" s="17" t="s">
        <v>347</v>
      </c>
      <c r="O99">
        <v>477</v>
      </c>
      <c r="Q99" s="16">
        <f>iferror(lookup(if(P99="",G99,P99),{0,1,10,100,250,500,1000},{0.0,6.09957,4.24473,3.87614,3.65023,3.2221900000000003,2.29477}),"")</f>
        <v>0</v>
      </c>
      <c r="R99" s="16">
        <f>iferror(if(P99="",G99,P99)*Q99,"")</f>
        <v>0</v>
      </c>
      <c r="S99" s="17" t="s">
        <v>392</v>
      </c>
      <c r="T99">
        <v>752</v>
      </c>
      <c r="V99" s="16">
        <f>iferror(lookup(if(U99="",G99,U99),{0,1,10,25,100,250,500,1000},{0.0,4.39,3.95,3.8,3.23,3.07,2.75,2.25}),"")</f>
        <v>0</v>
      </c>
      <c r="W99" s="16">
        <f>iferror(if(U99="",G99,U99)*V99,"")</f>
        <v>0</v>
      </c>
      <c r="X99" s="17" t="s">
        <v>440</v>
      </c>
      <c r="Y99">
        <v>17</v>
      </c>
      <c r="AA99" s="16">
        <f>iferror(lookup(if(Z99="",G99,Z99),{0,1,10,25,100},{0.0,4.39,3.95,3.8,3.23}),"")</f>
        <v>0</v>
      </c>
      <c r="AB99" s="16">
        <f>iferror(if(Z99="",G99,Z99)*AA99,"")</f>
        <v>0</v>
      </c>
      <c r="AC99" s="17" t="s">
        <v>485</v>
      </c>
      <c r="AD99">
        <v>79</v>
      </c>
      <c r="AF99" s="16">
        <f>iferror(lookup(if(AE99="",G99,AE99),{0,1,5},{0.0,4.660880000000001,4.423080000000001}),"")</f>
        <v>0</v>
      </c>
      <c r="AG99" s="16">
        <f>iferror(if(AE99="",G99,AE99)*AF99,"")</f>
        <v>0</v>
      </c>
      <c r="AH99" s="17" t="s">
        <v>521</v>
      </c>
    </row>
    <row r="100" spans="1:39">
      <c r="A100" t="s">
        <v>264</v>
      </c>
      <c r="B100" t="s">
        <v>265</v>
      </c>
      <c r="D100" t="s">
        <v>266</v>
      </c>
      <c r="F100" t="s">
        <v>265</v>
      </c>
      <c r="G100">
        <f>BoardQty*1</f>
        <v>0</v>
      </c>
      <c r="H10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0" s="16">
        <f>iferror(G100*H100,"")</f>
        <v>0</v>
      </c>
      <c r="J100">
        <v>900</v>
      </c>
      <c r="L100" s="16">
        <f>iferror(lookup(if(K100="",G100,K100),{0,1,10,100,500,1000,2000},{0.0,3.09,2.773,2.272,1.93412,1.58368,1.5045}),"")</f>
        <v>0</v>
      </c>
      <c r="M100" s="16">
        <f>iferror(if(K100="",G100,K100)*L100,"")</f>
        <v>0</v>
      </c>
      <c r="N100" s="17" t="s">
        <v>348</v>
      </c>
      <c r="O100">
        <v>690</v>
      </c>
      <c r="Q100" s="16">
        <f>iferror(lookup(if(P100="",G100,P100),{0,1,10,100,250,500,800,3000,5000},{0.0,2.378,2.378,2.30666,2.08075,1.8667300000000002,1.7835,1.68838,1.5932600000000001}),"")</f>
        <v>0</v>
      </c>
      <c r="R100" s="16">
        <f>iferror(if(P100="",G100,P100)*Q100,"")</f>
        <v>0</v>
      </c>
      <c r="S100" s="17" t="s">
        <v>393</v>
      </c>
      <c r="T100" s="18" t="s">
        <v>317</v>
      </c>
      <c r="X100" s="17" t="s">
        <v>412</v>
      </c>
      <c r="Y100">
        <v>230</v>
      </c>
      <c r="AA100" s="16">
        <f>iferror(lookup(if(Z100="",G100,Z100),{0,1,10,100,500},{0.0,3.06,2.75,2.25,1.92}),"")</f>
        <v>0</v>
      </c>
      <c r="AB100" s="16">
        <f>iferror(if(Z100="",G100,Z100)*AA100,"")</f>
        <v>0</v>
      </c>
      <c r="AC100" s="17" t="s">
        <v>486</v>
      </c>
      <c r="AD100">
        <v>20</v>
      </c>
      <c r="AF100" s="16">
        <f>iferror(lookup(if(AE100="",G100,AE100),{0,1,10},{0.0,2.59202,2.1877600000000004}),"")</f>
        <v>0</v>
      </c>
      <c r="AG100" s="16">
        <f>iferror(if(AE100="",G100,AE100)*AF100,"")</f>
        <v>0</v>
      </c>
      <c r="AH100" s="17" t="s">
        <v>522</v>
      </c>
    </row>
    <row r="101" spans="1:39">
      <c r="A101" t="s">
        <v>267</v>
      </c>
      <c r="B101" t="s">
        <v>270</v>
      </c>
      <c r="D101" t="s">
        <v>269</v>
      </c>
      <c r="F101" t="s">
        <v>268</v>
      </c>
      <c r="G101">
        <f>BoardQty*1</f>
        <v>0</v>
      </c>
      <c r="H10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1" s="16">
        <f>iferror(G101*H101,"")</f>
        <v>0</v>
      </c>
      <c r="J101">
        <v>13564</v>
      </c>
      <c r="L101" s="16">
        <f>iferror(lookup(if(K101="",G101,K101),{0,1,25,100,3000},{0.0,2.54,2.1212,1.932,2.02651}),"")</f>
        <v>0</v>
      </c>
      <c r="M101" s="16">
        <f>iferror(if(K101="",G101,K101)*L101,"")</f>
        <v>0</v>
      </c>
      <c r="N101" s="17" t="s">
        <v>349</v>
      </c>
      <c r="O101">
        <v>10202</v>
      </c>
      <c r="Q101" s="16">
        <f>iferror(lookup(if(P101="",G101,P101),{0,1,10,25,50,100},{0.0,2.9249400000000003,2.67525,2.11642,1.98563,1.9024}),"")</f>
        <v>0</v>
      </c>
      <c r="R101" s="16">
        <f>iferror(if(P101="",G101,P101)*Q101,"")</f>
        <v>0</v>
      </c>
      <c r="S101" s="17" t="s">
        <v>394</v>
      </c>
      <c r="T101">
        <v>6195</v>
      </c>
      <c r="V101" s="16">
        <f>iferror(lookup(if(U101="",G101,U101),{0,1,10,25,100},{0.0,2.83,2.43,2.03,1.84}),"")</f>
        <v>0</v>
      </c>
      <c r="W101" s="16">
        <f>iferror(if(U101="",G101,U101)*V101,"")</f>
        <v>0</v>
      </c>
      <c r="X101" s="17" t="s">
        <v>441</v>
      </c>
      <c r="Y101">
        <v>13</v>
      </c>
      <c r="AA101" s="16">
        <f>iferror(lookup(if(Z101="",G101,Z101),{0,1,25,100},{0.0,2.49,2.08,1.9}),"")</f>
        <v>0</v>
      </c>
      <c r="AB101" s="16">
        <f>iferror(if(Z101="",G101,Z101)*AA101,"")</f>
        <v>0</v>
      </c>
      <c r="AC101" s="17" t="s">
        <v>487</v>
      </c>
      <c r="AD101">
        <v>44</v>
      </c>
      <c r="AF101" s="16">
        <f>iferror(lookup(if(AE101="",G101,AE101),{0,1,2,10},{0.0,2.4969,2.4969,2.134255}),"")</f>
        <v>0</v>
      </c>
      <c r="AG101" s="16">
        <f>iferror(if(AE101="",G101,AE101)*AF101,"")</f>
        <v>0</v>
      </c>
      <c r="AH101" s="17" t="s">
        <v>523</v>
      </c>
      <c r="AI101">
        <v>510</v>
      </c>
      <c r="AK101" s="16">
        <f>iferror(lookup(if(AJ101="",G101,AJ101),{0,1,5,25,100},{0.0,2.46,2.39,2.0,1.88}),"")</f>
        <v>0</v>
      </c>
      <c r="AL101" s="16">
        <f>iferror(if(AJ101="",G101,AJ101)*AK101,"")</f>
        <v>0</v>
      </c>
      <c r="AM101" s="17" t="s">
        <v>268</v>
      </c>
    </row>
    <row r="102" spans="1:39">
      <c r="A102" t="s">
        <v>271</v>
      </c>
      <c r="B102" t="s">
        <v>272</v>
      </c>
      <c r="D102" t="s">
        <v>273</v>
      </c>
      <c r="F102" t="s">
        <v>272</v>
      </c>
      <c r="G102">
        <f>BoardQty*1</f>
        <v>0</v>
      </c>
      <c r="H102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2" s="16">
        <f>iferror(G102*H102,"")</f>
        <v>0</v>
      </c>
      <c r="J102">
        <v>64</v>
      </c>
      <c r="L102" s="16">
        <f>iferror(lookup(if(K102="",G102,K102),{0,1,10,100,500,1000,3000,6000,15000,30000},{0.0,0.87,0.775,0.6041,0.49904,0.39398,0.357,0.33915,0.3264,0.3162}),"")</f>
        <v>0</v>
      </c>
      <c r="M102" s="16">
        <f>iferror(if(K102="",G102,K102)*L102,"")</f>
        <v>0</v>
      </c>
      <c r="N102" s="17" t="s">
        <v>350</v>
      </c>
      <c r="O102">
        <v>1662</v>
      </c>
      <c r="Q102" s="16">
        <f>iferror(lookup(if(P102="",G102,P102),{0,1,5,25,100,250,500,1000},{0.0,1.086746,1.086746,0.8287329999999999,0.5837990000000001,0.5540740000000001,0.46489900000000006,0.326975}),"")</f>
        <v>0</v>
      </c>
      <c r="R102" s="16">
        <f>iferror(if(P102="",G102,P102)*Q102,"")</f>
        <v>0</v>
      </c>
      <c r="S102" s="17" t="s">
        <v>395</v>
      </c>
      <c r="T102">
        <v>3498</v>
      </c>
      <c r="V102" s="16">
        <f>iferror(lookup(if(U102="",G102,U102),{0,1,10,100,500,1000,3000,9000},{0.0,0.843,0.716,0.551,0.486,0.385,0.341,0.333}),"")</f>
        <v>0</v>
      </c>
      <c r="W102" s="16">
        <f>iferror(if(U102="",G102,U102)*V102,"")</f>
        <v>0</v>
      </c>
      <c r="X102" s="17" t="s">
        <v>442</v>
      </c>
      <c r="Y102">
        <v>1662</v>
      </c>
      <c r="AA102" s="16">
        <f>iferror(lookup(if(Z102="",G102,Z102),{0,1,10,100,500,1000,2500,10000},{0.0,0.798,0.637,0.431,0.373,0.325,0.264,0.255}),"")</f>
        <v>0</v>
      </c>
      <c r="AB102" s="16">
        <f>iferror(if(Z102="",G102,Z102)*AA102,"")</f>
        <v>0</v>
      </c>
      <c r="AC102" s="17" t="s">
        <v>488</v>
      </c>
      <c r="AD102" s="18" t="s">
        <v>317</v>
      </c>
      <c r="AH102" s="17" t="s">
        <v>524</v>
      </c>
    </row>
    <row r="103" spans="1:39">
      <c r="A103" t="s">
        <v>274</v>
      </c>
      <c r="B103" t="s">
        <v>276</v>
      </c>
      <c r="D103" t="s">
        <v>247</v>
      </c>
      <c r="F103" t="s">
        <v>275</v>
      </c>
      <c r="G103">
        <f>BoardQty*1</f>
        <v>0</v>
      </c>
      <c r="H103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3" s="16">
        <f>iferror(G103*H103,"")</f>
        <v>0</v>
      </c>
      <c r="J103">
        <v>1183</v>
      </c>
      <c r="L103" s="16">
        <f>iferror(lookup(if(K103="",G103,K103),{0,1,10,100,250,500,1000,1250,3000,6000},{0.0,1.94,1.741,1.3997,1.276,0.99858,0.8274,0.9251,0.7479,0.7202}),"")</f>
        <v>0</v>
      </c>
      <c r="M103" s="16">
        <f>iferror(if(K103="",G103,K103)*L103,"")</f>
        <v>0</v>
      </c>
      <c r="N103" s="17" t="s">
        <v>351</v>
      </c>
      <c r="O103">
        <v>12</v>
      </c>
      <c r="Q103" s="16">
        <f>iferror(lookup(if(P103="",G103,P103),{0,1,10,100,250,500,1000,2000,4000},{0.0,2.30666,1.79539,1.37924,1.36735,1.20089,0.997571,0.9297980000000001,0.8798600000000001}),"")</f>
        <v>0</v>
      </c>
      <c r="R103" s="16">
        <f>iferror(if(P103="",G103,P103)*Q103,"")</f>
        <v>0</v>
      </c>
      <c r="S103" s="17" t="s">
        <v>396</v>
      </c>
      <c r="T103">
        <v>359</v>
      </c>
      <c r="V103" s="16">
        <f>iferror(lookup(if(U103="",G103,U103),{0,1,10,100,250,500,1000,2500,5000,10000},{0.0,1.89,1.6,1.29,1.29,1.12,0.929,0.865,0.833,0.832}),"")</f>
        <v>0</v>
      </c>
      <c r="W103" s="16">
        <f>iferror(if(U103="",G103,U103)*V103,"")</f>
        <v>0</v>
      </c>
      <c r="X103" s="17" t="s">
        <v>443</v>
      </c>
      <c r="Y103" s="18" t="s">
        <v>317</v>
      </c>
      <c r="AA103" s="16">
        <f>iferror(lookup(if(Z103="",G103,Z103),{0,1,500,1000,2500},{0.0,1.12,1.12,0.919,0.798}),"")</f>
        <v>0</v>
      </c>
      <c r="AB103" s="16">
        <f>iferror(if(Z103="",G103,Z103)*AA103,"")</f>
        <v>0</v>
      </c>
      <c r="AC103" s="17" t="s">
        <v>489</v>
      </c>
      <c r="AD103">
        <v>640</v>
      </c>
      <c r="AF103" s="16">
        <f>iferror(lookup(if(AE103="",G103,AE103),{0,1,10,20},{0.0,1.637253,1.637253,1.527865}),"")</f>
        <v>0</v>
      </c>
      <c r="AG103" s="16">
        <f>iferror(if(AE103="",G103,AE103)*AF103,"")</f>
        <v>0</v>
      </c>
      <c r="AH103" s="17" t="s">
        <v>525</v>
      </c>
    </row>
    <row r="104" spans="1:39">
      <c r="A104" t="s">
        <v>277</v>
      </c>
      <c r="B104" t="s">
        <v>278</v>
      </c>
      <c r="D104" t="s">
        <v>251</v>
      </c>
      <c r="F104" t="s">
        <v>278</v>
      </c>
      <c r="G104">
        <f>BoardQty*4</f>
        <v>0</v>
      </c>
      <c r="H104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4" s="16">
        <f>iferror(G104*H104,"")</f>
        <v>0</v>
      </c>
      <c r="J104">
        <v>2414</v>
      </c>
      <c r="L104" s="16">
        <f>iferror(lookup(if(K104="",G104,K104),{0,1,10,100,500,1000,3000,6000,15000},{0.0,1.59,1.422,1.1087,0.91588,0.72306,0.6552,0.62244,0.59904}),"")</f>
        <v>0</v>
      </c>
      <c r="M104" s="16">
        <f>iferror(if(K104="",G104,K104)*L104,"")</f>
        <v>0</v>
      </c>
      <c r="N104" s="17" t="s">
        <v>352</v>
      </c>
      <c r="O104" s="18" t="s">
        <v>317</v>
      </c>
      <c r="Q104" s="16">
        <f>iferror(lookup(if(P104="",G104,P104),{0,1,10,100,250,500,1000},{0.0,1.7716100000000001,1.7716100000000001,1.3197900000000002,1.21278,1.0938800000000002,0.7811730000000001}),"")</f>
        <v>0</v>
      </c>
      <c r="R104" s="16">
        <f>iferror(if(P104="",G104,P104)*Q104,"")</f>
        <v>0</v>
      </c>
      <c r="S104" s="17" t="s">
        <v>397</v>
      </c>
      <c r="T104">
        <v>185</v>
      </c>
      <c r="V104" s="16">
        <f>iferror(lookup(if(U104="",G104,U104),{0,1,10,100,500,1000,3000,9000},{0.0,1.55,1.32,1.01,0.893,0.704,0.625,0.61}),"")</f>
        <v>0</v>
      </c>
      <c r="W104" s="16">
        <f>iferror(if(U104="",G104,U104)*V104,"")</f>
        <v>0</v>
      </c>
      <c r="X104" s="17" t="s">
        <v>444</v>
      </c>
      <c r="Y104" s="18" t="s">
        <v>317</v>
      </c>
      <c r="AA104" s="16">
        <f>iferror(lookup(if(Z104="",G104,Z104),{0,1,10,100,500,1000},{0.0,1.61,1.38,1.06,0.931,0.735}),"")</f>
        <v>0</v>
      </c>
      <c r="AB104" s="16">
        <f>iferror(if(Z104="",G104,Z104)*AA104,"")</f>
        <v>0</v>
      </c>
      <c r="AC104" s="17" t="s">
        <v>490</v>
      </c>
    </row>
    <row r="105" spans="1:39">
      <c r="A105" t="s">
        <v>279</v>
      </c>
      <c r="B105" t="s">
        <v>282</v>
      </c>
      <c r="D105" t="s">
        <v>281</v>
      </c>
      <c r="F105" t="s">
        <v>280</v>
      </c>
      <c r="G105">
        <f>BoardQty*1</f>
        <v>0</v>
      </c>
      <c r="H105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5" s="16">
        <f>iferror(G105*H105,"")</f>
        <v>0</v>
      </c>
      <c r="J105" s="18" t="s">
        <v>317</v>
      </c>
      <c r="L105" s="16">
        <f>iferror(lookup(if(K105="",G105,K105),{0,1,10,100,500,1000},{0.0,7.7,6.96,5.7619,5.01736,4.36995}),"")</f>
        <v>0</v>
      </c>
      <c r="M105" s="16">
        <f>iferror(if(K105="",G105,K105)*L105,"")</f>
        <v>0</v>
      </c>
      <c r="N105" s="17" t="s">
        <v>353</v>
      </c>
      <c r="O105">
        <v>230</v>
      </c>
      <c r="Q105" s="16">
        <f>iferror(lookup(if(P105="",G105,P105),{0,1,10,25,50,100,300},{0.0,8.94128,7.954410000000001,7.4431400000000005,7.0864400000000005,6.52761,5.980670000000001}),"")</f>
        <v>0</v>
      </c>
      <c r="R105" s="16">
        <f>iferror(if(P105="",G105,P105)*Q105,"")</f>
        <v>0</v>
      </c>
      <c r="S105" s="17" t="s">
        <v>398</v>
      </c>
      <c r="T105" s="18" t="s">
        <v>317</v>
      </c>
      <c r="V105" s="16">
        <f>iferror(lookup(if(U105="",G105,U105),{0,1,10,25,100,250,500,1000,2500},{0.0,7.73,6.99,6.66,5.78,5.52,5.04,4.39,4.22}),"")</f>
        <v>0</v>
      </c>
      <c r="W105" s="16">
        <f>iferror(if(U105="",G105,U105)*V105,"")</f>
        <v>0</v>
      </c>
      <c r="X105" s="17" t="s">
        <v>445</v>
      </c>
      <c r="Y105">
        <v>214</v>
      </c>
      <c r="AA105" s="16">
        <f>iferror(lookup(if(Z105="",G105,Z105),{0,1,10,25,50,100,250,500},{0.0,7.6,6.85,6.23,5.8,5.41,4.55,4.4}),"")</f>
        <v>0</v>
      </c>
      <c r="AB105" s="16">
        <f>iferror(if(Z105="",G105,Z105)*AA105,"")</f>
        <v>0</v>
      </c>
      <c r="AC105" s="17" t="s">
        <v>491</v>
      </c>
    </row>
    <row r="106" spans="1:39">
      <c r="A106" t="s">
        <v>283</v>
      </c>
      <c r="B106" t="s">
        <v>286</v>
      </c>
      <c r="D106" t="s">
        <v>285</v>
      </c>
      <c r="F106" t="s">
        <v>284</v>
      </c>
      <c r="G106">
        <f>BoardQty*1</f>
        <v>0</v>
      </c>
      <c r="H106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6" s="16">
        <f>iferror(G106*H106,"")</f>
        <v>0</v>
      </c>
      <c r="J106">
        <v>4332</v>
      </c>
      <c r="L106" s="16">
        <f>iferror(lookup(if(K106="",G106,K106),{0,1,25,100},{0.0,5.82,4.8512,4.41}),"")</f>
        <v>0</v>
      </c>
      <c r="M106" s="16">
        <f>iferror(if(K106="",G106,K106)*L106,"")</f>
        <v>0</v>
      </c>
      <c r="N106" s="17" t="s">
        <v>354</v>
      </c>
      <c r="O106" s="18" t="s">
        <v>317</v>
      </c>
      <c r="Q106" s="16">
        <f>iferror(lookup(if(P106="",G106,P106),{0,1,10,25,50,100},{0.0,6.61084,5.7072,5.088920000000001,4.70844,4.33985}),"")</f>
        <v>0</v>
      </c>
      <c r="R106" s="16">
        <f>iferror(if(P106="",G106,P106)*Q106,"")</f>
        <v>0</v>
      </c>
      <c r="S106" s="17" t="s">
        <v>399</v>
      </c>
      <c r="T106">
        <v>8348</v>
      </c>
      <c r="V106" s="16">
        <f>iferror(lookup(if(U106="",G106,U106),{0,1,10,25,100},{0.0,6.45,5.56,4.64,4.21}),"")</f>
        <v>0</v>
      </c>
      <c r="W106" s="16">
        <f>iferror(if(U106="",G106,U106)*V106,"")</f>
        <v>0</v>
      </c>
      <c r="X106" s="17" t="s">
        <v>446</v>
      </c>
      <c r="Y106">
        <v>44</v>
      </c>
      <c r="AA106" s="16">
        <f>iferror(lookup(if(Z106="",G106,Z106),{0,1,25,100},{0.0,5.72,4.75,4.33}),"")</f>
        <v>0</v>
      </c>
      <c r="AB106" s="16">
        <f>iferror(if(Z106="",G106,Z106)*AA106,"")</f>
        <v>0</v>
      </c>
      <c r="AC106" s="17" t="s">
        <v>492</v>
      </c>
      <c r="AD106">
        <v>2</v>
      </c>
      <c r="AF106" s="16">
        <f>iferror(lookup(if(AE106="",G106,AE106),{0,1,10},{0.0,5.81421,5.69531}),"")</f>
        <v>0</v>
      </c>
      <c r="AG106" s="16">
        <f>iferror(if(AE106="",G106,AE106)*AF106,"")</f>
        <v>0</v>
      </c>
      <c r="AH106" s="17" t="s">
        <v>526</v>
      </c>
    </row>
    <row r="107" spans="1:39">
      <c r="A107" t="s">
        <v>287</v>
      </c>
      <c r="B107" t="s">
        <v>290</v>
      </c>
      <c r="D107" t="s">
        <v>289</v>
      </c>
      <c r="F107" t="s">
        <v>288</v>
      </c>
      <c r="G107">
        <f>BoardQty*1</f>
        <v>0</v>
      </c>
      <c r="H107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7" s="16">
        <f>iferror(G107*H107,"")</f>
        <v>0</v>
      </c>
      <c r="O107">
        <v>447</v>
      </c>
      <c r="Q107" s="16">
        <f>iferror(lookup(if(P107="",G107,P107),{0,1,50,100,250,600,1200},{0.0,4.01882,3.61456,3.26975,3.02006,2.48501,2.2591}),"")</f>
        <v>0</v>
      </c>
      <c r="R107" s="16">
        <f>iferror(if(P107="",G107,P107)*Q107,"")</f>
        <v>0</v>
      </c>
      <c r="S107" s="17" t="s">
        <v>400</v>
      </c>
      <c r="Y107">
        <v>199</v>
      </c>
      <c r="AA107" s="16">
        <f>iferror(lookup(if(Z107="",G107,Z107),{0,1,10,25,50,100,500,1000,2500},{0.0,2.76,2.45,2.26,2.08,1.85,1.68,1.49,1.37}),"")</f>
        <v>0</v>
      </c>
      <c r="AB107" s="16">
        <f>iferror(if(Z107="",G107,Z107)*AA107,"")</f>
        <v>0</v>
      </c>
      <c r="AC107" s="17" t="s">
        <v>493</v>
      </c>
      <c r="AD107">
        <v>40</v>
      </c>
      <c r="AF107" s="16">
        <f>iferror(lookup(if(AE107="",G107,AE107),{0,1,5,50,250},{0.0,4.17339,4.17339,3.86425,3.5551100000000004}),"")</f>
        <v>0</v>
      </c>
      <c r="AG107" s="16">
        <f>iferror(if(AE107="",G107,AE107)*AF107,"")</f>
        <v>0</v>
      </c>
      <c r="AH107" s="17" t="s">
        <v>527</v>
      </c>
    </row>
    <row r="108" spans="1:39">
      <c r="A108" t="s">
        <v>291</v>
      </c>
      <c r="B108" t="s">
        <v>292</v>
      </c>
      <c r="D108" t="s">
        <v>293</v>
      </c>
      <c r="F108" t="s">
        <v>292</v>
      </c>
      <c r="G108">
        <f>BoardQty*1</f>
        <v>0</v>
      </c>
      <c r="H108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8" s="16">
        <f>iferror(G108*H108,"")</f>
        <v>0</v>
      </c>
      <c r="J108">
        <v>220</v>
      </c>
      <c r="L108" s="16">
        <f>iferror(lookup(if(K108="",G108,K108),{0,1,10,50,100,500,1000,3000,6000,15000},{0.0,0.4,0.334,0.3008,0.2673,0.25394,0.21384,0.18225,0.17618,0.1701}),"")</f>
        <v>0</v>
      </c>
      <c r="M108" s="16">
        <f>iferror(if(K108="",G108,K108)*L108,"")</f>
        <v>0</v>
      </c>
      <c r="N108" s="17" t="s">
        <v>355</v>
      </c>
      <c r="O108">
        <v>4297</v>
      </c>
      <c r="Q108" s="16">
        <f>iferror(lookup(if(P108="",G108,P108),{0,1,50,250,500,1500,3000,15000,30000},{0.0,0.313896,0.313896,0.288927,0.28536,0.280604,0.27703700000000003,0.27228100000000005,0.268714}),"")</f>
        <v>0</v>
      </c>
      <c r="R108" s="16">
        <f>iferror(if(P108="",G108,P108)*Q108,"")</f>
        <v>0</v>
      </c>
      <c r="S108" s="17" t="s">
        <v>401</v>
      </c>
      <c r="T108">
        <v>6614</v>
      </c>
      <c r="V108" s="16">
        <f>iferror(lookup(if(U108="",G108,U108),{0,1,10,100,500,1000,3000,9000,24000},{0.0,0.381,0.288,0.256,0.244,0.204,0.177,0.171,0.158}),"")</f>
        <v>0</v>
      </c>
      <c r="W108" s="16">
        <f>iferror(if(U108="",G108,U108)*V108,"")</f>
        <v>0</v>
      </c>
      <c r="X108" s="17" t="s">
        <v>447</v>
      </c>
      <c r="Y108">
        <v>1652</v>
      </c>
      <c r="AA108" s="16">
        <f>iferror(lookup(if(Z108="",G108,Z108),{0,1,10,25,50,100,250,500,1000},{0.0,0.38,0.293,0.287,0.271,0.255,0.249,0.243,0.204}),"")</f>
        <v>0</v>
      </c>
      <c r="AB108" s="16">
        <f>iferror(if(Z108="",G108,Z108)*AA108,"")</f>
        <v>0</v>
      </c>
      <c r="AC108" s="17" t="s">
        <v>494</v>
      </c>
      <c r="AD108">
        <v>375</v>
      </c>
      <c r="AF108" s="16">
        <f>iferror(lookup(if(AE108="",G108,AE108),{0,1,5,50},{0.0,0.3567,0.3567,0.29725}),"")</f>
        <v>0</v>
      </c>
      <c r="AG108" s="16">
        <f>iferror(if(AE108="",G108,AE108)*AF108,"")</f>
        <v>0</v>
      </c>
      <c r="AH108" s="17" t="s">
        <v>528</v>
      </c>
    </row>
    <row r="109" spans="1:39">
      <c r="A109" t="s">
        <v>294</v>
      </c>
      <c r="B109" t="s">
        <v>295</v>
      </c>
      <c r="D109" t="s">
        <v>293</v>
      </c>
      <c r="F109" t="s">
        <v>295</v>
      </c>
      <c r="G109">
        <f>BoardQty*1</f>
        <v>0</v>
      </c>
      <c r="H109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09" s="16">
        <f>iferror(G109*H109,"")</f>
        <v>0</v>
      </c>
      <c r="J109">
        <v>5418</v>
      </c>
      <c r="L109" s="16">
        <f>iferror(lookup(if(K109="",G109,K109),{0,1,10,50,100,500,1000,3000,6000,15000},{0.0,0.4,0.334,0.3008,0.2673,0.25394,0.21384,0.18225,0.17618,0.1701}),"")</f>
        <v>0</v>
      </c>
      <c r="M109" s="16">
        <f>iferror(if(K109="",G109,K109)*L109,"")</f>
        <v>0</v>
      </c>
      <c r="N109" s="17" t="s">
        <v>356</v>
      </c>
      <c r="O109">
        <v>2531</v>
      </c>
      <c r="Q109" s="16">
        <f>iferror(lookup(if(P109="",G109,P109),{0,1,50,250,500,1500,3000,15000,30000},{0.0,0.296061,0.296061,0.26276900000000003,0.209264,0.208075,0.206886,0.204508,0.20331900000000003}),"")</f>
        <v>0</v>
      </c>
      <c r="R109" s="16">
        <f>iferror(if(P109="",G109,P109)*Q109,"")</f>
        <v>0</v>
      </c>
      <c r="S109" s="17" t="s">
        <v>402</v>
      </c>
      <c r="T109">
        <v>1085</v>
      </c>
      <c r="V109" s="16">
        <f>iferror(lookup(if(U109="",G109,U109),{0,1,10,100,500,1000,3000,9000,24000},{0.0,0.381,0.288,0.256,0.244,0.204,0.177,0.171,0.158}),"")</f>
        <v>0</v>
      </c>
      <c r="W109" s="16">
        <f>iferror(if(U109="",G109,U109)*V109,"")</f>
        <v>0</v>
      </c>
      <c r="X109" s="17" t="s">
        <v>448</v>
      </c>
      <c r="Y109">
        <v>2452</v>
      </c>
      <c r="AA109" s="16">
        <f>iferror(lookup(if(Z109="",G109,Z109),{0,1,5,10,25,50,100,250,500,1000},{0.0,0.38,0.38,0.293,0.287,0.271,0.255,0.249,0.243,0.204}),"")</f>
        <v>0</v>
      </c>
      <c r="AB109" s="16">
        <f>iferror(if(Z109="",G109,Z109)*AA109,"")</f>
        <v>0</v>
      </c>
      <c r="AC109" s="17" t="s">
        <v>495</v>
      </c>
      <c r="AD109">
        <v>1770</v>
      </c>
      <c r="AF109" s="16">
        <f>iferror(lookup(if(AE109="",G109,AE109),{0,1,5,50},{0.0,0.359078,0.359078,0.29725}),"")</f>
        <v>0</v>
      </c>
      <c r="AG109" s="16">
        <f>iferror(if(AE109="",G109,AE109)*AF109,"")</f>
        <v>0</v>
      </c>
      <c r="AH109" s="17" t="s">
        <v>529</v>
      </c>
    </row>
    <row r="110" spans="1:39">
      <c r="A110" t="s">
        <v>296</v>
      </c>
      <c r="B110" t="s">
        <v>297</v>
      </c>
      <c r="D110" t="s">
        <v>298</v>
      </c>
      <c r="F110" t="s">
        <v>297</v>
      </c>
      <c r="G110">
        <f>BoardQty*1</f>
        <v>0</v>
      </c>
      <c r="H110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10" s="16">
        <f>iferror(G110*H110,"")</f>
        <v>0</v>
      </c>
      <c r="J110" s="18" t="s">
        <v>317</v>
      </c>
      <c r="L110" s="16">
        <f>iferror(lookup(if(K110="",G110,K110),{0,1,10,50,100,500,1000,3000,6000,15000},{0.0,0.61,0.504,0.454,0.4035,0.3833,0.32278,0.2751,0.26593,0.25676}),"")</f>
        <v>0</v>
      </c>
      <c r="M110" s="16">
        <f>iferror(if(K110="",G110,K110)*L110,"")</f>
        <v>0</v>
      </c>
      <c r="N110" s="17" t="s">
        <v>357</v>
      </c>
      <c r="T110">
        <v>5177</v>
      </c>
      <c r="V110" s="16">
        <f>iferror(lookup(if(U110="",G110,U110),{0,1,10,50,100,500,1000,2000,3000,9000},{0.0,0.522,0.439,0.394,0.352,0.334,0.268,0.251,0.243,0.234}),"")</f>
        <v>0</v>
      </c>
      <c r="W110" s="16">
        <f>iferror(if(U110="",G110,U110)*V110,"")</f>
        <v>0</v>
      </c>
      <c r="X110" s="17" t="s">
        <v>449</v>
      </c>
    </row>
    <row r="111" spans="1:39">
      <c r="A111" t="s">
        <v>299</v>
      </c>
      <c r="B111" t="s">
        <v>300</v>
      </c>
      <c r="D111" t="s">
        <v>301</v>
      </c>
      <c r="F111" t="s">
        <v>300</v>
      </c>
      <c r="G111">
        <f>BoardQty*1</f>
        <v>0</v>
      </c>
      <c r="H111" s="16">
        <f>MINA(INDIRECT(ADDRESS(ROW(),COLUMN(digikey_part_data)+2)),INDIRECT(ADDRESS(ROW(),COLUMN(rs_part_data)+2)),INDIRECT(ADDRESS(ROW(),COLUMN(tme_part_data)+2)),INDIRECT(ADDRESS(ROW(),COLUMN(farnell_part_data)+2)),INDIRECT(ADDRESS(ROW(),COLUMN(mouser_part_data)+2)),INDIRECT(ADDRESS(ROW(),COLUMN(newark_part_data)+2)))</f>
        <v>0</v>
      </c>
      <c r="I111" s="16">
        <f>iferror(G111*H111,"")</f>
        <v>0</v>
      </c>
      <c r="J111">
        <v>40399</v>
      </c>
      <c r="L111" s="16">
        <f>iferror(lookup(if(K111="",G111,K111),{0,1,10,50,100,500,1000,3000,6000,15000},{0.0,0.8,0.708,0.6622,0.5852,0.5544,0.462,0.406,0.392,0.378}),"")</f>
        <v>0</v>
      </c>
      <c r="M111" s="16">
        <f>iferror(if(K111="",G111,K111)*L111,"")</f>
        <v>0</v>
      </c>
      <c r="N111" s="17" t="s">
        <v>358</v>
      </c>
      <c r="O111">
        <v>3767</v>
      </c>
      <c r="Q111" s="16">
        <f>iferror(lookup(if(P111="",G111,P111),{0,1,10,20,50,100},{0.0,1.37924,1.37924,1.36735,1.3554599999999999,1.34357}),"")</f>
        <v>0</v>
      </c>
      <c r="R111" s="16">
        <f>iferror(if(P111="",G111,P111)*Q111,"")</f>
        <v>0</v>
      </c>
      <c r="S111" s="17" t="s">
        <v>403</v>
      </c>
      <c r="T111">
        <v>7073</v>
      </c>
      <c r="V111" s="16">
        <f>iferror(lookup(if(U111="",G111,U111),{0,1,3000},{0.0,1.07,1.07}),"")</f>
        <v>0</v>
      </c>
      <c r="W111" s="16">
        <f>iferror(if(U111="",G111,U111)*V111,"")</f>
        <v>0</v>
      </c>
      <c r="X111" s="17" t="s">
        <v>450</v>
      </c>
      <c r="Y111">
        <v>527</v>
      </c>
      <c r="AA111" s="16">
        <f>iferror(lookup(if(Z111="",G111,Z111),{0,1,10,50,100,500,750,1000},{0.0,1.88,1.8,1.76,1.5,1.47,1.34,1.23}),"")</f>
        <v>0</v>
      </c>
      <c r="AB111" s="16">
        <f>iferror(if(Z111="",G111,Z111)*AA111,"")</f>
        <v>0</v>
      </c>
      <c r="AC111" s="17" t="s">
        <v>496</v>
      </c>
    </row>
    <row r="113" spans="11:38">
      <c r="K113" s="7">
        <f>IFERROR(IF(OR(K7:K111),COUNTIF(K7:K111,"&gt;0")&amp;" of "&amp;ROWS(K7:K111)&amp;" parts purchased",""),"")</f>
        <v>0</v>
      </c>
      <c r="P113" s="7">
        <f>IFERROR(IF(OR(P7:P111),COUNTIF(P7:P111,"&gt;0")&amp;" of "&amp;ROWS(P7:P111)&amp;" parts purchased",""),"")</f>
        <v>0</v>
      </c>
      <c r="U113" s="7">
        <f>IFERROR(IF(OR(U7:U111),COUNTIF(U7:U111,"&gt;0")&amp;" of "&amp;ROWS(U7:U111)&amp;" parts purchased",""),"")</f>
        <v>0</v>
      </c>
      <c r="Z113" s="7">
        <f>IFERROR(IF(OR(Z7:Z111),COUNTIF(Z7:Z111,"&gt;0")&amp;" of "&amp;ROWS(Z7:Z111)&amp;" parts purchased",""),"")</f>
        <v>0</v>
      </c>
      <c r="AE113" s="7">
        <f>IFERROR(IF(OR(AE7:AE111),COUNTIF(AE7:AE111,"&gt;0")&amp;" of "&amp;ROWS(AE7:AE111)&amp;" parts purchased",""),"")</f>
        <v>0</v>
      </c>
      <c r="AJ113" s="7">
        <f>IFERROR(IF(OR(AJ7:AJ111),COUNTIF(AJ7:AJ111,"&gt;0")&amp;" of "&amp;ROWS(AJ7:AJ111)&amp;" parts purchased",""),"")</f>
        <v>0</v>
      </c>
    </row>
    <row r="114" spans="11:38">
      <c r="K114">
        <f t="array" ref="K114">IFERROR(CONCATENATE(TEXT(INDEX($K$7:$K$111,SMALL(IF($N$7:$N$111&lt;&gt;"",IF($K$7:$K$111&lt;&gt;"",ROW($K$7:$K$111)-MIN(ROW($K$7:$K$111))+1,""),""),ROW()-ROW(A$114)+1)),"##0"),","),"")</f>
        <v>0</v>
      </c>
      <c r="L114">
        <f t="array" ref="L114">IFERROR(CONCATENATE((INDEX($N$7:$N$111,SMALL(IF($N$7:$N$111&lt;&gt;"",IF($K$7:$K$111&lt;&gt;"",ROW($K$7:$K$111)-MIN(ROW($K$7:$K$111))+1,""),""),ROW()-ROW(A$114)+1))),","),"")</f>
        <v>0</v>
      </c>
      <c r="M114">
        <f t="array" ref="M114">IFERROR(CONCATENATE((INDEX($A$7:$A$111,SMALL(IF($N$7:$N$111&lt;&gt;"",IF($K$7:$K$111&lt;&gt;"",ROW($K$7:$K$111)-MIN(ROW($K$7:$K$111))+1,""),""),ROW()-ROW(A$114)+1))),),"")</f>
        <v>0</v>
      </c>
      <c r="P114">
        <f t="array" ref="P114">IFERROR(CONCATENATE((INDEX($S$7:$S$111,SMALL(IF($S$7:$S$111&lt;&gt;"",IF($P$7:$P$111&lt;&gt;"",ROW($P$7:$P$111)-MIN(ROW($P$7:$P$111))+1,""),""),ROW()-ROW(A$114)+1)))," "),"")</f>
        <v>0</v>
      </c>
      <c r="Q114">
        <f t="array" ref="Q114">IFERROR(CONCATENATE(TEXT(INDEX($P$7:$P$111,SMALL(IF($S$7:$S$111&lt;&gt;"",IF($P$7:$P$111&lt;&gt;"",ROW($P$7:$P$111)-MIN(ROW($P$7:$P$111))+1,""),""),ROW()-ROW(A$114)+1)),"##0")," "),"")</f>
        <v>0</v>
      </c>
      <c r="R114">
        <f t="array" ref="R114">IFERROR(CONCATENATE((INDEX($A$7:$A$111,SMALL(IF($S$7:$S$111&lt;&gt;"",IF($P$7:$P$111&lt;&gt;"",ROW($P$7:$P$111)-MIN(ROW($P$7:$P$111))+1,""),""),ROW()-ROW(A$114)+1))),),"")</f>
        <v>0</v>
      </c>
      <c r="U114">
        <f t="array" ref="U114">IFERROR(CONCATENATE((INDEX($X$7:$X$111,SMALL(IF($X$7:$X$111&lt;&gt;"",IF($U$7:$U$111&lt;&gt;"",ROW($U$7:$U$111)-MIN(ROW($U$7:$U$111))+1,""),""),ROW()-ROW(A$114)+1)))," "),"")</f>
        <v>0</v>
      </c>
      <c r="V114">
        <f t="array" ref="V114">IFERROR(CONCATENATE(TEXT(INDEX($U$7:$U$111,SMALL(IF($X$7:$X$111&lt;&gt;"",IF($U$7:$U$111&lt;&gt;"",ROW($U$7:$U$111)-MIN(ROW($U$7:$U$111))+1,""),""),ROW()-ROW(A$114)+1)),"##0")," "),"")</f>
        <v>0</v>
      </c>
      <c r="W114">
        <f t="array" ref="W114">IFERROR(CONCATENATE((INDEX($A$7:$A$111,SMALL(IF($X$7:$X$111&lt;&gt;"",IF($U$7:$U$111&lt;&gt;"",ROW($U$7:$U$111)-MIN(ROW($U$7:$U$111))+1,""),""),ROW()-ROW(A$114)+1))),),"")</f>
        <v>0</v>
      </c>
      <c r="Z114">
        <f t="array" ref="Z114">IFERROR(CONCATENATE((INDEX($AC$7:$AC$111,SMALL(IF($AC$7:$AC$111&lt;&gt;"",IF($Z$7:$Z$111&lt;&gt;"",ROW($Z$7:$Z$111)-MIN(ROW($Z$7:$Z$111))+1,""),""),ROW()-ROW(A$114)+1))),","),"")</f>
        <v>0</v>
      </c>
      <c r="AA114">
        <f t="array" ref="AA114">IFERROR(CONCATENATE(TEXT(INDEX($Z$7:$Z$111,SMALL(IF($AC$7:$AC$111&lt;&gt;"",IF($Z$7:$Z$111&lt;&gt;"",ROW($Z$7:$Z$111)-MIN(ROW($Z$7:$Z$111))+1,""),""),ROW()-ROW(A$114)+1)),"##0"),","),"")</f>
        <v>0</v>
      </c>
      <c r="AB114">
        <f t="array" ref="AB114">IFERROR(CONCATENATE((INDEX($A$7:$A$111,SMALL(IF($AC$7:$AC$111&lt;&gt;"",IF($Z$7:$Z$111&lt;&gt;"",ROW($Z$7:$Z$111)-MIN(ROW($Z$7:$Z$111))+1,""),""),ROW()-ROW(A$114)+1))),),"")</f>
        <v>0</v>
      </c>
      <c r="AE114">
        <f t="array" ref="AE114">IFERROR(CONCATENATE((INDEX($AH$7:$AH$111,SMALL(IF($AH$7:$AH$111&lt;&gt;"",IF($AE$7:$AE$111&lt;&gt;"",ROW($AE$7:$AE$111)-MIN(ROW($AE$7:$AE$111))+1,""),""),ROW()-ROW(A$114)+1)))," "),"")</f>
        <v>0</v>
      </c>
      <c r="AF114">
        <f t="array" ref="AF114">IFERROR(CONCATENATE(TEXT(INDEX($AE$7:$AE$111,SMALL(IF($AH$7:$AH$111&lt;&gt;"",IF($AE$7:$AE$111&lt;&gt;"",ROW($AE$7:$AE$111)-MIN(ROW($AE$7:$AE$111))+1,""),""),ROW()-ROW(A$114)+1)),"##0")," "),"")</f>
        <v>0</v>
      </c>
      <c r="AG114">
        <f t="array" ref="AG114">IFERROR(CONCATENATE((INDEX($A$7:$A$111,SMALL(IF($AH$7:$AH$111&lt;&gt;"",IF($AE$7:$AE$111&lt;&gt;"",ROW($AE$7:$AE$111)-MIN(ROW($AE$7:$AE$111))+1,""),""),ROW()-ROW(A$114)+1))),),"")</f>
        <v>0</v>
      </c>
      <c r="AJ114">
        <f t="array" ref="AJ114">IFERROR(CONCATENATE((INDEX($AM$7:$AM$111,SMALL(IF($AM$7:$AM$111&lt;&gt;"",IF($AJ$7:$AJ$111&lt;&gt;"",ROW($AJ$7:$AJ$111)-MIN(ROW($AJ$7:$AJ$111))+1,""),""),ROW()-ROW(A$114)+1)))," "),"")</f>
        <v>0</v>
      </c>
      <c r="AK114">
        <f t="array" ref="AK114">IFERROR(CONCATENATE(TEXT(INDEX($AJ$7:$AJ$111,SMALL(IF($AM$7:$AM$111&lt;&gt;"",IF($AJ$7:$AJ$111&lt;&gt;"",ROW($AJ$7:$AJ$111)-MIN(ROW($AJ$7:$AJ$111))+1,""),""),ROW()-ROW(A$114)+1)),"##0")," "),"")</f>
        <v>0</v>
      </c>
      <c r="AL114">
        <f t="array" ref="AL114">IFERROR(CONCATENATE((INDEX($A$7:$A$111,SMALL(IF($AM$7:$AM$111&lt;&gt;"",IF($AJ$7:$AJ$111&lt;&gt;"",ROW($AJ$7:$AJ$111)-MIN(ROW($AJ$7:$AJ$111))+1,""),""),ROW()-ROW(A$114)+1))),),"")</f>
        <v>0</v>
      </c>
    </row>
    <row r="115" spans="11:38">
      <c r="K115">
        <f t="array" ref="K115">IFERROR(CONCATENATE(TEXT(INDEX($K$7:$K$111,SMALL(IF($N$7:$N$111&lt;&gt;"",IF($K$7:$K$111&lt;&gt;"",ROW($K$7:$K$111)-MIN(ROW($K$7:$K$111))+1,""),""),ROW()-ROW(A$114)+1)),"##0"),","),"")</f>
        <v>0</v>
      </c>
      <c r="L115">
        <f t="array" ref="L115">IFERROR(CONCATENATE((INDEX($N$7:$N$111,SMALL(IF($N$7:$N$111&lt;&gt;"",IF($K$7:$K$111&lt;&gt;"",ROW($K$7:$K$111)-MIN(ROW($K$7:$K$111))+1,""),""),ROW()-ROW(A$114)+1))),","),"")</f>
        <v>0</v>
      </c>
      <c r="M115">
        <f t="array" ref="M115">IFERROR(CONCATENATE((INDEX($A$7:$A$111,SMALL(IF($N$7:$N$111&lt;&gt;"",IF($K$7:$K$111&lt;&gt;"",ROW($K$7:$K$111)-MIN(ROW($K$7:$K$111))+1,""),""),ROW()-ROW(A$114)+1))),),"")</f>
        <v>0</v>
      </c>
      <c r="P115">
        <f t="array" ref="P115">IFERROR(CONCATENATE((INDEX($S$7:$S$111,SMALL(IF($S$7:$S$111&lt;&gt;"",IF($P$7:$P$111&lt;&gt;"",ROW($P$7:$P$111)-MIN(ROW($P$7:$P$111))+1,""),""),ROW()-ROW(A$114)+1)))," "),"")</f>
        <v>0</v>
      </c>
      <c r="Q115">
        <f t="array" ref="Q115">IFERROR(CONCATENATE(TEXT(INDEX($P$7:$P$111,SMALL(IF($S$7:$S$111&lt;&gt;"",IF($P$7:$P$111&lt;&gt;"",ROW($P$7:$P$111)-MIN(ROW($P$7:$P$111))+1,""),""),ROW()-ROW(A$114)+1)),"##0")," "),"")</f>
        <v>0</v>
      </c>
      <c r="R115">
        <f t="array" ref="R115">IFERROR(CONCATENATE((INDEX($A$7:$A$111,SMALL(IF($S$7:$S$111&lt;&gt;"",IF($P$7:$P$111&lt;&gt;"",ROW($P$7:$P$111)-MIN(ROW($P$7:$P$111))+1,""),""),ROW()-ROW(A$114)+1))),),"")</f>
        <v>0</v>
      </c>
      <c r="U115">
        <f t="array" ref="U115">IFERROR(CONCATENATE((INDEX($X$7:$X$111,SMALL(IF($X$7:$X$111&lt;&gt;"",IF($U$7:$U$111&lt;&gt;"",ROW($U$7:$U$111)-MIN(ROW($U$7:$U$111))+1,""),""),ROW()-ROW(A$114)+1)))," "),"")</f>
        <v>0</v>
      </c>
      <c r="V115">
        <f t="array" ref="V115">IFERROR(CONCATENATE(TEXT(INDEX($U$7:$U$111,SMALL(IF($X$7:$X$111&lt;&gt;"",IF($U$7:$U$111&lt;&gt;"",ROW($U$7:$U$111)-MIN(ROW($U$7:$U$111))+1,""),""),ROW()-ROW(A$114)+1)),"##0")," "),"")</f>
        <v>0</v>
      </c>
      <c r="W115">
        <f t="array" ref="W115">IFERROR(CONCATENATE((INDEX($A$7:$A$111,SMALL(IF($X$7:$X$111&lt;&gt;"",IF($U$7:$U$111&lt;&gt;"",ROW($U$7:$U$111)-MIN(ROW($U$7:$U$111))+1,""),""),ROW()-ROW(A$114)+1))),),"")</f>
        <v>0</v>
      </c>
      <c r="Z115">
        <f t="array" ref="Z115">IFERROR(CONCATENATE((INDEX($AC$7:$AC$111,SMALL(IF($AC$7:$AC$111&lt;&gt;"",IF($Z$7:$Z$111&lt;&gt;"",ROW($Z$7:$Z$111)-MIN(ROW($Z$7:$Z$111))+1,""),""),ROW()-ROW(A$114)+1))),","),"")</f>
        <v>0</v>
      </c>
      <c r="AA115">
        <f t="array" ref="AA115">IFERROR(CONCATENATE(TEXT(INDEX($Z$7:$Z$111,SMALL(IF($AC$7:$AC$111&lt;&gt;"",IF($Z$7:$Z$111&lt;&gt;"",ROW($Z$7:$Z$111)-MIN(ROW($Z$7:$Z$111))+1,""),""),ROW()-ROW(A$114)+1)),"##0"),","),"")</f>
        <v>0</v>
      </c>
      <c r="AB115">
        <f t="array" ref="AB115">IFERROR(CONCATENATE((INDEX($A$7:$A$111,SMALL(IF($AC$7:$AC$111&lt;&gt;"",IF($Z$7:$Z$111&lt;&gt;"",ROW($Z$7:$Z$111)-MIN(ROW($Z$7:$Z$111))+1,""),""),ROW()-ROW(A$114)+1))),),"")</f>
        <v>0</v>
      </c>
      <c r="AE115">
        <f t="array" ref="AE115">IFERROR(CONCATENATE((INDEX($AH$7:$AH$111,SMALL(IF($AH$7:$AH$111&lt;&gt;"",IF($AE$7:$AE$111&lt;&gt;"",ROW($AE$7:$AE$111)-MIN(ROW($AE$7:$AE$111))+1,""),""),ROW()-ROW(A$114)+1)))," "),"")</f>
        <v>0</v>
      </c>
      <c r="AF115">
        <f t="array" ref="AF115">IFERROR(CONCATENATE(TEXT(INDEX($AE$7:$AE$111,SMALL(IF($AH$7:$AH$111&lt;&gt;"",IF($AE$7:$AE$111&lt;&gt;"",ROW($AE$7:$AE$111)-MIN(ROW($AE$7:$AE$111))+1,""),""),ROW()-ROW(A$114)+1)),"##0")," "),"")</f>
        <v>0</v>
      </c>
      <c r="AG115">
        <f t="array" ref="AG115">IFERROR(CONCATENATE((INDEX($A$7:$A$111,SMALL(IF($AH$7:$AH$111&lt;&gt;"",IF($AE$7:$AE$111&lt;&gt;"",ROW($AE$7:$AE$111)-MIN(ROW($AE$7:$AE$111))+1,""),""),ROW()-ROW(A$114)+1))),),"")</f>
        <v>0</v>
      </c>
      <c r="AJ115">
        <f t="array" ref="AJ115">IFERROR(CONCATENATE((INDEX($AM$7:$AM$111,SMALL(IF($AM$7:$AM$111&lt;&gt;"",IF($AJ$7:$AJ$111&lt;&gt;"",ROW($AJ$7:$AJ$111)-MIN(ROW($AJ$7:$AJ$111))+1,""),""),ROW()-ROW(A$114)+1)))," "),"")</f>
        <v>0</v>
      </c>
      <c r="AK115">
        <f t="array" ref="AK115">IFERROR(CONCATENATE(TEXT(INDEX($AJ$7:$AJ$111,SMALL(IF($AM$7:$AM$111&lt;&gt;"",IF($AJ$7:$AJ$111&lt;&gt;"",ROW($AJ$7:$AJ$111)-MIN(ROW($AJ$7:$AJ$111))+1,""),""),ROW()-ROW(A$114)+1)),"##0")," "),"")</f>
        <v>0</v>
      </c>
      <c r="AL115">
        <f t="array" ref="AL115">IFERROR(CONCATENATE((INDEX($A$7:$A$111,SMALL(IF($AM$7:$AM$111&lt;&gt;"",IF($AJ$7:$AJ$111&lt;&gt;"",ROW($AJ$7:$AJ$111)-MIN(ROW($AJ$7:$AJ$111))+1,""),""),ROW()-ROW(A$114)+1))),),"")</f>
        <v>0</v>
      </c>
    </row>
    <row r="116" spans="11:38">
      <c r="K116">
        <f t="array" ref="K116">IFERROR(CONCATENATE(TEXT(INDEX($K$7:$K$111,SMALL(IF($N$7:$N$111&lt;&gt;"",IF($K$7:$K$111&lt;&gt;"",ROW($K$7:$K$111)-MIN(ROW($K$7:$K$111))+1,""),""),ROW()-ROW(A$114)+1)),"##0"),","),"")</f>
        <v>0</v>
      </c>
      <c r="L116">
        <f t="array" ref="L116">IFERROR(CONCATENATE((INDEX($N$7:$N$111,SMALL(IF($N$7:$N$111&lt;&gt;"",IF($K$7:$K$111&lt;&gt;"",ROW($K$7:$K$111)-MIN(ROW($K$7:$K$111))+1,""),""),ROW()-ROW(A$114)+1))),","),"")</f>
        <v>0</v>
      </c>
      <c r="M116">
        <f t="array" ref="M116">IFERROR(CONCATENATE((INDEX($A$7:$A$111,SMALL(IF($N$7:$N$111&lt;&gt;"",IF($K$7:$K$111&lt;&gt;"",ROW($K$7:$K$111)-MIN(ROW($K$7:$K$111))+1,""),""),ROW()-ROW(A$114)+1))),),"")</f>
        <v>0</v>
      </c>
      <c r="P116">
        <f t="array" ref="P116">IFERROR(CONCATENATE((INDEX($S$7:$S$111,SMALL(IF($S$7:$S$111&lt;&gt;"",IF($P$7:$P$111&lt;&gt;"",ROW($P$7:$P$111)-MIN(ROW($P$7:$P$111))+1,""),""),ROW()-ROW(A$114)+1)))," "),"")</f>
        <v>0</v>
      </c>
      <c r="Q116">
        <f t="array" ref="Q116">IFERROR(CONCATENATE(TEXT(INDEX($P$7:$P$111,SMALL(IF($S$7:$S$111&lt;&gt;"",IF($P$7:$P$111&lt;&gt;"",ROW($P$7:$P$111)-MIN(ROW($P$7:$P$111))+1,""),""),ROW()-ROW(A$114)+1)),"##0")," "),"")</f>
        <v>0</v>
      </c>
      <c r="R116">
        <f t="array" ref="R116">IFERROR(CONCATENATE((INDEX($A$7:$A$111,SMALL(IF($S$7:$S$111&lt;&gt;"",IF($P$7:$P$111&lt;&gt;"",ROW($P$7:$P$111)-MIN(ROW($P$7:$P$111))+1,""),""),ROW()-ROW(A$114)+1))),),"")</f>
        <v>0</v>
      </c>
      <c r="U116">
        <f t="array" ref="U116">IFERROR(CONCATENATE((INDEX($X$7:$X$111,SMALL(IF($X$7:$X$111&lt;&gt;"",IF($U$7:$U$111&lt;&gt;"",ROW($U$7:$U$111)-MIN(ROW($U$7:$U$111))+1,""),""),ROW()-ROW(A$114)+1)))," "),"")</f>
        <v>0</v>
      </c>
      <c r="V116">
        <f t="array" ref="V116">IFERROR(CONCATENATE(TEXT(INDEX($U$7:$U$111,SMALL(IF($X$7:$X$111&lt;&gt;"",IF($U$7:$U$111&lt;&gt;"",ROW($U$7:$U$111)-MIN(ROW($U$7:$U$111))+1,""),""),ROW()-ROW(A$114)+1)),"##0")," "),"")</f>
        <v>0</v>
      </c>
      <c r="W116">
        <f t="array" ref="W116">IFERROR(CONCATENATE((INDEX($A$7:$A$111,SMALL(IF($X$7:$X$111&lt;&gt;"",IF($U$7:$U$111&lt;&gt;"",ROW($U$7:$U$111)-MIN(ROW($U$7:$U$111))+1,""),""),ROW()-ROW(A$114)+1))),),"")</f>
        <v>0</v>
      </c>
      <c r="Z116">
        <f t="array" ref="Z116">IFERROR(CONCATENATE((INDEX($AC$7:$AC$111,SMALL(IF($AC$7:$AC$111&lt;&gt;"",IF($Z$7:$Z$111&lt;&gt;"",ROW($Z$7:$Z$111)-MIN(ROW($Z$7:$Z$111))+1,""),""),ROW()-ROW(A$114)+1))),","),"")</f>
        <v>0</v>
      </c>
      <c r="AA116">
        <f t="array" ref="AA116">IFERROR(CONCATENATE(TEXT(INDEX($Z$7:$Z$111,SMALL(IF($AC$7:$AC$111&lt;&gt;"",IF($Z$7:$Z$111&lt;&gt;"",ROW($Z$7:$Z$111)-MIN(ROW($Z$7:$Z$111))+1,""),""),ROW()-ROW(A$114)+1)),"##0"),","),"")</f>
        <v>0</v>
      </c>
      <c r="AB116">
        <f t="array" ref="AB116">IFERROR(CONCATENATE((INDEX($A$7:$A$111,SMALL(IF($AC$7:$AC$111&lt;&gt;"",IF($Z$7:$Z$111&lt;&gt;"",ROW($Z$7:$Z$111)-MIN(ROW($Z$7:$Z$111))+1,""),""),ROW()-ROW(A$114)+1))),),"")</f>
        <v>0</v>
      </c>
      <c r="AE116">
        <f t="array" ref="AE116">IFERROR(CONCATENATE((INDEX($AH$7:$AH$111,SMALL(IF($AH$7:$AH$111&lt;&gt;"",IF($AE$7:$AE$111&lt;&gt;"",ROW($AE$7:$AE$111)-MIN(ROW($AE$7:$AE$111))+1,""),""),ROW()-ROW(A$114)+1)))," "),"")</f>
        <v>0</v>
      </c>
      <c r="AF116">
        <f t="array" ref="AF116">IFERROR(CONCATENATE(TEXT(INDEX($AE$7:$AE$111,SMALL(IF($AH$7:$AH$111&lt;&gt;"",IF($AE$7:$AE$111&lt;&gt;"",ROW($AE$7:$AE$111)-MIN(ROW($AE$7:$AE$111))+1,""),""),ROW()-ROW(A$114)+1)),"##0")," "),"")</f>
        <v>0</v>
      </c>
      <c r="AG116">
        <f t="array" ref="AG116">IFERROR(CONCATENATE((INDEX($A$7:$A$111,SMALL(IF($AH$7:$AH$111&lt;&gt;"",IF($AE$7:$AE$111&lt;&gt;"",ROW($AE$7:$AE$111)-MIN(ROW($AE$7:$AE$111))+1,""),""),ROW()-ROW(A$114)+1))),),"")</f>
        <v>0</v>
      </c>
      <c r="AJ116">
        <f t="array" ref="AJ116">IFERROR(CONCATENATE((INDEX($AM$7:$AM$111,SMALL(IF($AM$7:$AM$111&lt;&gt;"",IF($AJ$7:$AJ$111&lt;&gt;"",ROW($AJ$7:$AJ$111)-MIN(ROW($AJ$7:$AJ$111))+1,""),""),ROW()-ROW(A$114)+1)))," "),"")</f>
        <v>0</v>
      </c>
      <c r="AK116">
        <f t="array" ref="AK116">IFERROR(CONCATENATE(TEXT(INDEX($AJ$7:$AJ$111,SMALL(IF($AM$7:$AM$111&lt;&gt;"",IF($AJ$7:$AJ$111&lt;&gt;"",ROW($AJ$7:$AJ$111)-MIN(ROW($AJ$7:$AJ$111))+1,""),""),ROW()-ROW(A$114)+1)),"##0")," "),"")</f>
        <v>0</v>
      </c>
      <c r="AL116">
        <f t="array" ref="AL116">IFERROR(CONCATENATE((INDEX($A$7:$A$111,SMALL(IF($AM$7:$AM$111&lt;&gt;"",IF($AJ$7:$AJ$111&lt;&gt;"",ROW($AJ$7:$AJ$111)-MIN(ROW($AJ$7:$AJ$111))+1,""),""),ROW()-ROW(A$114)+1))),),"")</f>
        <v>0</v>
      </c>
    </row>
    <row r="117" spans="11:38">
      <c r="K117">
        <f t="array" ref="K117">IFERROR(CONCATENATE(TEXT(INDEX($K$7:$K$111,SMALL(IF($N$7:$N$111&lt;&gt;"",IF($K$7:$K$111&lt;&gt;"",ROW($K$7:$K$111)-MIN(ROW($K$7:$K$111))+1,""),""),ROW()-ROW(A$114)+1)),"##0"),","),"")</f>
        <v>0</v>
      </c>
      <c r="L117">
        <f t="array" ref="L117">IFERROR(CONCATENATE((INDEX($N$7:$N$111,SMALL(IF($N$7:$N$111&lt;&gt;"",IF($K$7:$K$111&lt;&gt;"",ROW($K$7:$K$111)-MIN(ROW($K$7:$K$111))+1,""),""),ROW()-ROW(A$114)+1))),","),"")</f>
        <v>0</v>
      </c>
      <c r="M117">
        <f t="array" ref="M117">IFERROR(CONCATENATE((INDEX($A$7:$A$111,SMALL(IF($N$7:$N$111&lt;&gt;"",IF($K$7:$K$111&lt;&gt;"",ROW($K$7:$K$111)-MIN(ROW($K$7:$K$111))+1,""),""),ROW()-ROW(A$114)+1))),),"")</f>
        <v>0</v>
      </c>
      <c r="P117">
        <f t="array" ref="P117">IFERROR(CONCATENATE((INDEX($S$7:$S$111,SMALL(IF($S$7:$S$111&lt;&gt;"",IF($P$7:$P$111&lt;&gt;"",ROW($P$7:$P$111)-MIN(ROW($P$7:$P$111))+1,""),""),ROW()-ROW(A$114)+1)))," "),"")</f>
        <v>0</v>
      </c>
      <c r="Q117">
        <f t="array" ref="Q117">IFERROR(CONCATENATE(TEXT(INDEX($P$7:$P$111,SMALL(IF($S$7:$S$111&lt;&gt;"",IF($P$7:$P$111&lt;&gt;"",ROW($P$7:$P$111)-MIN(ROW($P$7:$P$111))+1,""),""),ROW()-ROW(A$114)+1)),"##0")," "),"")</f>
        <v>0</v>
      </c>
      <c r="R117">
        <f t="array" ref="R117">IFERROR(CONCATENATE((INDEX($A$7:$A$111,SMALL(IF($S$7:$S$111&lt;&gt;"",IF($P$7:$P$111&lt;&gt;"",ROW($P$7:$P$111)-MIN(ROW($P$7:$P$111))+1,""),""),ROW()-ROW(A$114)+1))),),"")</f>
        <v>0</v>
      </c>
      <c r="U117">
        <f t="array" ref="U117">IFERROR(CONCATENATE((INDEX($X$7:$X$111,SMALL(IF($X$7:$X$111&lt;&gt;"",IF($U$7:$U$111&lt;&gt;"",ROW($U$7:$U$111)-MIN(ROW($U$7:$U$111))+1,""),""),ROW()-ROW(A$114)+1)))," "),"")</f>
        <v>0</v>
      </c>
      <c r="V117">
        <f t="array" ref="V117">IFERROR(CONCATENATE(TEXT(INDEX($U$7:$U$111,SMALL(IF($X$7:$X$111&lt;&gt;"",IF($U$7:$U$111&lt;&gt;"",ROW($U$7:$U$111)-MIN(ROW($U$7:$U$111))+1,""),""),ROW()-ROW(A$114)+1)),"##0")," "),"")</f>
        <v>0</v>
      </c>
      <c r="W117">
        <f t="array" ref="W117">IFERROR(CONCATENATE((INDEX($A$7:$A$111,SMALL(IF($X$7:$X$111&lt;&gt;"",IF($U$7:$U$111&lt;&gt;"",ROW($U$7:$U$111)-MIN(ROW($U$7:$U$111))+1,""),""),ROW()-ROW(A$114)+1))),),"")</f>
        <v>0</v>
      </c>
      <c r="Z117">
        <f t="array" ref="Z117">IFERROR(CONCATENATE((INDEX($AC$7:$AC$111,SMALL(IF($AC$7:$AC$111&lt;&gt;"",IF($Z$7:$Z$111&lt;&gt;"",ROW($Z$7:$Z$111)-MIN(ROW($Z$7:$Z$111))+1,""),""),ROW()-ROW(A$114)+1))),","),"")</f>
        <v>0</v>
      </c>
      <c r="AA117">
        <f t="array" ref="AA117">IFERROR(CONCATENATE(TEXT(INDEX($Z$7:$Z$111,SMALL(IF($AC$7:$AC$111&lt;&gt;"",IF($Z$7:$Z$111&lt;&gt;"",ROW($Z$7:$Z$111)-MIN(ROW($Z$7:$Z$111))+1,""),""),ROW()-ROW(A$114)+1)),"##0"),","),"")</f>
        <v>0</v>
      </c>
      <c r="AB117">
        <f t="array" ref="AB117">IFERROR(CONCATENATE((INDEX($A$7:$A$111,SMALL(IF($AC$7:$AC$111&lt;&gt;"",IF($Z$7:$Z$111&lt;&gt;"",ROW($Z$7:$Z$111)-MIN(ROW($Z$7:$Z$111))+1,""),""),ROW()-ROW(A$114)+1))),),"")</f>
        <v>0</v>
      </c>
      <c r="AE117">
        <f t="array" ref="AE117">IFERROR(CONCATENATE((INDEX($AH$7:$AH$111,SMALL(IF($AH$7:$AH$111&lt;&gt;"",IF($AE$7:$AE$111&lt;&gt;"",ROW($AE$7:$AE$111)-MIN(ROW($AE$7:$AE$111))+1,""),""),ROW()-ROW(A$114)+1)))," "),"")</f>
        <v>0</v>
      </c>
      <c r="AF117">
        <f t="array" ref="AF117">IFERROR(CONCATENATE(TEXT(INDEX($AE$7:$AE$111,SMALL(IF($AH$7:$AH$111&lt;&gt;"",IF($AE$7:$AE$111&lt;&gt;"",ROW($AE$7:$AE$111)-MIN(ROW($AE$7:$AE$111))+1,""),""),ROW()-ROW(A$114)+1)),"##0")," "),"")</f>
        <v>0</v>
      </c>
      <c r="AG117">
        <f t="array" ref="AG117">IFERROR(CONCATENATE((INDEX($A$7:$A$111,SMALL(IF($AH$7:$AH$111&lt;&gt;"",IF($AE$7:$AE$111&lt;&gt;"",ROW($AE$7:$AE$111)-MIN(ROW($AE$7:$AE$111))+1,""),""),ROW()-ROW(A$114)+1))),),"")</f>
        <v>0</v>
      </c>
      <c r="AJ117">
        <f t="array" ref="AJ117">IFERROR(CONCATENATE((INDEX($AM$7:$AM$111,SMALL(IF($AM$7:$AM$111&lt;&gt;"",IF($AJ$7:$AJ$111&lt;&gt;"",ROW($AJ$7:$AJ$111)-MIN(ROW($AJ$7:$AJ$111))+1,""),""),ROW()-ROW(A$114)+1)))," "),"")</f>
        <v>0</v>
      </c>
      <c r="AK117">
        <f t="array" ref="AK117">IFERROR(CONCATENATE(TEXT(INDEX($AJ$7:$AJ$111,SMALL(IF($AM$7:$AM$111&lt;&gt;"",IF($AJ$7:$AJ$111&lt;&gt;"",ROW($AJ$7:$AJ$111)-MIN(ROW($AJ$7:$AJ$111))+1,""),""),ROW()-ROW(A$114)+1)),"##0")," "),"")</f>
        <v>0</v>
      </c>
      <c r="AL117">
        <f t="array" ref="AL117">IFERROR(CONCATENATE((INDEX($A$7:$A$111,SMALL(IF($AM$7:$AM$111&lt;&gt;"",IF($AJ$7:$AJ$111&lt;&gt;"",ROW($AJ$7:$AJ$111)-MIN(ROW($AJ$7:$AJ$111))+1,""),""),ROW()-ROW(A$114)+1))),),"")</f>
        <v>0</v>
      </c>
    </row>
    <row r="118" spans="11:38">
      <c r="K118">
        <f t="array" ref="K118">IFERROR(CONCATENATE(TEXT(INDEX($K$7:$K$111,SMALL(IF($N$7:$N$111&lt;&gt;"",IF($K$7:$K$111&lt;&gt;"",ROW($K$7:$K$111)-MIN(ROW($K$7:$K$111))+1,""),""),ROW()-ROW(A$114)+1)),"##0"),","),"")</f>
        <v>0</v>
      </c>
      <c r="L118">
        <f t="array" ref="L118">IFERROR(CONCATENATE((INDEX($N$7:$N$111,SMALL(IF($N$7:$N$111&lt;&gt;"",IF($K$7:$K$111&lt;&gt;"",ROW($K$7:$K$111)-MIN(ROW($K$7:$K$111))+1,""),""),ROW()-ROW(A$114)+1))),","),"")</f>
        <v>0</v>
      </c>
      <c r="M118">
        <f t="array" ref="M118">IFERROR(CONCATENATE((INDEX($A$7:$A$111,SMALL(IF($N$7:$N$111&lt;&gt;"",IF($K$7:$K$111&lt;&gt;"",ROW($K$7:$K$111)-MIN(ROW($K$7:$K$111))+1,""),""),ROW()-ROW(A$114)+1))),),"")</f>
        <v>0</v>
      </c>
      <c r="P118">
        <f t="array" ref="P118">IFERROR(CONCATENATE((INDEX($S$7:$S$111,SMALL(IF($S$7:$S$111&lt;&gt;"",IF($P$7:$P$111&lt;&gt;"",ROW($P$7:$P$111)-MIN(ROW($P$7:$P$111))+1,""),""),ROW()-ROW(A$114)+1)))," "),"")</f>
        <v>0</v>
      </c>
      <c r="Q118">
        <f t="array" ref="Q118">IFERROR(CONCATENATE(TEXT(INDEX($P$7:$P$111,SMALL(IF($S$7:$S$111&lt;&gt;"",IF($P$7:$P$111&lt;&gt;"",ROW($P$7:$P$111)-MIN(ROW($P$7:$P$111))+1,""),""),ROW()-ROW(A$114)+1)),"##0")," "),"")</f>
        <v>0</v>
      </c>
      <c r="R118">
        <f t="array" ref="R118">IFERROR(CONCATENATE((INDEX($A$7:$A$111,SMALL(IF($S$7:$S$111&lt;&gt;"",IF($P$7:$P$111&lt;&gt;"",ROW($P$7:$P$111)-MIN(ROW($P$7:$P$111))+1,""),""),ROW()-ROW(A$114)+1))),),"")</f>
        <v>0</v>
      </c>
      <c r="U118">
        <f t="array" ref="U118">IFERROR(CONCATENATE((INDEX($X$7:$X$111,SMALL(IF($X$7:$X$111&lt;&gt;"",IF($U$7:$U$111&lt;&gt;"",ROW($U$7:$U$111)-MIN(ROW($U$7:$U$111))+1,""),""),ROW()-ROW(A$114)+1)))," "),"")</f>
        <v>0</v>
      </c>
      <c r="V118">
        <f t="array" ref="V118">IFERROR(CONCATENATE(TEXT(INDEX($U$7:$U$111,SMALL(IF($X$7:$X$111&lt;&gt;"",IF($U$7:$U$111&lt;&gt;"",ROW($U$7:$U$111)-MIN(ROW($U$7:$U$111))+1,""),""),ROW()-ROW(A$114)+1)),"##0")," "),"")</f>
        <v>0</v>
      </c>
      <c r="W118">
        <f t="array" ref="W118">IFERROR(CONCATENATE((INDEX($A$7:$A$111,SMALL(IF($X$7:$X$111&lt;&gt;"",IF($U$7:$U$111&lt;&gt;"",ROW($U$7:$U$111)-MIN(ROW($U$7:$U$111))+1,""),""),ROW()-ROW(A$114)+1))),),"")</f>
        <v>0</v>
      </c>
      <c r="Z118">
        <f t="array" ref="Z118">IFERROR(CONCATENATE((INDEX($AC$7:$AC$111,SMALL(IF($AC$7:$AC$111&lt;&gt;"",IF($Z$7:$Z$111&lt;&gt;"",ROW($Z$7:$Z$111)-MIN(ROW($Z$7:$Z$111))+1,""),""),ROW()-ROW(A$114)+1))),","),"")</f>
        <v>0</v>
      </c>
      <c r="AA118">
        <f t="array" ref="AA118">IFERROR(CONCATENATE(TEXT(INDEX($Z$7:$Z$111,SMALL(IF($AC$7:$AC$111&lt;&gt;"",IF($Z$7:$Z$111&lt;&gt;"",ROW($Z$7:$Z$111)-MIN(ROW($Z$7:$Z$111))+1,""),""),ROW()-ROW(A$114)+1)),"##0"),","),"")</f>
        <v>0</v>
      </c>
      <c r="AB118">
        <f t="array" ref="AB118">IFERROR(CONCATENATE((INDEX($A$7:$A$111,SMALL(IF($AC$7:$AC$111&lt;&gt;"",IF($Z$7:$Z$111&lt;&gt;"",ROW($Z$7:$Z$111)-MIN(ROW($Z$7:$Z$111))+1,""),""),ROW()-ROW(A$114)+1))),),"")</f>
        <v>0</v>
      </c>
      <c r="AE118">
        <f t="array" ref="AE118">IFERROR(CONCATENATE((INDEX($AH$7:$AH$111,SMALL(IF($AH$7:$AH$111&lt;&gt;"",IF($AE$7:$AE$111&lt;&gt;"",ROW($AE$7:$AE$111)-MIN(ROW($AE$7:$AE$111))+1,""),""),ROW()-ROW(A$114)+1)))," "),"")</f>
        <v>0</v>
      </c>
      <c r="AF118">
        <f t="array" ref="AF118">IFERROR(CONCATENATE(TEXT(INDEX($AE$7:$AE$111,SMALL(IF($AH$7:$AH$111&lt;&gt;"",IF($AE$7:$AE$111&lt;&gt;"",ROW($AE$7:$AE$111)-MIN(ROW($AE$7:$AE$111))+1,""),""),ROW()-ROW(A$114)+1)),"##0")," "),"")</f>
        <v>0</v>
      </c>
      <c r="AG118">
        <f t="array" ref="AG118">IFERROR(CONCATENATE((INDEX($A$7:$A$111,SMALL(IF($AH$7:$AH$111&lt;&gt;"",IF($AE$7:$AE$111&lt;&gt;"",ROW($AE$7:$AE$111)-MIN(ROW($AE$7:$AE$111))+1,""),""),ROW()-ROW(A$114)+1))),),"")</f>
        <v>0</v>
      </c>
      <c r="AJ118">
        <f t="array" ref="AJ118">IFERROR(CONCATENATE((INDEX($AM$7:$AM$111,SMALL(IF($AM$7:$AM$111&lt;&gt;"",IF($AJ$7:$AJ$111&lt;&gt;"",ROW($AJ$7:$AJ$111)-MIN(ROW($AJ$7:$AJ$111))+1,""),""),ROW()-ROW(A$114)+1)))," "),"")</f>
        <v>0</v>
      </c>
      <c r="AK118">
        <f t="array" ref="AK118">IFERROR(CONCATENATE(TEXT(INDEX($AJ$7:$AJ$111,SMALL(IF($AM$7:$AM$111&lt;&gt;"",IF($AJ$7:$AJ$111&lt;&gt;"",ROW($AJ$7:$AJ$111)-MIN(ROW($AJ$7:$AJ$111))+1,""),""),ROW()-ROW(A$114)+1)),"##0")," "),"")</f>
        <v>0</v>
      </c>
      <c r="AL118">
        <f t="array" ref="AL118">IFERROR(CONCATENATE((INDEX($A$7:$A$111,SMALL(IF($AM$7:$AM$111&lt;&gt;"",IF($AJ$7:$AJ$111&lt;&gt;"",ROW($AJ$7:$AJ$111)-MIN(ROW($AJ$7:$AJ$111))+1,""),""),ROW()-ROW(A$114)+1))),),"")</f>
        <v>0</v>
      </c>
    </row>
    <row r="119" spans="11:38">
      <c r="K119">
        <f t="array" ref="K119">IFERROR(CONCATENATE(TEXT(INDEX($K$7:$K$111,SMALL(IF($N$7:$N$111&lt;&gt;"",IF($K$7:$K$111&lt;&gt;"",ROW($K$7:$K$111)-MIN(ROW($K$7:$K$111))+1,""),""),ROW()-ROW(A$114)+1)),"##0"),","),"")</f>
        <v>0</v>
      </c>
      <c r="L119">
        <f t="array" ref="L119">IFERROR(CONCATENATE((INDEX($N$7:$N$111,SMALL(IF($N$7:$N$111&lt;&gt;"",IF($K$7:$K$111&lt;&gt;"",ROW($K$7:$K$111)-MIN(ROW($K$7:$K$111))+1,""),""),ROW()-ROW(A$114)+1))),","),"")</f>
        <v>0</v>
      </c>
      <c r="M119">
        <f t="array" ref="M119">IFERROR(CONCATENATE((INDEX($A$7:$A$111,SMALL(IF($N$7:$N$111&lt;&gt;"",IF($K$7:$K$111&lt;&gt;"",ROW($K$7:$K$111)-MIN(ROW($K$7:$K$111))+1,""),""),ROW()-ROW(A$114)+1))),),"")</f>
        <v>0</v>
      </c>
      <c r="P119">
        <f t="array" ref="P119">IFERROR(CONCATENATE((INDEX($S$7:$S$111,SMALL(IF($S$7:$S$111&lt;&gt;"",IF($P$7:$P$111&lt;&gt;"",ROW($P$7:$P$111)-MIN(ROW($P$7:$P$111))+1,""),""),ROW()-ROW(A$114)+1)))," "),"")</f>
        <v>0</v>
      </c>
      <c r="Q119">
        <f t="array" ref="Q119">IFERROR(CONCATENATE(TEXT(INDEX($P$7:$P$111,SMALL(IF($S$7:$S$111&lt;&gt;"",IF($P$7:$P$111&lt;&gt;"",ROW($P$7:$P$111)-MIN(ROW($P$7:$P$111))+1,""),""),ROW()-ROW(A$114)+1)),"##0")," "),"")</f>
        <v>0</v>
      </c>
      <c r="R119">
        <f t="array" ref="R119">IFERROR(CONCATENATE((INDEX($A$7:$A$111,SMALL(IF($S$7:$S$111&lt;&gt;"",IF($P$7:$P$111&lt;&gt;"",ROW($P$7:$P$111)-MIN(ROW($P$7:$P$111))+1,""),""),ROW()-ROW(A$114)+1))),),"")</f>
        <v>0</v>
      </c>
      <c r="U119">
        <f t="array" ref="U119">IFERROR(CONCATENATE((INDEX($X$7:$X$111,SMALL(IF($X$7:$X$111&lt;&gt;"",IF($U$7:$U$111&lt;&gt;"",ROW($U$7:$U$111)-MIN(ROW($U$7:$U$111))+1,""),""),ROW()-ROW(A$114)+1)))," "),"")</f>
        <v>0</v>
      </c>
      <c r="V119">
        <f t="array" ref="V119">IFERROR(CONCATENATE(TEXT(INDEX($U$7:$U$111,SMALL(IF($X$7:$X$111&lt;&gt;"",IF($U$7:$U$111&lt;&gt;"",ROW($U$7:$U$111)-MIN(ROW($U$7:$U$111))+1,""),""),ROW()-ROW(A$114)+1)),"##0")," "),"")</f>
        <v>0</v>
      </c>
      <c r="W119">
        <f t="array" ref="W119">IFERROR(CONCATENATE((INDEX($A$7:$A$111,SMALL(IF($X$7:$X$111&lt;&gt;"",IF($U$7:$U$111&lt;&gt;"",ROW($U$7:$U$111)-MIN(ROW($U$7:$U$111))+1,""),""),ROW()-ROW(A$114)+1))),),"")</f>
        <v>0</v>
      </c>
      <c r="Z119">
        <f t="array" ref="Z119">IFERROR(CONCATENATE((INDEX($AC$7:$AC$111,SMALL(IF($AC$7:$AC$111&lt;&gt;"",IF($Z$7:$Z$111&lt;&gt;"",ROW($Z$7:$Z$111)-MIN(ROW($Z$7:$Z$111))+1,""),""),ROW()-ROW(A$114)+1))),","),"")</f>
        <v>0</v>
      </c>
      <c r="AA119">
        <f t="array" ref="AA119">IFERROR(CONCATENATE(TEXT(INDEX($Z$7:$Z$111,SMALL(IF($AC$7:$AC$111&lt;&gt;"",IF($Z$7:$Z$111&lt;&gt;"",ROW($Z$7:$Z$111)-MIN(ROW($Z$7:$Z$111))+1,""),""),ROW()-ROW(A$114)+1)),"##0"),","),"")</f>
        <v>0</v>
      </c>
      <c r="AB119">
        <f t="array" ref="AB119">IFERROR(CONCATENATE((INDEX($A$7:$A$111,SMALL(IF($AC$7:$AC$111&lt;&gt;"",IF($Z$7:$Z$111&lt;&gt;"",ROW($Z$7:$Z$111)-MIN(ROW($Z$7:$Z$111))+1,""),""),ROW()-ROW(A$114)+1))),),"")</f>
        <v>0</v>
      </c>
      <c r="AE119">
        <f t="array" ref="AE119">IFERROR(CONCATENATE((INDEX($AH$7:$AH$111,SMALL(IF($AH$7:$AH$111&lt;&gt;"",IF($AE$7:$AE$111&lt;&gt;"",ROW($AE$7:$AE$111)-MIN(ROW($AE$7:$AE$111))+1,""),""),ROW()-ROW(A$114)+1)))," "),"")</f>
        <v>0</v>
      </c>
      <c r="AF119">
        <f t="array" ref="AF119">IFERROR(CONCATENATE(TEXT(INDEX($AE$7:$AE$111,SMALL(IF($AH$7:$AH$111&lt;&gt;"",IF($AE$7:$AE$111&lt;&gt;"",ROW($AE$7:$AE$111)-MIN(ROW($AE$7:$AE$111))+1,""),""),ROW()-ROW(A$114)+1)),"##0")," "),"")</f>
        <v>0</v>
      </c>
      <c r="AG119">
        <f t="array" ref="AG119">IFERROR(CONCATENATE((INDEX($A$7:$A$111,SMALL(IF($AH$7:$AH$111&lt;&gt;"",IF($AE$7:$AE$111&lt;&gt;"",ROW($AE$7:$AE$111)-MIN(ROW($AE$7:$AE$111))+1,""),""),ROW()-ROW(A$114)+1))),),"")</f>
        <v>0</v>
      </c>
      <c r="AJ119">
        <f t="array" ref="AJ119">IFERROR(CONCATENATE((INDEX($AM$7:$AM$111,SMALL(IF($AM$7:$AM$111&lt;&gt;"",IF($AJ$7:$AJ$111&lt;&gt;"",ROW($AJ$7:$AJ$111)-MIN(ROW($AJ$7:$AJ$111))+1,""),""),ROW()-ROW(A$114)+1)))," "),"")</f>
        <v>0</v>
      </c>
      <c r="AK119">
        <f t="array" ref="AK119">IFERROR(CONCATENATE(TEXT(INDEX($AJ$7:$AJ$111,SMALL(IF($AM$7:$AM$111&lt;&gt;"",IF($AJ$7:$AJ$111&lt;&gt;"",ROW($AJ$7:$AJ$111)-MIN(ROW($AJ$7:$AJ$111))+1,""),""),ROW()-ROW(A$114)+1)),"##0")," "),"")</f>
        <v>0</v>
      </c>
      <c r="AL119">
        <f t="array" ref="AL119">IFERROR(CONCATENATE((INDEX($A$7:$A$111,SMALL(IF($AM$7:$AM$111&lt;&gt;"",IF($AJ$7:$AJ$111&lt;&gt;"",ROW($AJ$7:$AJ$111)-MIN(ROW($AJ$7:$AJ$111))+1,""),""),ROW()-ROW(A$114)+1))),),"")</f>
        <v>0</v>
      </c>
    </row>
    <row r="120" spans="11:38">
      <c r="K120">
        <f t="array" ref="K120">IFERROR(CONCATENATE(TEXT(INDEX($K$7:$K$111,SMALL(IF($N$7:$N$111&lt;&gt;"",IF($K$7:$K$111&lt;&gt;"",ROW($K$7:$K$111)-MIN(ROW($K$7:$K$111))+1,""),""),ROW()-ROW(A$114)+1)),"##0"),","),"")</f>
        <v>0</v>
      </c>
      <c r="L120">
        <f t="array" ref="L120">IFERROR(CONCATENATE((INDEX($N$7:$N$111,SMALL(IF($N$7:$N$111&lt;&gt;"",IF($K$7:$K$111&lt;&gt;"",ROW($K$7:$K$111)-MIN(ROW($K$7:$K$111))+1,""),""),ROW()-ROW(A$114)+1))),","),"")</f>
        <v>0</v>
      </c>
      <c r="M120">
        <f t="array" ref="M120">IFERROR(CONCATENATE((INDEX($A$7:$A$111,SMALL(IF($N$7:$N$111&lt;&gt;"",IF($K$7:$K$111&lt;&gt;"",ROW($K$7:$K$111)-MIN(ROW($K$7:$K$111))+1,""),""),ROW()-ROW(A$114)+1))),),"")</f>
        <v>0</v>
      </c>
      <c r="P120">
        <f t="array" ref="P120">IFERROR(CONCATENATE((INDEX($S$7:$S$111,SMALL(IF($S$7:$S$111&lt;&gt;"",IF($P$7:$P$111&lt;&gt;"",ROW($P$7:$P$111)-MIN(ROW($P$7:$P$111))+1,""),""),ROW()-ROW(A$114)+1)))," "),"")</f>
        <v>0</v>
      </c>
      <c r="Q120">
        <f t="array" ref="Q120">IFERROR(CONCATENATE(TEXT(INDEX($P$7:$P$111,SMALL(IF($S$7:$S$111&lt;&gt;"",IF($P$7:$P$111&lt;&gt;"",ROW($P$7:$P$111)-MIN(ROW($P$7:$P$111))+1,""),""),ROW()-ROW(A$114)+1)),"##0")," "),"")</f>
        <v>0</v>
      </c>
      <c r="R120">
        <f t="array" ref="R120">IFERROR(CONCATENATE((INDEX($A$7:$A$111,SMALL(IF($S$7:$S$111&lt;&gt;"",IF($P$7:$P$111&lt;&gt;"",ROW($P$7:$P$111)-MIN(ROW($P$7:$P$111))+1,""),""),ROW()-ROW(A$114)+1))),),"")</f>
        <v>0</v>
      </c>
      <c r="U120">
        <f t="array" ref="U120">IFERROR(CONCATENATE((INDEX($X$7:$X$111,SMALL(IF($X$7:$X$111&lt;&gt;"",IF($U$7:$U$111&lt;&gt;"",ROW($U$7:$U$111)-MIN(ROW($U$7:$U$111))+1,""),""),ROW()-ROW(A$114)+1)))," "),"")</f>
        <v>0</v>
      </c>
      <c r="V120">
        <f t="array" ref="V120">IFERROR(CONCATENATE(TEXT(INDEX($U$7:$U$111,SMALL(IF($X$7:$X$111&lt;&gt;"",IF($U$7:$U$111&lt;&gt;"",ROW($U$7:$U$111)-MIN(ROW($U$7:$U$111))+1,""),""),ROW()-ROW(A$114)+1)),"##0")," "),"")</f>
        <v>0</v>
      </c>
      <c r="W120">
        <f t="array" ref="W120">IFERROR(CONCATENATE((INDEX($A$7:$A$111,SMALL(IF($X$7:$X$111&lt;&gt;"",IF($U$7:$U$111&lt;&gt;"",ROW($U$7:$U$111)-MIN(ROW($U$7:$U$111))+1,""),""),ROW()-ROW(A$114)+1))),),"")</f>
        <v>0</v>
      </c>
      <c r="Z120">
        <f t="array" ref="Z120">IFERROR(CONCATENATE((INDEX($AC$7:$AC$111,SMALL(IF($AC$7:$AC$111&lt;&gt;"",IF($Z$7:$Z$111&lt;&gt;"",ROW($Z$7:$Z$111)-MIN(ROW($Z$7:$Z$111))+1,""),""),ROW()-ROW(A$114)+1))),","),"")</f>
        <v>0</v>
      </c>
      <c r="AA120">
        <f t="array" ref="AA120">IFERROR(CONCATENATE(TEXT(INDEX($Z$7:$Z$111,SMALL(IF($AC$7:$AC$111&lt;&gt;"",IF($Z$7:$Z$111&lt;&gt;"",ROW($Z$7:$Z$111)-MIN(ROW($Z$7:$Z$111))+1,""),""),ROW()-ROW(A$114)+1)),"##0"),","),"")</f>
        <v>0</v>
      </c>
      <c r="AB120">
        <f t="array" ref="AB120">IFERROR(CONCATENATE((INDEX($A$7:$A$111,SMALL(IF($AC$7:$AC$111&lt;&gt;"",IF($Z$7:$Z$111&lt;&gt;"",ROW($Z$7:$Z$111)-MIN(ROW($Z$7:$Z$111))+1,""),""),ROW()-ROW(A$114)+1))),),"")</f>
        <v>0</v>
      </c>
      <c r="AE120">
        <f t="array" ref="AE120">IFERROR(CONCATENATE((INDEX($AH$7:$AH$111,SMALL(IF($AH$7:$AH$111&lt;&gt;"",IF($AE$7:$AE$111&lt;&gt;"",ROW($AE$7:$AE$111)-MIN(ROW($AE$7:$AE$111))+1,""),""),ROW()-ROW(A$114)+1)))," "),"")</f>
        <v>0</v>
      </c>
      <c r="AF120">
        <f t="array" ref="AF120">IFERROR(CONCATENATE(TEXT(INDEX($AE$7:$AE$111,SMALL(IF($AH$7:$AH$111&lt;&gt;"",IF($AE$7:$AE$111&lt;&gt;"",ROW($AE$7:$AE$111)-MIN(ROW($AE$7:$AE$111))+1,""),""),ROW()-ROW(A$114)+1)),"##0")," "),"")</f>
        <v>0</v>
      </c>
      <c r="AG120">
        <f t="array" ref="AG120">IFERROR(CONCATENATE((INDEX($A$7:$A$111,SMALL(IF($AH$7:$AH$111&lt;&gt;"",IF($AE$7:$AE$111&lt;&gt;"",ROW($AE$7:$AE$111)-MIN(ROW($AE$7:$AE$111))+1,""),""),ROW()-ROW(A$114)+1))),),"")</f>
        <v>0</v>
      </c>
      <c r="AJ120">
        <f t="array" ref="AJ120">IFERROR(CONCATENATE((INDEX($AM$7:$AM$111,SMALL(IF($AM$7:$AM$111&lt;&gt;"",IF($AJ$7:$AJ$111&lt;&gt;"",ROW($AJ$7:$AJ$111)-MIN(ROW($AJ$7:$AJ$111))+1,""),""),ROW()-ROW(A$114)+1)))," "),"")</f>
        <v>0</v>
      </c>
      <c r="AK120">
        <f t="array" ref="AK120">IFERROR(CONCATENATE(TEXT(INDEX($AJ$7:$AJ$111,SMALL(IF($AM$7:$AM$111&lt;&gt;"",IF($AJ$7:$AJ$111&lt;&gt;"",ROW($AJ$7:$AJ$111)-MIN(ROW($AJ$7:$AJ$111))+1,""),""),ROW()-ROW(A$114)+1)),"##0")," "),"")</f>
        <v>0</v>
      </c>
      <c r="AL120">
        <f t="array" ref="AL120">IFERROR(CONCATENATE((INDEX($A$7:$A$111,SMALL(IF($AM$7:$AM$111&lt;&gt;"",IF($AJ$7:$AJ$111&lt;&gt;"",ROW($AJ$7:$AJ$111)-MIN(ROW($AJ$7:$AJ$111))+1,""),""),ROW()-ROW(A$114)+1))),),"")</f>
        <v>0</v>
      </c>
    </row>
    <row r="121" spans="11:38">
      <c r="K121">
        <f t="array" ref="K121">IFERROR(CONCATENATE(TEXT(INDEX($K$7:$K$111,SMALL(IF($N$7:$N$111&lt;&gt;"",IF($K$7:$K$111&lt;&gt;"",ROW($K$7:$K$111)-MIN(ROW($K$7:$K$111))+1,""),""),ROW()-ROW(A$114)+1)),"##0"),","),"")</f>
        <v>0</v>
      </c>
      <c r="L121">
        <f t="array" ref="L121">IFERROR(CONCATENATE((INDEX($N$7:$N$111,SMALL(IF($N$7:$N$111&lt;&gt;"",IF($K$7:$K$111&lt;&gt;"",ROW($K$7:$K$111)-MIN(ROW($K$7:$K$111))+1,""),""),ROW()-ROW(A$114)+1))),","),"")</f>
        <v>0</v>
      </c>
      <c r="M121">
        <f t="array" ref="M121">IFERROR(CONCATENATE((INDEX($A$7:$A$111,SMALL(IF($N$7:$N$111&lt;&gt;"",IF($K$7:$K$111&lt;&gt;"",ROW($K$7:$K$111)-MIN(ROW($K$7:$K$111))+1,""),""),ROW()-ROW(A$114)+1))),),"")</f>
        <v>0</v>
      </c>
      <c r="P121">
        <f t="array" ref="P121">IFERROR(CONCATENATE((INDEX($S$7:$S$111,SMALL(IF($S$7:$S$111&lt;&gt;"",IF($P$7:$P$111&lt;&gt;"",ROW($P$7:$P$111)-MIN(ROW($P$7:$P$111))+1,""),""),ROW()-ROW(A$114)+1)))," "),"")</f>
        <v>0</v>
      </c>
      <c r="Q121">
        <f t="array" ref="Q121">IFERROR(CONCATENATE(TEXT(INDEX($P$7:$P$111,SMALL(IF($S$7:$S$111&lt;&gt;"",IF($P$7:$P$111&lt;&gt;"",ROW($P$7:$P$111)-MIN(ROW($P$7:$P$111))+1,""),""),ROW()-ROW(A$114)+1)),"##0")," "),"")</f>
        <v>0</v>
      </c>
      <c r="R121">
        <f t="array" ref="R121">IFERROR(CONCATENATE((INDEX($A$7:$A$111,SMALL(IF($S$7:$S$111&lt;&gt;"",IF($P$7:$P$111&lt;&gt;"",ROW($P$7:$P$111)-MIN(ROW($P$7:$P$111))+1,""),""),ROW()-ROW(A$114)+1))),),"")</f>
        <v>0</v>
      </c>
      <c r="U121">
        <f t="array" ref="U121">IFERROR(CONCATENATE((INDEX($X$7:$X$111,SMALL(IF($X$7:$X$111&lt;&gt;"",IF($U$7:$U$111&lt;&gt;"",ROW($U$7:$U$111)-MIN(ROW($U$7:$U$111))+1,""),""),ROW()-ROW(A$114)+1)))," "),"")</f>
        <v>0</v>
      </c>
      <c r="V121">
        <f t="array" ref="V121">IFERROR(CONCATENATE(TEXT(INDEX($U$7:$U$111,SMALL(IF($X$7:$X$111&lt;&gt;"",IF($U$7:$U$111&lt;&gt;"",ROW($U$7:$U$111)-MIN(ROW($U$7:$U$111))+1,""),""),ROW()-ROW(A$114)+1)),"##0")," "),"")</f>
        <v>0</v>
      </c>
      <c r="W121">
        <f t="array" ref="W121">IFERROR(CONCATENATE((INDEX($A$7:$A$111,SMALL(IF($X$7:$X$111&lt;&gt;"",IF($U$7:$U$111&lt;&gt;"",ROW($U$7:$U$111)-MIN(ROW($U$7:$U$111))+1,""),""),ROW()-ROW(A$114)+1))),),"")</f>
        <v>0</v>
      </c>
      <c r="Z121">
        <f t="array" ref="Z121">IFERROR(CONCATENATE((INDEX($AC$7:$AC$111,SMALL(IF($AC$7:$AC$111&lt;&gt;"",IF($Z$7:$Z$111&lt;&gt;"",ROW($Z$7:$Z$111)-MIN(ROW($Z$7:$Z$111))+1,""),""),ROW()-ROW(A$114)+1))),","),"")</f>
        <v>0</v>
      </c>
      <c r="AA121">
        <f t="array" ref="AA121">IFERROR(CONCATENATE(TEXT(INDEX($Z$7:$Z$111,SMALL(IF($AC$7:$AC$111&lt;&gt;"",IF($Z$7:$Z$111&lt;&gt;"",ROW($Z$7:$Z$111)-MIN(ROW($Z$7:$Z$111))+1,""),""),ROW()-ROW(A$114)+1)),"##0"),","),"")</f>
        <v>0</v>
      </c>
      <c r="AB121">
        <f t="array" ref="AB121">IFERROR(CONCATENATE((INDEX($A$7:$A$111,SMALL(IF($AC$7:$AC$111&lt;&gt;"",IF($Z$7:$Z$111&lt;&gt;"",ROW($Z$7:$Z$111)-MIN(ROW($Z$7:$Z$111))+1,""),""),ROW()-ROW(A$114)+1))),),"")</f>
        <v>0</v>
      </c>
      <c r="AE121">
        <f t="array" ref="AE121">IFERROR(CONCATENATE((INDEX($AH$7:$AH$111,SMALL(IF($AH$7:$AH$111&lt;&gt;"",IF($AE$7:$AE$111&lt;&gt;"",ROW($AE$7:$AE$111)-MIN(ROW($AE$7:$AE$111))+1,""),""),ROW()-ROW(A$114)+1)))," "),"")</f>
        <v>0</v>
      </c>
      <c r="AF121">
        <f t="array" ref="AF121">IFERROR(CONCATENATE(TEXT(INDEX($AE$7:$AE$111,SMALL(IF($AH$7:$AH$111&lt;&gt;"",IF($AE$7:$AE$111&lt;&gt;"",ROW($AE$7:$AE$111)-MIN(ROW($AE$7:$AE$111))+1,""),""),ROW()-ROW(A$114)+1)),"##0")," "),"")</f>
        <v>0</v>
      </c>
      <c r="AG121">
        <f t="array" ref="AG121">IFERROR(CONCATENATE((INDEX($A$7:$A$111,SMALL(IF($AH$7:$AH$111&lt;&gt;"",IF($AE$7:$AE$111&lt;&gt;"",ROW($AE$7:$AE$111)-MIN(ROW($AE$7:$AE$111))+1,""),""),ROW()-ROW(A$114)+1))),),"")</f>
        <v>0</v>
      </c>
      <c r="AJ121">
        <f t="array" ref="AJ121">IFERROR(CONCATENATE((INDEX($AM$7:$AM$111,SMALL(IF($AM$7:$AM$111&lt;&gt;"",IF($AJ$7:$AJ$111&lt;&gt;"",ROW($AJ$7:$AJ$111)-MIN(ROW($AJ$7:$AJ$111))+1,""),""),ROW()-ROW(A$114)+1)))," "),"")</f>
        <v>0</v>
      </c>
      <c r="AK121">
        <f t="array" ref="AK121">IFERROR(CONCATENATE(TEXT(INDEX($AJ$7:$AJ$111,SMALL(IF($AM$7:$AM$111&lt;&gt;"",IF($AJ$7:$AJ$111&lt;&gt;"",ROW($AJ$7:$AJ$111)-MIN(ROW($AJ$7:$AJ$111))+1,""),""),ROW()-ROW(A$114)+1)),"##0")," "),"")</f>
        <v>0</v>
      </c>
      <c r="AL121">
        <f t="array" ref="AL121">IFERROR(CONCATENATE((INDEX($A$7:$A$111,SMALL(IF($AM$7:$AM$111&lt;&gt;"",IF($AJ$7:$AJ$111&lt;&gt;"",ROW($AJ$7:$AJ$111)-MIN(ROW($AJ$7:$AJ$111))+1,""),""),ROW()-ROW(A$114)+1))),),"")</f>
        <v>0</v>
      </c>
    </row>
    <row r="122" spans="11:38">
      <c r="K122">
        <f t="array" ref="K122">IFERROR(CONCATENATE(TEXT(INDEX($K$7:$K$111,SMALL(IF($N$7:$N$111&lt;&gt;"",IF($K$7:$K$111&lt;&gt;"",ROW($K$7:$K$111)-MIN(ROW($K$7:$K$111))+1,""),""),ROW()-ROW(A$114)+1)),"##0"),","),"")</f>
        <v>0</v>
      </c>
      <c r="L122">
        <f t="array" ref="L122">IFERROR(CONCATENATE((INDEX($N$7:$N$111,SMALL(IF($N$7:$N$111&lt;&gt;"",IF($K$7:$K$111&lt;&gt;"",ROW($K$7:$K$111)-MIN(ROW($K$7:$K$111))+1,""),""),ROW()-ROW(A$114)+1))),","),"")</f>
        <v>0</v>
      </c>
      <c r="M122">
        <f t="array" ref="M122">IFERROR(CONCATENATE((INDEX($A$7:$A$111,SMALL(IF($N$7:$N$111&lt;&gt;"",IF($K$7:$K$111&lt;&gt;"",ROW($K$7:$K$111)-MIN(ROW($K$7:$K$111))+1,""),""),ROW()-ROW(A$114)+1))),),"")</f>
        <v>0</v>
      </c>
      <c r="P122">
        <f t="array" ref="P122">IFERROR(CONCATENATE((INDEX($S$7:$S$111,SMALL(IF($S$7:$S$111&lt;&gt;"",IF($P$7:$P$111&lt;&gt;"",ROW($P$7:$P$111)-MIN(ROW($P$7:$P$111))+1,""),""),ROW()-ROW(A$114)+1)))," "),"")</f>
        <v>0</v>
      </c>
      <c r="Q122">
        <f t="array" ref="Q122">IFERROR(CONCATENATE(TEXT(INDEX($P$7:$P$111,SMALL(IF($S$7:$S$111&lt;&gt;"",IF($P$7:$P$111&lt;&gt;"",ROW($P$7:$P$111)-MIN(ROW($P$7:$P$111))+1,""),""),ROW()-ROW(A$114)+1)),"##0")," "),"")</f>
        <v>0</v>
      </c>
      <c r="R122">
        <f t="array" ref="R122">IFERROR(CONCATENATE((INDEX($A$7:$A$111,SMALL(IF($S$7:$S$111&lt;&gt;"",IF($P$7:$P$111&lt;&gt;"",ROW($P$7:$P$111)-MIN(ROW($P$7:$P$111))+1,""),""),ROW()-ROW(A$114)+1))),),"")</f>
        <v>0</v>
      </c>
      <c r="U122">
        <f t="array" ref="U122">IFERROR(CONCATENATE((INDEX($X$7:$X$111,SMALL(IF($X$7:$X$111&lt;&gt;"",IF($U$7:$U$111&lt;&gt;"",ROW($U$7:$U$111)-MIN(ROW($U$7:$U$111))+1,""),""),ROW()-ROW(A$114)+1)))," "),"")</f>
        <v>0</v>
      </c>
      <c r="V122">
        <f t="array" ref="V122">IFERROR(CONCATENATE(TEXT(INDEX($U$7:$U$111,SMALL(IF($X$7:$X$111&lt;&gt;"",IF($U$7:$U$111&lt;&gt;"",ROW($U$7:$U$111)-MIN(ROW($U$7:$U$111))+1,""),""),ROW()-ROW(A$114)+1)),"##0")," "),"")</f>
        <v>0</v>
      </c>
      <c r="W122">
        <f t="array" ref="W122">IFERROR(CONCATENATE((INDEX($A$7:$A$111,SMALL(IF($X$7:$X$111&lt;&gt;"",IF($U$7:$U$111&lt;&gt;"",ROW($U$7:$U$111)-MIN(ROW($U$7:$U$111))+1,""),""),ROW()-ROW(A$114)+1))),),"")</f>
        <v>0</v>
      </c>
      <c r="Z122">
        <f t="array" ref="Z122">IFERROR(CONCATENATE((INDEX($AC$7:$AC$111,SMALL(IF($AC$7:$AC$111&lt;&gt;"",IF($Z$7:$Z$111&lt;&gt;"",ROW($Z$7:$Z$111)-MIN(ROW($Z$7:$Z$111))+1,""),""),ROW()-ROW(A$114)+1))),","),"")</f>
        <v>0</v>
      </c>
      <c r="AA122">
        <f t="array" ref="AA122">IFERROR(CONCATENATE(TEXT(INDEX($Z$7:$Z$111,SMALL(IF($AC$7:$AC$111&lt;&gt;"",IF($Z$7:$Z$111&lt;&gt;"",ROW($Z$7:$Z$111)-MIN(ROW($Z$7:$Z$111))+1,""),""),ROW()-ROW(A$114)+1)),"##0"),","),"")</f>
        <v>0</v>
      </c>
      <c r="AB122">
        <f t="array" ref="AB122">IFERROR(CONCATENATE((INDEX($A$7:$A$111,SMALL(IF($AC$7:$AC$111&lt;&gt;"",IF($Z$7:$Z$111&lt;&gt;"",ROW($Z$7:$Z$111)-MIN(ROW($Z$7:$Z$111))+1,""),""),ROW()-ROW(A$114)+1))),),"")</f>
        <v>0</v>
      </c>
      <c r="AE122">
        <f t="array" ref="AE122">IFERROR(CONCATENATE((INDEX($AH$7:$AH$111,SMALL(IF($AH$7:$AH$111&lt;&gt;"",IF($AE$7:$AE$111&lt;&gt;"",ROW($AE$7:$AE$111)-MIN(ROW($AE$7:$AE$111))+1,""),""),ROW()-ROW(A$114)+1)))," "),"")</f>
        <v>0</v>
      </c>
      <c r="AF122">
        <f t="array" ref="AF122">IFERROR(CONCATENATE(TEXT(INDEX($AE$7:$AE$111,SMALL(IF($AH$7:$AH$111&lt;&gt;"",IF($AE$7:$AE$111&lt;&gt;"",ROW($AE$7:$AE$111)-MIN(ROW($AE$7:$AE$111))+1,""),""),ROW()-ROW(A$114)+1)),"##0")," "),"")</f>
        <v>0</v>
      </c>
      <c r="AG122">
        <f t="array" ref="AG122">IFERROR(CONCATENATE((INDEX($A$7:$A$111,SMALL(IF($AH$7:$AH$111&lt;&gt;"",IF($AE$7:$AE$111&lt;&gt;"",ROW($AE$7:$AE$111)-MIN(ROW($AE$7:$AE$111))+1,""),""),ROW()-ROW(A$114)+1))),),"")</f>
        <v>0</v>
      </c>
      <c r="AJ122">
        <f t="array" ref="AJ122">IFERROR(CONCATENATE((INDEX($AM$7:$AM$111,SMALL(IF($AM$7:$AM$111&lt;&gt;"",IF($AJ$7:$AJ$111&lt;&gt;"",ROW($AJ$7:$AJ$111)-MIN(ROW($AJ$7:$AJ$111))+1,""),""),ROW()-ROW(A$114)+1)))," "),"")</f>
        <v>0</v>
      </c>
      <c r="AK122">
        <f t="array" ref="AK122">IFERROR(CONCATENATE(TEXT(INDEX($AJ$7:$AJ$111,SMALL(IF($AM$7:$AM$111&lt;&gt;"",IF($AJ$7:$AJ$111&lt;&gt;"",ROW($AJ$7:$AJ$111)-MIN(ROW($AJ$7:$AJ$111))+1,""),""),ROW()-ROW(A$114)+1)),"##0")," "),"")</f>
        <v>0</v>
      </c>
      <c r="AL122">
        <f t="array" ref="AL122">IFERROR(CONCATENATE((INDEX($A$7:$A$111,SMALL(IF($AM$7:$AM$111&lt;&gt;"",IF($AJ$7:$AJ$111&lt;&gt;"",ROW($AJ$7:$AJ$111)-MIN(ROW($AJ$7:$AJ$111))+1,""),""),ROW()-ROW(A$114)+1))),),"")</f>
        <v>0</v>
      </c>
    </row>
    <row r="123" spans="11:38">
      <c r="K123">
        <f t="array" ref="K123">IFERROR(CONCATENATE(TEXT(INDEX($K$7:$K$111,SMALL(IF($N$7:$N$111&lt;&gt;"",IF($K$7:$K$111&lt;&gt;"",ROW($K$7:$K$111)-MIN(ROW($K$7:$K$111))+1,""),""),ROW()-ROW(A$114)+1)),"##0"),","),"")</f>
        <v>0</v>
      </c>
      <c r="L123">
        <f t="array" ref="L123">IFERROR(CONCATENATE((INDEX($N$7:$N$111,SMALL(IF($N$7:$N$111&lt;&gt;"",IF($K$7:$K$111&lt;&gt;"",ROW($K$7:$K$111)-MIN(ROW($K$7:$K$111))+1,""),""),ROW()-ROW(A$114)+1))),","),"")</f>
        <v>0</v>
      </c>
      <c r="M123">
        <f t="array" ref="M123">IFERROR(CONCATENATE((INDEX($A$7:$A$111,SMALL(IF($N$7:$N$111&lt;&gt;"",IF($K$7:$K$111&lt;&gt;"",ROW($K$7:$K$111)-MIN(ROW($K$7:$K$111))+1,""),""),ROW()-ROW(A$114)+1))),),"")</f>
        <v>0</v>
      </c>
      <c r="P123">
        <f t="array" ref="P123">IFERROR(CONCATENATE((INDEX($S$7:$S$111,SMALL(IF($S$7:$S$111&lt;&gt;"",IF($P$7:$P$111&lt;&gt;"",ROW($P$7:$P$111)-MIN(ROW($P$7:$P$111))+1,""),""),ROW()-ROW(A$114)+1)))," "),"")</f>
        <v>0</v>
      </c>
      <c r="Q123">
        <f t="array" ref="Q123">IFERROR(CONCATENATE(TEXT(INDEX($P$7:$P$111,SMALL(IF($S$7:$S$111&lt;&gt;"",IF($P$7:$P$111&lt;&gt;"",ROW($P$7:$P$111)-MIN(ROW($P$7:$P$111))+1,""),""),ROW()-ROW(A$114)+1)),"##0")," "),"")</f>
        <v>0</v>
      </c>
      <c r="R123">
        <f t="array" ref="R123">IFERROR(CONCATENATE((INDEX($A$7:$A$111,SMALL(IF($S$7:$S$111&lt;&gt;"",IF($P$7:$P$111&lt;&gt;"",ROW($P$7:$P$111)-MIN(ROW($P$7:$P$111))+1,""),""),ROW()-ROW(A$114)+1))),),"")</f>
        <v>0</v>
      </c>
      <c r="U123">
        <f t="array" ref="U123">IFERROR(CONCATENATE((INDEX($X$7:$X$111,SMALL(IF($X$7:$X$111&lt;&gt;"",IF($U$7:$U$111&lt;&gt;"",ROW($U$7:$U$111)-MIN(ROW($U$7:$U$111))+1,""),""),ROW()-ROW(A$114)+1)))," "),"")</f>
        <v>0</v>
      </c>
      <c r="V123">
        <f t="array" ref="V123">IFERROR(CONCATENATE(TEXT(INDEX($U$7:$U$111,SMALL(IF($X$7:$X$111&lt;&gt;"",IF($U$7:$U$111&lt;&gt;"",ROW($U$7:$U$111)-MIN(ROW($U$7:$U$111))+1,""),""),ROW()-ROW(A$114)+1)),"##0")," "),"")</f>
        <v>0</v>
      </c>
      <c r="W123">
        <f t="array" ref="W123">IFERROR(CONCATENATE((INDEX($A$7:$A$111,SMALL(IF($X$7:$X$111&lt;&gt;"",IF($U$7:$U$111&lt;&gt;"",ROW($U$7:$U$111)-MIN(ROW($U$7:$U$111))+1,""),""),ROW()-ROW(A$114)+1))),),"")</f>
        <v>0</v>
      </c>
      <c r="Z123">
        <f t="array" ref="Z123">IFERROR(CONCATENATE((INDEX($AC$7:$AC$111,SMALL(IF($AC$7:$AC$111&lt;&gt;"",IF($Z$7:$Z$111&lt;&gt;"",ROW($Z$7:$Z$111)-MIN(ROW($Z$7:$Z$111))+1,""),""),ROW()-ROW(A$114)+1))),","),"")</f>
        <v>0</v>
      </c>
      <c r="AA123">
        <f t="array" ref="AA123">IFERROR(CONCATENATE(TEXT(INDEX($Z$7:$Z$111,SMALL(IF($AC$7:$AC$111&lt;&gt;"",IF($Z$7:$Z$111&lt;&gt;"",ROW($Z$7:$Z$111)-MIN(ROW($Z$7:$Z$111))+1,""),""),ROW()-ROW(A$114)+1)),"##0"),","),"")</f>
        <v>0</v>
      </c>
      <c r="AB123">
        <f t="array" ref="AB123">IFERROR(CONCATENATE((INDEX($A$7:$A$111,SMALL(IF($AC$7:$AC$111&lt;&gt;"",IF($Z$7:$Z$111&lt;&gt;"",ROW($Z$7:$Z$111)-MIN(ROW($Z$7:$Z$111))+1,""),""),ROW()-ROW(A$114)+1))),),"")</f>
        <v>0</v>
      </c>
      <c r="AE123">
        <f t="array" ref="AE123">IFERROR(CONCATENATE((INDEX($AH$7:$AH$111,SMALL(IF($AH$7:$AH$111&lt;&gt;"",IF($AE$7:$AE$111&lt;&gt;"",ROW($AE$7:$AE$111)-MIN(ROW($AE$7:$AE$111))+1,""),""),ROW()-ROW(A$114)+1)))," "),"")</f>
        <v>0</v>
      </c>
      <c r="AF123">
        <f t="array" ref="AF123">IFERROR(CONCATENATE(TEXT(INDEX($AE$7:$AE$111,SMALL(IF($AH$7:$AH$111&lt;&gt;"",IF($AE$7:$AE$111&lt;&gt;"",ROW($AE$7:$AE$111)-MIN(ROW($AE$7:$AE$111))+1,""),""),ROW()-ROW(A$114)+1)),"##0")," "),"")</f>
        <v>0</v>
      </c>
      <c r="AG123">
        <f t="array" ref="AG123">IFERROR(CONCATENATE((INDEX($A$7:$A$111,SMALL(IF($AH$7:$AH$111&lt;&gt;"",IF($AE$7:$AE$111&lt;&gt;"",ROW($AE$7:$AE$111)-MIN(ROW($AE$7:$AE$111))+1,""),""),ROW()-ROW(A$114)+1))),),"")</f>
        <v>0</v>
      </c>
      <c r="AJ123">
        <f t="array" ref="AJ123">IFERROR(CONCATENATE((INDEX($AM$7:$AM$111,SMALL(IF($AM$7:$AM$111&lt;&gt;"",IF($AJ$7:$AJ$111&lt;&gt;"",ROW($AJ$7:$AJ$111)-MIN(ROW($AJ$7:$AJ$111))+1,""),""),ROW()-ROW(A$114)+1)))," "),"")</f>
        <v>0</v>
      </c>
      <c r="AK123">
        <f t="array" ref="AK123">IFERROR(CONCATENATE(TEXT(INDEX($AJ$7:$AJ$111,SMALL(IF($AM$7:$AM$111&lt;&gt;"",IF($AJ$7:$AJ$111&lt;&gt;"",ROW($AJ$7:$AJ$111)-MIN(ROW($AJ$7:$AJ$111))+1,""),""),ROW()-ROW(A$114)+1)),"##0")," "),"")</f>
        <v>0</v>
      </c>
      <c r="AL123">
        <f t="array" ref="AL123">IFERROR(CONCATENATE((INDEX($A$7:$A$111,SMALL(IF($AM$7:$AM$111&lt;&gt;"",IF($AJ$7:$AJ$111&lt;&gt;"",ROW($AJ$7:$AJ$111)-MIN(ROW($AJ$7:$AJ$111))+1,""),""),ROW()-ROW(A$114)+1))),),"")</f>
        <v>0</v>
      </c>
    </row>
    <row r="124" spans="11:38">
      <c r="K124">
        <f t="array" ref="K124">IFERROR(CONCATENATE(TEXT(INDEX($K$7:$K$111,SMALL(IF($N$7:$N$111&lt;&gt;"",IF($K$7:$K$111&lt;&gt;"",ROW($K$7:$K$111)-MIN(ROW($K$7:$K$111))+1,""),""),ROW()-ROW(A$114)+1)),"##0"),","),"")</f>
        <v>0</v>
      </c>
      <c r="L124">
        <f t="array" ref="L124">IFERROR(CONCATENATE((INDEX($N$7:$N$111,SMALL(IF($N$7:$N$111&lt;&gt;"",IF($K$7:$K$111&lt;&gt;"",ROW($K$7:$K$111)-MIN(ROW($K$7:$K$111))+1,""),""),ROW()-ROW(A$114)+1))),","),"")</f>
        <v>0</v>
      </c>
      <c r="M124">
        <f t="array" ref="M124">IFERROR(CONCATENATE((INDEX($A$7:$A$111,SMALL(IF($N$7:$N$111&lt;&gt;"",IF($K$7:$K$111&lt;&gt;"",ROW($K$7:$K$111)-MIN(ROW($K$7:$K$111))+1,""),""),ROW()-ROW(A$114)+1))),),"")</f>
        <v>0</v>
      </c>
      <c r="P124">
        <f t="array" ref="P124">IFERROR(CONCATENATE((INDEX($S$7:$S$111,SMALL(IF($S$7:$S$111&lt;&gt;"",IF($P$7:$P$111&lt;&gt;"",ROW($P$7:$P$111)-MIN(ROW($P$7:$P$111))+1,""),""),ROW()-ROW(A$114)+1)))," "),"")</f>
        <v>0</v>
      </c>
      <c r="Q124">
        <f t="array" ref="Q124">IFERROR(CONCATENATE(TEXT(INDEX($P$7:$P$111,SMALL(IF($S$7:$S$111&lt;&gt;"",IF($P$7:$P$111&lt;&gt;"",ROW($P$7:$P$111)-MIN(ROW($P$7:$P$111))+1,""),""),ROW()-ROW(A$114)+1)),"##0")," "),"")</f>
        <v>0</v>
      </c>
      <c r="R124">
        <f t="array" ref="R124">IFERROR(CONCATENATE((INDEX($A$7:$A$111,SMALL(IF($S$7:$S$111&lt;&gt;"",IF($P$7:$P$111&lt;&gt;"",ROW($P$7:$P$111)-MIN(ROW($P$7:$P$111))+1,""),""),ROW()-ROW(A$114)+1))),),"")</f>
        <v>0</v>
      </c>
      <c r="U124">
        <f t="array" ref="U124">IFERROR(CONCATENATE((INDEX($X$7:$X$111,SMALL(IF($X$7:$X$111&lt;&gt;"",IF($U$7:$U$111&lt;&gt;"",ROW($U$7:$U$111)-MIN(ROW($U$7:$U$111))+1,""),""),ROW()-ROW(A$114)+1)))," "),"")</f>
        <v>0</v>
      </c>
      <c r="V124">
        <f t="array" ref="V124">IFERROR(CONCATENATE(TEXT(INDEX($U$7:$U$111,SMALL(IF($X$7:$X$111&lt;&gt;"",IF($U$7:$U$111&lt;&gt;"",ROW($U$7:$U$111)-MIN(ROW($U$7:$U$111))+1,""),""),ROW()-ROW(A$114)+1)),"##0")," "),"")</f>
        <v>0</v>
      </c>
      <c r="W124">
        <f t="array" ref="W124">IFERROR(CONCATENATE((INDEX($A$7:$A$111,SMALL(IF($X$7:$X$111&lt;&gt;"",IF($U$7:$U$111&lt;&gt;"",ROW($U$7:$U$111)-MIN(ROW($U$7:$U$111))+1,""),""),ROW()-ROW(A$114)+1))),),"")</f>
        <v>0</v>
      </c>
      <c r="Z124">
        <f t="array" ref="Z124">IFERROR(CONCATENATE((INDEX($AC$7:$AC$111,SMALL(IF($AC$7:$AC$111&lt;&gt;"",IF($Z$7:$Z$111&lt;&gt;"",ROW($Z$7:$Z$111)-MIN(ROW($Z$7:$Z$111))+1,""),""),ROW()-ROW(A$114)+1))),","),"")</f>
        <v>0</v>
      </c>
      <c r="AA124">
        <f t="array" ref="AA124">IFERROR(CONCATENATE(TEXT(INDEX($Z$7:$Z$111,SMALL(IF($AC$7:$AC$111&lt;&gt;"",IF($Z$7:$Z$111&lt;&gt;"",ROW($Z$7:$Z$111)-MIN(ROW($Z$7:$Z$111))+1,""),""),ROW()-ROW(A$114)+1)),"##0"),","),"")</f>
        <v>0</v>
      </c>
      <c r="AB124">
        <f t="array" ref="AB124">IFERROR(CONCATENATE((INDEX($A$7:$A$111,SMALL(IF($AC$7:$AC$111&lt;&gt;"",IF($Z$7:$Z$111&lt;&gt;"",ROW($Z$7:$Z$111)-MIN(ROW($Z$7:$Z$111))+1,""),""),ROW()-ROW(A$114)+1))),),"")</f>
        <v>0</v>
      </c>
      <c r="AE124">
        <f t="array" ref="AE124">IFERROR(CONCATENATE((INDEX($AH$7:$AH$111,SMALL(IF($AH$7:$AH$111&lt;&gt;"",IF($AE$7:$AE$111&lt;&gt;"",ROW($AE$7:$AE$111)-MIN(ROW($AE$7:$AE$111))+1,""),""),ROW()-ROW(A$114)+1)))," "),"")</f>
        <v>0</v>
      </c>
      <c r="AF124">
        <f t="array" ref="AF124">IFERROR(CONCATENATE(TEXT(INDEX($AE$7:$AE$111,SMALL(IF($AH$7:$AH$111&lt;&gt;"",IF($AE$7:$AE$111&lt;&gt;"",ROW($AE$7:$AE$111)-MIN(ROW($AE$7:$AE$111))+1,""),""),ROW()-ROW(A$114)+1)),"##0")," "),"")</f>
        <v>0</v>
      </c>
      <c r="AG124">
        <f t="array" ref="AG124">IFERROR(CONCATENATE((INDEX($A$7:$A$111,SMALL(IF($AH$7:$AH$111&lt;&gt;"",IF($AE$7:$AE$111&lt;&gt;"",ROW($AE$7:$AE$111)-MIN(ROW($AE$7:$AE$111))+1,""),""),ROW()-ROW(A$114)+1))),),"")</f>
        <v>0</v>
      </c>
      <c r="AJ124">
        <f t="array" ref="AJ124">IFERROR(CONCATENATE((INDEX($AM$7:$AM$111,SMALL(IF($AM$7:$AM$111&lt;&gt;"",IF($AJ$7:$AJ$111&lt;&gt;"",ROW($AJ$7:$AJ$111)-MIN(ROW($AJ$7:$AJ$111))+1,""),""),ROW()-ROW(A$114)+1)))," "),"")</f>
        <v>0</v>
      </c>
      <c r="AK124">
        <f t="array" ref="AK124">IFERROR(CONCATENATE(TEXT(INDEX($AJ$7:$AJ$111,SMALL(IF($AM$7:$AM$111&lt;&gt;"",IF($AJ$7:$AJ$111&lt;&gt;"",ROW($AJ$7:$AJ$111)-MIN(ROW($AJ$7:$AJ$111))+1,""),""),ROW()-ROW(A$114)+1)),"##0")," "),"")</f>
        <v>0</v>
      </c>
      <c r="AL124">
        <f t="array" ref="AL124">IFERROR(CONCATENATE((INDEX($A$7:$A$111,SMALL(IF($AM$7:$AM$111&lt;&gt;"",IF($AJ$7:$AJ$111&lt;&gt;"",ROW($AJ$7:$AJ$111)-MIN(ROW($AJ$7:$AJ$111))+1,""),""),ROW()-ROW(A$114)+1))),),"")</f>
        <v>0</v>
      </c>
    </row>
    <row r="125" spans="11:38">
      <c r="K125">
        <f t="array" ref="K125">IFERROR(CONCATENATE(TEXT(INDEX($K$7:$K$111,SMALL(IF($N$7:$N$111&lt;&gt;"",IF($K$7:$K$111&lt;&gt;"",ROW($K$7:$K$111)-MIN(ROW($K$7:$K$111))+1,""),""),ROW()-ROW(A$114)+1)),"##0"),","),"")</f>
        <v>0</v>
      </c>
      <c r="L125">
        <f t="array" ref="L125">IFERROR(CONCATENATE((INDEX($N$7:$N$111,SMALL(IF($N$7:$N$111&lt;&gt;"",IF($K$7:$K$111&lt;&gt;"",ROW($K$7:$K$111)-MIN(ROW($K$7:$K$111))+1,""),""),ROW()-ROW(A$114)+1))),","),"")</f>
        <v>0</v>
      </c>
      <c r="M125">
        <f t="array" ref="M125">IFERROR(CONCATENATE((INDEX($A$7:$A$111,SMALL(IF($N$7:$N$111&lt;&gt;"",IF($K$7:$K$111&lt;&gt;"",ROW($K$7:$K$111)-MIN(ROW($K$7:$K$111))+1,""),""),ROW()-ROW(A$114)+1))),),"")</f>
        <v>0</v>
      </c>
      <c r="P125">
        <f t="array" ref="P125">IFERROR(CONCATENATE((INDEX($S$7:$S$111,SMALL(IF($S$7:$S$111&lt;&gt;"",IF($P$7:$P$111&lt;&gt;"",ROW($P$7:$P$111)-MIN(ROW($P$7:$P$111))+1,""),""),ROW()-ROW(A$114)+1)))," "),"")</f>
        <v>0</v>
      </c>
      <c r="Q125">
        <f t="array" ref="Q125">IFERROR(CONCATENATE(TEXT(INDEX($P$7:$P$111,SMALL(IF($S$7:$S$111&lt;&gt;"",IF($P$7:$P$111&lt;&gt;"",ROW($P$7:$P$111)-MIN(ROW($P$7:$P$111))+1,""),""),ROW()-ROW(A$114)+1)),"##0")," "),"")</f>
        <v>0</v>
      </c>
      <c r="R125">
        <f t="array" ref="R125">IFERROR(CONCATENATE((INDEX($A$7:$A$111,SMALL(IF($S$7:$S$111&lt;&gt;"",IF($P$7:$P$111&lt;&gt;"",ROW($P$7:$P$111)-MIN(ROW($P$7:$P$111))+1,""),""),ROW()-ROW(A$114)+1))),),"")</f>
        <v>0</v>
      </c>
      <c r="U125">
        <f t="array" ref="U125">IFERROR(CONCATENATE((INDEX($X$7:$X$111,SMALL(IF($X$7:$X$111&lt;&gt;"",IF($U$7:$U$111&lt;&gt;"",ROW($U$7:$U$111)-MIN(ROW($U$7:$U$111))+1,""),""),ROW()-ROW(A$114)+1)))," "),"")</f>
        <v>0</v>
      </c>
      <c r="V125">
        <f t="array" ref="V125">IFERROR(CONCATENATE(TEXT(INDEX($U$7:$U$111,SMALL(IF($X$7:$X$111&lt;&gt;"",IF($U$7:$U$111&lt;&gt;"",ROW($U$7:$U$111)-MIN(ROW($U$7:$U$111))+1,""),""),ROW()-ROW(A$114)+1)),"##0")," "),"")</f>
        <v>0</v>
      </c>
      <c r="W125">
        <f t="array" ref="W125">IFERROR(CONCATENATE((INDEX($A$7:$A$111,SMALL(IF($X$7:$X$111&lt;&gt;"",IF($U$7:$U$111&lt;&gt;"",ROW($U$7:$U$111)-MIN(ROW($U$7:$U$111))+1,""),""),ROW()-ROW(A$114)+1))),),"")</f>
        <v>0</v>
      </c>
      <c r="Z125">
        <f t="array" ref="Z125">IFERROR(CONCATENATE((INDEX($AC$7:$AC$111,SMALL(IF($AC$7:$AC$111&lt;&gt;"",IF($Z$7:$Z$111&lt;&gt;"",ROW($Z$7:$Z$111)-MIN(ROW($Z$7:$Z$111))+1,""),""),ROW()-ROW(A$114)+1))),","),"")</f>
        <v>0</v>
      </c>
      <c r="AA125">
        <f t="array" ref="AA125">IFERROR(CONCATENATE(TEXT(INDEX($Z$7:$Z$111,SMALL(IF($AC$7:$AC$111&lt;&gt;"",IF($Z$7:$Z$111&lt;&gt;"",ROW($Z$7:$Z$111)-MIN(ROW($Z$7:$Z$111))+1,""),""),ROW()-ROW(A$114)+1)),"##0"),","),"")</f>
        <v>0</v>
      </c>
      <c r="AB125">
        <f t="array" ref="AB125">IFERROR(CONCATENATE((INDEX($A$7:$A$111,SMALL(IF($AC$7:$AC$111&lt;&gt;"",IF($Z$7:$Z$111&lt;&gt;"",ROW($Z$7:$Z$111)-MIN(ROW($Z$7:$Z$111))+1,""),""),ROW()-ROW(A$114)+1))),),"")</f>
        <v>0</v>
      </c>
      <c r="AE125">
        <f t="array" ref="AE125">IFERROR(CONCATENATE((INDEX($AH$7:$AH$111,SMALL(IF($AH$7:$AH$111&lt;&gt;"",IF($AE$7:$AE$111&lt;&gt;"",ROW($AE$7:$AE$111)-MIN(ROW($AE$7:$AE$111))+1,""),""),ROW()-ROW(A$114)+1)))," "),"")</f>
        <v>0</v>
      </c>
      <c r="AF125">
        <f t="array" ref="AF125">IFERROR(CONCATENATE(TEXT(INDEX($AE$7:$AE$111,SMALL(IF($AH$7:$AH$111&lt;&gt;"",IF($AE$7:$AE$111&lt;&gt;"",ROW($AE$7:$AE$111)-MIN(ROW($AE$7:$AE$111))+1,""),""),ROW()-ROW(A$114)+1)),"##0")," "),"")</f>
        <v>0</v>
      </c>
      <c r="AG125">
        <f t="array" ref="AG125">IFERROR(CONCATENATE((INDEX($A$7:$A$111,SMALL(IF($AH$7:$AH$111&lt;&gt;"",IF($AE$7:$AE$111&lt;&gt;"",ROW($AE$7:$AE$111)-MIN(ROW($AE$7:$AE$111))+1,""),""),ROW()-ROW(A$114)+1))),),"")</f>
        <v>0</v>
      </c>
      <c r="AJ125">
        <f t="array" ref="AJ125">IFERROR(CONCATENATE((INDEX($AM$7:$AM$111,SMALL(IF($AM$7:$AM$111&lt;&gt;"",IF($AJ$7:$AJ$111&lt;&gt;"",ROW($AJ$7:$AJ$111)-MIN(ROW($AJ$7:$AJ$111))+1,""),""),ROW()-ROW(A$114)+1)))," "),"")</f>
        <v>0</v>
      </c>
      <c r="AK125">
        <f t="array" ref="AK125">IFERROR(CONCATENATE(TEXT(INDEX($AJ$7:$AJ$111,SMALL(IF($AM$7:$AM$111&lt;&gt;"",IF($AJ$7:$AJ$111&lt;&gt;"",ROW($AJ$7:$AJ$111)-MIN(ROW($AJ$7:$AJ$111))+1,""),""),ROW()-ROW(A$114)+1)),"##0")," "),"")</f>
        <v>0</v>
      </c>
      <c r="AL125">
        <f t="array" ref="AL125">IFERROR(CONCATENATE((INDEX($A$7:$A$111,SMALL(IF($AM$7:$AM$111&lt;&gt;"",IF($AJ$7:$AJ$111&lt;&gt;"",ROW($AJ$7:$AJ$111)-MIN(ROW($AJ$7:$AJ$111))+1,""),""),ROW()-ROW(A$114)+1))),),"")</f>
        <v>0</v>
      </c>
    </row>
    <row r="126" spans="11:38">
      <c r="K126">
        <f t="array" ref="K126">IFERROR(CONCATENATE(TEXT(INDEX($K$7:$K$111,SMALL(IF($N$7:$N$111&lt;&gt;"",IF($K$7:$K$111&lt;&gt;"",ROW($K$7:$K$111)-MIN(ROW($K$7:$K$111))+1,""),""),ROW()-ROW(A$114)+1)),"##0"),","),"")</f>
        <v>0</v>
      </c>
      <c r="L126">
        <f t="array" ref="L126">IFERROR(CONCATENATE((INDEX($N$7:$N$111,SMALL(IF($N$7:$N$111&lt;&gt;"",IF($K$7:$K$111&lt;&gt;"",ROW($K$7:$K$111)-MIN(ROW($K$7:$K$111))+1,""),""),ROW()-ROW(A$114)+1))),","),"")</f>
        <v>0</v>
      </c>
      <c r="M126">
        <f t="array" ref="M126">IFERROR(CONCATENATE((INDEX($A$7:$A$111,SMALL(IF($N$7:$N$111&lt;&gt;"",IF($K$7:$K$111&lt;&gt;"",ROW($K$7:$K$111)-MIN(ROW($K$7:$K$111))+1,""),""),ROW()-ROW(A$114)+1))),),"")</f>
        <v>0</v>
      </c>
      <c r="P126">
        <f t="array" ref="P126">IFERROR(CONCATENATE((INDEX($S$7:$S$111,SMALL(IF($S$7:$S$111&lt;&gt;"",IF($P$7:$P$111&lt;&gt;"",ROW($P$7:$P$111)-MIN(ROW($P$7:$P$111))+1,""),""),ROW()-ROW(A$114)+1)))," "),"")</f>
        <v>0</v>
      </c>
      <c r="Q126">
        <f t="array" ref="Q126">IFERROR(CONCATENATE(TEXT(INDEX($P$7:$P$111,SMALL(IF($S$7:$S$111&lt;&gt;"",IF($P$7:$P$111&lt;&gt;"",ROW($P$7:$P$111)-MIN(ROW($P$7:$P$111))+1,""),""),ROW()-ROW(A$114)+1)),"##0")," "),"")</f>
        <v>0</v>
      </c>
      <c r="R126">
        <f t="array" ref="R126">IFERROR(CONCATENATE((INDEX($A$7:$A$111,SMALL(IF($S$7:$S$111&lt;&gt;"",IF($P$7:$P$111&lt;&gt;"",ROW($P$7:$P$111)-MIN(ROW($P$7:$P$111))+1,""),""),ROW()-ROW(A$114)+1))),),"")</f>
        <v>0</v>
      </c>
      <c r="U126">
        <f t="array" ref="U126">IFERROR(CONCATENATE((INDEX($X$7:$X$111,SMALL(IF($X$7:$X$111&lt;&gt;"",IF($U$7:$U$111&lt;&gt;"",ROW($U$7:$U$111)-MIN(ROW($U$7:$U$111))+1,""),""),ROW()-ROW(A$114)+1)))," "),"")</f>
        <v>0</v>
      </c>
      <c r="V126">
        <f t="array" ref="V126">IFERROR(CONCATENATE(TEXT(INDEX($U$7:$U$111,SMALL(IF($X$7:$X$111&lt;&gt;"",IF($U$7:$U$111&lt;&gt;"",ROW($U$7:$U$111)-MIN(ROW($U$7:$U$111))+1,""),""),ROW()-ROW(A$114)+1)),"##0")," "),"")</f>
        <v>0</v>
      </c>
      <c r="W126">
        <f t="array" ref="W126">IFERROR(CONCATENATE((INDEX($A$7:$A$111,SMALL(IF($X$7:$X$111&lt;&gt;"",IF($U$7:$U$111&lt;&gt;"",ROW($U$7:$U$111)-MIN(ROW($U$7:$U$111))+1,""),""),ROW()-ROW(A$114)+1))),),"")</f>
        <v>0</v>
      </c>
      <c r="Z126">
        <f t="array" ref="Z126">IFERROR(CONCATENATE((INDEX($AC$7:$AC$111,SMALL(IF($AC$7:$AC$111&lt;&gt;"",IF($Z$7:$Z$111&lt;&gt;"",ROW($Z$7:$Z$111)-MIN(ROW($Z$7:$Z$111))+1,""),""),ROW()-ROW(A$114)+1))),","),"")</f>
        <v>0</v>
      </c>
      <c r="AA126">
        <f t="array" ref="AA126">IFERROR(CONCATENATE(TEXT(INDEX($Z$7:$Z$111,SMALL(IF($AC$7:$AC$111&lt;&gt;"",IF($Z$7:$Z$111&lt;&gt;"",ROW($Z$7:$Z$111)-MIN(ROW($Z$7:$Z$111))+1,""),""),ROW()-ROW(A$114)+1)),"##0"),","),"")</f>
        <v>0</v>
      </c>
      <c r="AB126">
        <f t="array" ref="AB126">IFERROR(CONCATENATE((INDEX($A$7:$A$111,SMALL(IF($AC$7:$AC$111&lt;&gt;"",IF($Z$7:$Z$111&lt;&gt;"",ROW($Z$7:$Z$111)-MIN(ROW($Z$7:$Z$111))+1,""),""),ROW()-ROW(A$114)+1))),),"")</f>
        <v>0</v>
      </c>
      <c r="AE126">
        <f t="array" ref="AE126">IFERROR(CONCATENATE((INDEX($AH$7:$AH$111,SMALL(IF($AH$7:$AH$111&lt;&gt;"",IF($AE$7:$AE$111&lt;&gt;"",ROW($AE$7:$AE$111)-MIN(ROW($AE$7:$AE$111))+1,""),""),ROW()-ROW(A$114)+1)))," "),"")</f>
        <v>0</v>
      </c>
      <c r="AF126">
        <f t="array" ref="AF126">IFERROR(CONCATENATE(TEXT(INDEX($AE$7:$AE$111,SMALL(IF($AH$7:$AH$111&lt;&gt;"",IF($AE$7:$AE$111&lt;&gt;"",ROW($AE$7:$AE$111)-MIN(ROW($AE$7:$AE$111))+1,""),""),ROW()-ROW(A$114)+1)),"##0")," "),"")</f>
        <v>0</v>
      </c>
      <c r="AG126">
        <f t="array" ref="AG126">IFERROR(CONCATENATE((INDEX($A$7:$A$111,SMALL(IF($AH$7:$AH$111&lt;&gt;"",IF($AE$7:$AE$111&lt;&gt;"",ROW($AE$7:$AE$111)-MIN(ROW($AE$7:$AE$111))+1,""),""),ROW()-ROW(A$114)+1))),),"")</f>
        <v>0</v>
      </c>
      <c r="AJ126">
        <f t="array" ref="AJ126">IFERROR(CONCATENATE((INDEX($AM$7:$AM$111,SMALL(IF($AM$7:$AM$111&lt;&gt;"",IF($AJ$7:$AJ$111&lt;&gt;"",ROW($AJ$7:$AJ$111)-MIN(ROW($AJ$7:$AJ$111))+1,""),""),ROW()-ROW(A$114)+1)))," "),"")</f>
        <v>0</v>
      </c>
      <c r="AK126">
        <f t="array" ref="AK126">IFERROR(CONCATENATE(TEXT(INDEX($AJ$7:$AJ$111,SMALL(IF($AM$7:$AM$111&lt;&gt;"",IF($AJ$7:$AJ$111&lt;&gt;"",ROW($AJ$7:$AJ$111)-MIN(ROW($AJ$7:$AJ$111))+1,""),""),ROW()-ROW(A$114)+1)),"##0")," "),"")</f>
        <v>0</v>
      </c>
      <c r="AL126">
        <f t="array" ref="AL126">IFERROR(CONCATENATE((INDEX($A$7:$A$111,SMALL(IF($AM$7:$AM$111&lt;&gt;"",IF($AJ$7:$AJ$111&lt;&gt;"",ROW($AJ$7:$AJ$111)-MIN(ROW($AJ$7:$AJ$111))+1,""),""),ROW()-ROW(A$114)+1))),),"")</f>
        <v>0</v>
      </c>
    </row>
    <row r="127" spans="11:38">
      <c r="K127">
        <f t="array" ref="K127">IFERROR(CONCATENATE(TEXT(INDEX($K$7:$K$111,SMALL(IF($N$7:$N$111&lt;&gt;"",IF($K$7:$K$111&lt;&gt;"",ROW($K$7:$K$111)-MIN(ROW($K$7:$K$111))+1,""),""),ROW()-ROW(A$114)+1)),"##0"),","),"")</f>
        <v>0</v>
      </c>
      <c r="L127">
        <f t="array" ref="L127">IFERROR(CONCATENATE((INDEX($N$7:$N$111,SMALL(IF($N$7:$N$111&lt;&gt;"",IF($K$7:$K$111&lt;&gt;"",ROW($K$7:$K$111)-MIN(ROW($K$7:$K$111))+1,""),""),ROW()-ROW(A$114)+1))),","),"")</f>
        <v>0</v>
      </c>
      <c r="M127">
        <f t="array" ref="M127">IFERROR(CONCATENATE((INDEX($A$7:$A$111,SMALL(IF($N$7:$N$111&lt;&gt;"",IF($K$7:$K$111&lt;&gt;"",ROW($K$7:$K$111)-MIN(ROW($K$7:$K$111))+1,""),""),ROW()-ROW(A$114)+1))),),"")</f>
        <v>0</v>
      </c>
      <c r="P127">
        <f t="array" ref="P127">IFERROR(CONCATENATE((INDEX($S$7:$S$111,SMALL(IF($S$7:$S$111&lt;&gt;"",IF($P$7:$P$111&lt;&gt;"",ROW($P$7:$P$111)-MIN(ROW($P$7:$P$111))+1,""),""),ROW()-ROW(A$114)+1)))," "),"")</f>
        <v>0</v>
      </c>
      <c r="Q127">
        <f t="array" ref="Q127">IFERROR(CONCATENATE(TEXT(INDEX($P$7:$P$111,SMALL(IF($S$7:$S$111&lt;&gt;"",IF($P$7:$P$111&lt;&gt;"",ROW($P$7:$P$111)-MIN(ROW($P$7:$P$111))+1,""),""),ROW()-ROW(A$114)+1)),"##0")," "),"")</f>
        <v>0</v>
      </c>
      <c r="R127">
        <f t="array" ref="R127">IFERROR(CONCATENATE((INDEX($A$7:$A$111,SMALL(IF($S$7:$S$111&lt;&gt;"",IF($P$7:$P$111&lt;&gt;"",ROW($P$7:$P$111)-MIN(ROW($P$7:$P$111))+1,""),""),ROW()-ROW(A$114)+1))),),"")</f>
        <v>0</v>
      </c>
      <c r="U127">
        <f t="array" ref="U127">IFERROR(CONCATENATE((INDEX($X$7:$X$111,SMALL(IF($X$7:$X$111&lt;&gt;"",IF($U$7:$U$111&lt;&gt;"",ROW($U$7:$U$111)-MIN(ROW($U$7:$U$111))+1,""),""),ROW()-ROW(A$114)+1)))," "),"")</f>
        <v>0</v>
      </c>
      <c r="V127">
        <f t="array" ref="V127">IFERROR(CONCATENATE(TEXT(INDEX($U$7:$U$111,SMALL(IF($X$7:$X$111&lt;&gt;"",IF($U$7:$U$111&lt;&gt;"",ROW($U$7:$U$111)-MIN(ROW($U$7:$U$111))+1,""),""),ROW()-ROW(A$114)+1)),"##0")," "),"")</f>
        <v>0</v>
      </c>
      <c r="W127">
        <f t="array" ref="W127">IFERROR(CONCATENATE((INDEX($A$7:$A$111,SMALL(IF($X$7:$X$111&lt;&gt;"",IF($U$7:$U$111&lt;&gt;"",ROW($U$7:$U$111)-MIN(ROW($U$7:$U$111))+1,""),""),ROW()-ROW(A$114)+1))),),"")</f>
        <v>0</v>
      </c>
      <c r="Z127">
        <f t="array" ref="Z127">IFERROR(CONCATENATE((INDEX($AC$7:$AC$111,SMALL(IF($AC$7:$AC$111&lt;&gt;"",IF($Z$7:$Z$111&lt;&gt;"",ROW($Z$7:$Z$111)-MIN(ROW($Z$7:$Z$111))+1,""),""),ROW()-ROW(A$114)+1))),","),"")</f>
        <v>0</v>
      </c>
      <c r="AA127">
        <f t="array" ref="AA127">IFERROR(CONCATENATE(TEXT(INDEX($Z$7:$Z$111,SMALL(IF($AC$7:$AC$111&lt;&gt;"",IF($Z$7:$Z$111&lt;&gt;"",ROW($Z$7:$Z$111)-MIN(ROW($Z$7:$Z$111))+1,""),""),ROW()-ROW(A$114)+1)),"##0"),","),"")</f>
        <v>0</v>
      </c>
      <c r="AB127">
        <f t="array" ref="AB127">IFERROR(CONCATENATE((INDEX($A$7:$A$111,SMALL(IF($AC$7:$AC$111&lt;&gt;"",IF($Z$7:$Z$111&lt;&gt;"",ROW($Z$7:$Z$111)-MIN(ROW($Z$7:$Z$111))+1,""),""),ROW()-ROW(A$114)+1))),),"")</f>
        <v>0</v>
      </c>
      <c r="AE127">
        <f t="array" ref="AE127">IFERROR(CONCATENATE((INDEX($AH$7:$AH$111,SMALL(IF($AH$7:$AH$111&lt;&gt;"",IF($AE$7:$AE$111&lt;&gt;"",ROW($AE$7:$AE$111)-MIN(ROW($AE$7:$AE$111))+1,""),""),ROW()-ROW(A$114)+1)))," "),"")</f>
        <v>0</v>
      </c>
      <c r="AF127">
        <f t="array" ref="AF127">IFERROR(CONCATENATE(TEXT(INDEX($AE$7:$AE$111,SMALL(IF($AH$7:$AH$111&lt;&gt;"",IF($AE$7:$AE$111&lt;&gt;"",ROW($AE$7:$AE$111)-MIN(ROW($AE$7:$AE$111))+1,""),""),ROW()-ROW(A$114)+1)),"##0")," "),"")</f>
        <v>0</v>
      </c>
      <c r="AG127">
        <f t="array" ref="AG127">IFERROR(CONCATENATE((INDEX($A$7:$A$111,SMALL(IF($AH$7:$AH$111&lt;&gt;"",IF($AE$7:$AE$111&lt;&gt;"",ROW($AE$7:$AE$111)-MIN(ROW($AE$7:$AE$111))+1,""),""),ROW()-ROW(A$114)+1))),),"")</f>
        <v>0</v>
      </c>
      <c r="AJ127">
        <f t="array" ref="AJ127">IFERROR(CONCATENATE((INDEX($AM$7:$AM$111,SMALL(IF($AM$7:$AM$111&lt;&gt;"",IF($AJ$7:$AJ$111&lt;&gt;"",ROW($AJ$7:$AJ$111)-MIN(ROW($AJ$7:$AJ$111))+1,""),""),ROW()-ROW(A$114)+1)))," "),"")</f>
        <v>0</v>
      </c>
      <c r="AK127">
        <f t="array" ref="AK127">IFERROR(CONCATENATE(TEXT(INDEX($AJ$7:$AJ$111,SMALL(IF($AM$7:$AM$111&lt;&gt;"",IF($AJ$7:$AJ$111&lt;&gt;"",ROW($AJ$7:$AJ$111)-MIN(ROW($AJ$7:$AJ$111))+1,""),""),ROW()-ROW(A$114)+1)),"##0")," "),"")</f>
        <v>0</v>
      </c>
      <c r="AL127">
        <f t="array" ref="AL127">IFERROR(CONCATENATE((INDEX($A$7:$A$111,SMALL(IF($AM$7:$AM$111&lt;&gt;"",IF($AJ$7:$AJ$111&lt;&gt;"",ROW($AJ$7:$AJ$111)-MIN(ROW($AJ$7:$AJ$111))+1,""),""),ROW()-ROW(A$114)+1))),),"")</f>
        <v>0</v>
      </c>
    </row>
    <row r="128" spans="11:38">
      <c r="K128">
        <f t="array" ref="K128">IFERROR(CONCATENATE(TEXT(INDEX($K$7:$K$111,SMALL(IF($N$7:$N$111&lt;&gt;"",IF($K$7:$K$111&lt;&gt;"",ROW($K$7:$K$111)-MIN(ROW($K$7:$K$111))+1,""),""),ROW()-ROW(A$114)+1)),"##0"),","),"")</f>
        <v>0</v>
      </c>
      <c r="L128">
        <f t="array" ref="L128">IFERROR(CONCATENATE((INDEX($N$7:$N$111,SMALL(IF($N$7:$N$111&lt;&gt;"",IF($K$7:$K$111&lt;&gt;"",ROW($K$7:$K$111)-MIN(ROW($K$7:$K$111))+1,""),""),ROW()-ROW(A$114)+1))),","),"")</f>
        <v>0</v>
      </c>
      <c r="M128">
        <f t="array" ref="M128">IFERROR(CONCATENATE((INDEX($A$7:$A$111,SMALL(IF($N$7:$N$111&lt;&gt;"",IF($K$7:$K$111&lt;&gt;"",ROW($K$7:$K$111)-MIN(ROW($K$7:$K$111))+1,""),""),ROW()-ROW(A$114)+1))),),"")</f>
        <v>0</v>
      </c>
      <c r="P128">
        <f t="array" ref="P128">IFERROR(CONCATENATE((INDEX($S$7:$S$111,SMALL(IF($S$7:$S$111&lt;&gt;"",IF($P$7:$P$111&lt;&gt;"",ROW($P$7:$P$111)-MIN(ROW($P$7:$P$111))+1,""),""),ROW()-ROW(A$114)+1)))," "),"")</f>
        <v>0</v>
      </c>
      <c r="Q128">
        <f t="array" ref="Q128">IFERROR(CONCATENATE(TEXT(INDEX($P$7:$P$111,SMALL(IF($S$7:$S$111&lt;&gt;"",IF($P$7:$P$111&lt;&gt;"",ROW($P$7:$P$111)-MIN(ROW($P$7:$P$111))+1,""),""),ROW()-ROW(A$114)+1)),"##0")," "),"")</f>
        <v>0</v>
      </c>
      <c r="R128">
        <f t="array" ref="R128">IFERROR(CONCATENATE((INDEX($A$7:$A$111,SMALL(IF($S$7:$S$111&lt;&gt;"",IF($P$7:$P$111&lt;&gt;"",ROW($P$7:$P$111)-MIN(ROW($P$7:$P$111))+1,""),""),ROW()-ROW(A$114)+1))),),"")</f>
        <v>0</v>
      </c>
      <c r="U128">
        <f t="array" ref="U128">IFERROR(CONCATENATE((INDEX($X$7:$X$111,SMALL(IF($X$7:$X$111&lt;&gt;"",IF($U$7:$U$111&lt;&gt;"",ROW($U$7:$U$111)-MIN(ROW($U$7:$U$111))+1,""),""),ROW()-ROW(A$114)+1)))," "),"")</f>
        <v>0</v>
      </c>
      <c r="V128">
        <f t="array" ref="V128">IFERROR(CONCATENATE(TEXT(INDEX($U$7:$U$111,SMALL(IF($X$7:$X$111&lt;&gt;"",IF($U$7:$U$111&lt;&gt;"",ROW($U$7:$U$111)-MIN(ROW($U$7:$U$111))+1,""),""),ROW()-ROW(A$114)+1)),"##0")," "),"")</f>
        <v>0</v>
      </c>
      <c r="W128">
        <f t="array" ref="W128">IFERROR(CONCATENATE((INDEX($A$7:$A$111,SMALL(IF($X$7:$X$111&lt;&gt;"",IF($U$7:$U$111&lt;&gt;"",ROW($U$7:$U$111)-MIN(ROW($U$7:$U$111))+1,""),""),ROW()-ROW(A$114)+1))),),"")</f>
        <v>0</v>
      </c>
      <c r="Z128">
        <f t="array" ref="Z128">IFERROR(CONCATENATE((INDEX($AC$7:$AC$111,SMALL(IF($AC$7:$AC$111&lt;&gt;"",IF($Z$7:$Z$111&lt;&gt;"",ROW($Z$7:$Z$111)-MIN(ROW($Z$7:$Z$111))+1,""),""),ROW()-ROW(A$114)+1))),","),"")</f>
        <v>0</v>
      </c>
      <c r="AA128">
        <f t="array" ref="AA128">IFERROR(CONCATENATE(TEXT(INDEX($Z$7:$Z$111,SMALL(IF($AC$7:$AC$111&lt;&gt;"",IF($Z$7:$Z$111&lt;&gt;"",ROW($Z$7:$Z$111)-MIN(ROW($Z$7:$Z$111))+1,""),""),ROW()-ROW(A$114)+1)),"##0"),","),"")</f>
        <v>0</v>
      </c>
      <c r="AB128">
        <f t="array" ref="AB128">IFERROR(CONCATENATE((INDEX($A$7:$A$111,SMALL(IF($AC$7:$AC$111&lt;&gt;"",IF($Z$7:$Z$111&lt;&gt;"",ROW($Z$7:$Z$111)-MIN(ROW($Z$7:$Z$111))+1,""),""),ROW()-ROW(A$114)+1))),),"")</f>
        <v>0</v>
      </c>
      <c r="AE128">
        <f t="array" ref="AE128">IFERROR(CONCATENATE((INDEX($AH$7:$AH$111,SMALL(IF($AH$7:$AH$111&lt;&gt;"",IF($AE$7:$AE$111&lt;&gt;"",ROW($AE$7:$AE$111)-MIN(ROW($AE$7:$AE$111))+1,""),""),ROW()-ROW(A$114)+1)))," "),"")</f>
        <v>0</v>
      </c>
      <c r="AF128">
        <f t="array" ref="AF128">IFERROR(CONCATENATE(TEXT(INDEX($AE$7:$AE$111,SMALL(IF($AH$7:$AH$111&lt;&gt;"",IF($AE$7:$AE$111&lt;&gt;"",ROW($AE$7:$AE$111)-MIN(ROW($AE$7:$AE$111))+1,""),""),ROW()-ROW(A$114)+1)),"##0")," "),"")</f>
        <v>0</v>
      </c>
      <c r="AG128">
        <f t="array" ref="AG128">IFERROR(CONCATENATE((INDEX($A$7:$A$111,SMALL(IF($AH$7:$AH$111&lt;&gt;"",IF($AE$7:$AE$111&lt;&gt;"",ROW($AE$7:$AE$111)-MIN(ROW($AE$7:$AE$111))+1,""),""),ROW()-ROW(A$114)+1))),),"")</f>
        <v>0</v>
      </c>
      <c r="AJ128">
        <f t="array" ref="AJ128">IFERROR(CONCATENATE((INDEX($AM$7:$AM$111,SMALL(IF($AM$7:$AM$111&lt;&gt;"",IF($AJ$7:$AJ$111&lt;&gt;"",ROW($AJ$7:$AJ$111)-MIN(ROW($AJ$7:$AJ$111))+1,""),""),ROW()-ROW(A$114)+1)))," "),"")</f>
        <v>0</v>
      </c>
      <c r="AK128">
        <f t="array" ref="AK128">IFERROR(CONCATENATE(TEXT(INDEX($AJ$7:$AJ$111,SMALL(IF($AM$7:$AM$111&lt;&gt;"",IF($AJ$7:$AJ$111&lt;&gt;"",ROW($AJ$7:$AJ$111)-MIN(ROW($AJ$7:$AJ$111))+1,""),""),ROW()-ROW(A$114)+1)),"##0")," "),"")</f>
        <v>0</v>
      </c>
      <c r="AL128">
        <f t="array" ref="AL128">IFERROR(CONCATENATE((INDEX($A$7:$A$111,SMALL(IF($AM$7:$AM$111&lt;&gt;"",IF($AJ$7:$AJ$111&lt;&gt;"",ROW($AJ$7:$AJ$111)-MIN(ROW($AJ$7:$AJ$111))+1,""),""),ROW()-ROW(A$114)+1))),),"")</f>
        <v>0</v>
      </c>
    </row>
    <row r="129" spans="11:38">
      <c r="K129">
        <f t="array" ref="K129">IFERROR(CONCATENATE(TEXT(INDEX($K$7:$K$111,SMALL(IF($N$7:$N$111&lt;&gt;"",IF($K$7:$K$111&lt;&gt;"",ROW($K$7:$K$111)-MIN(ROW($K$7:$K$111))+1,""),""),ROW()-ROW(A$114)+1)),"##0"),","),"")</f>
        <v>0</v>
      </c>
      <c r="L129">
        <f t="array" ref="L129">IFERROR(CONCATENATE((INDEX($N$7:$N$111,SMALL(IF($N$7:$N$111&lt;&gt;"",IF($K$7:$K$111&lt;&gt;"",ROW($K$7:$K$111)-MIN(ROW($K$7:$K$111))+1,""),""),ROW()-ROW(A$114)+1))),","),"")</f>
        <v>0</v>
      </c>
      <c r="M129">
        <f t="array" ref="M129">IFERROR(CONCATENATE((INDEX($A$7:$A$111,SMALL(IF($N$7:$N$111&lt;&gt;"",IF($K$7:$K$111&lt;&gt;"",ROW($K$7:$K$111)-MIN(ROW($K$7:$K$111))+1,""),""),ROW()-ROW(A$114)+1))),),"")</f>
        <v>0</v>
      </c>
      <c r="P129">
        <f t="array" ref="P129">IFERROR(CONCATENATE((INDEX($S$7:$S$111,SMALL(IF($S$7:$S$111&lt;&gt;"",IF($P$7:$P$111&lt;&gt;"",ROW($P$7:$P$111)-MIN(ROW($P$7:$P$111))+1,""),""),ROW()-ROW(A$114)+1)))," "),"")</f>
        <v>0</v>
      </c>
      <c r="Q129">
        <f t="array" ref="Q129">IFERROR(CONCATENATE(TEXT(INDEX($P$7:$P$111,SMALL(IF($S$7:$S$111&lt;&gt;"",IF($P$7:$P$111&lt;&gt;"",ROW($P$7:$P$111)-MIN(ROW($P$7:$P$111))+1,""),""),ROW()-ROW(A$114)+1)),"##0")," "),"")</f>
        <v>0</v>
      </c>
      <c r="R129">
        <f t="array" ref="R129">IFERROR(CONCATENATE((INDEX($A$7:$A$111,SMALL(IF($S$7:$S$111&lt;&gt;"",IF($P$7:$P$111&lt;&gt;"",ROW($P$7:$P$111)-MIN(ROW($P$7:$P$111))+1,""),""),ROW()-ROW(A$114)+1))),),"")</f>
        <v>0</v>
      </c>
      <c r="U129">
        <f t="array" ref="U129">IFERROR(CONCATENATE((INDEX($X$7:$X$111,SMALL(IF($X$7:$X$111&lt;&gt;"",IF($U$7:$U$111&lt;&gt;"",ROW($U$7:$U$111)-MIN(ROW($U$7:$U$111))+1,""),""),ROW()-ROW(A$114)+1)))," "),"")</f>
        <v>0</v>
      </c>
      <c r="V129">
        <f t="array" ref="V129">IFERROR(CONCATENATE(TEXT(INDEX($U$7:$U$111,SMALL(IF($X$7:$X$111&lt;&gt;"",IF($U$7:$U$111&lt;&gt;"",ROW($U$7:$U$111)-MIN(ROW($U$7:$U$111))+1,""),""),ROW()-ROW(A$114)+1)),"##0")," "),"")</f>
        <v>0</v>
      </c>
      <c r="W129">
        <f t="array" ref="W129">IFERROR(CONCATENATE((INDEX($A$7:$A$111,SMALL(IF($X$7:$X$111&lt;&gt;"",IF($U$7:$U$111&lt;&gt;"",ROW($U$7:$U$111)-MIN(ROW($U$7:$U$111))+1,""),""),ROW()-ROW(A$114)+1))),),"")</f>
        <v>0</v>
      </c>
      <c r="Z129">
        <f t="array" ref="Z129">IFERROR(CONCATENATE((INDEX($AC$7:$AC$111,SMALL(IF($AC$7:$AC$111&lt;&gt;"",IF($Z$7:$Z$111&lt;&gt;"",ROW($Z$7:$Z$111)-MIN(ROW($Z$7:$Z$111))+1,""),""),ROW()-ROW(A$114)+1))),","),"")</f>
        <v>0</v>
      </c>
      <c r="AA129">
        <f t="array" ref="AA129">IFERROR(CONCATENATE(TEXT(INDEX($Z$7:$Z$111,SMALL(IF($AC$7:$AC$111&lt;&gt;"",IF($Z$7:$Z$111&lt;&gt;"",ROW($Z$7:$Z$111)-MIN(ROW($Z$7:$Z$111))+1,""),""),ROW()-ROW(A$114)+1)),"##0"),","),"")</f>
        <v>0</v>
      </c>
      <c r="AB129">
        <f t="array" ref="AB129">IFERROR(CONCATENATE((INDEX($A$7:$A$111,SMALL(IF($AC$7:$AC$111&lt;&gt;"",IF($Z$7:$Z$111&lt;&gt;"",ROW($Z$7:$Z$111)-MIN(ROW($Z$7:$Z$111))+1,""),""),ROW()-ROW(A$114)+1))),),"")</f>
        <v>0</v>
      </c>
      <c r="AE129">
        <f t="array" ref="AE129">IFERROR(CONCATENATE((INDEX($AH$7:$AH$111,SMALL(IF($AH$7:$AH$111&lt;&gt;"",IF($AE$7:$AE$111&lt;&gt;"",ROW($AE$7:$AE$111)-MIN(ROW($AE$7:$AE$111))+1,""),""),ROW()-ROW(A$114)+1)))," "),"")</f>
        <v>0</v>
      </c>
      <c r="AF129">
        <f t="array" ref="AF129">IFERROR(CONCATENATE(TEXT(INDEX($AE$7:$AE$111,SMALL(IF($AH$7:$AH$111&lt;&gt;"",IF($AE$7:$AE$111&lt;&gt;"",ROW($AE$7:$AE$111)-MIN(ROW($AE$7:$AE$111))+1,""),""),ROW()-ROW(A$114)+1)),"##0")," "),"")</f>
        <v>0</v>
      </c>
      <c r="AG129">
        <f t="array" ref="AG129">IFERROR(CONCATENATE((INDEX($A$7:$A$111,SMALL(IF($AH$7:$AH$111&lt;&gt;"",IF($AE$7:$AE$111&lt;&gt;"",ROW($AE$7:$AE$111)-MIN(ROW($AE$7:$AE$111))+1,""),""),ROW()-ROW(A$114)+1))),),"")</f>
        <v>0</v>
      </c>
      <c r="AJ129">
        <f t="array" ref="AJ129">IFERROR(CONCATENATE((INDEX($AM$7:$AM$111,SMALL(IF($AM$7:$AM$111&lt;&gt;"",IF($AJ$7:$AJ$111&lt;&gt;"",ROW($AJ$7:$AJ$111)-MIN(ROW($AJ$7:$AJ$111))+1,""),""),ROW()-ROW(A$114)+1)))," "),"")</f>
        <v>0</v>
      </c>
      <c r="AK129">
        <f t="array" ref="AK129">IFERROR(CONCATENATE(TEXT(INDEX($AJ$7:$AJ$111,SMALL(IF($AM$7:$AM$111&lt;&gt;"",IF($AJ$7:$AJ$111&lt;&gt;"",ROW($AJ$7:$AJ$111)-MIN(ROW($AJ$7:$AJ$111))+1,""),""),ROW()-ROW(A$114)+1)),"##0")," "),"")</f>
        <v>0</v>
      </c>
      <c r="AL129">
        <f t="array" ref="AL129">IFERROR(CONCATENATE((INDEX($A$7:$A$111,SMALL(IF($AM$7:$AM$111&lt;&gt;"",IF($AJ$7:$AJ$111&lt;&gt;"",ROW($AJ$7:$AJ$111)-MIN(ROW($AJ$7:$AJ$111))+1,""),""),ROW()-ROW(A$114)+1))),),"")</f>
        <v>0</v>
      </c>
    </row>
    <row r="130" spans="11:38">
      <c r="K130">
        <f t="array" ref="K130">IFERROR(CONCATENATE(TEXT(INDEX($K$7:$K$111,SMALL(IF($N$7:$N$111&lt;&gt;"",IF($K$7:$K$111&lt;&gt;"",ROW($K$7:$K$111)-MIN(ROW($K$7:$K$111))+1,""),""),ROW()-ROW(A$114)+1)),"##0"),","),"")</f>
        <v>0</v>
      </c>
      <c r="L130">
        <f t="array" ref="L130">IFERROR(CONCATENATE((INDEX($N$7:$N$111,SMALL(IF($N$7:$N$111&lt;&gt;"",IF($K$7:$K$111&lt;&gt;"",ROW($K$7:$K$111)-MIN(ROW($K$7:$K$111))+1,""),""),ROW()-ROW(A$114)+1))),","),"")</f>
        <v>0</v>
      </c>
      <c r="M130">
        <f t="array" ref="M130">IFERROR(CONCATENATE((INDEX($A$7:$A$111,SMALL(IF($N$7:$N$111&lt;&gt;"",IF($K$7:$K$111&lt;&gt;"",ROW($K$7:$K$111)-MIN(ROW($K$7:$K$111))+1,""),""),ROW()-ROW(A$114)+1))),),"")</f>
        <v>0</v>
      </c>
      <c r="P130">
        <f t="array" ref="P130">IFERROR(CONCATENATE((INDEX($S$7:$S$111,SMALL(IF($S$7:$S$111&lt;&gt;"",IF($P$7:$P$111&lt;&gt;"",ROW($P$7:$P$111)-MIN(ROW($P$7:$P$111))+1,""),""),ROW()-ROW(A$114)+1)))," "),"")</f>
        <v>0</v>
      </c>
      <c r="Q130">
        <f t="array" ref="Q130">IFERROR(CONCATENATE(TEXT(INDEX($P$7:$P$111,SMALL(IF($S$7:$S$111&lt;&gt;"",IF($P$7:$P$111&lt;&gt;"",ROW($P$7:$P$111)-MIN(ROW($P$7:$P$111))+1,""),""),ROW()-ROW(A$114)+1)),"##0")," "),"")</f>
        <v>0</v>
      </c>
      <c r="R130">
        <f t="array" ref="R130">IFERROR(CONCATENATE((INDEX($A$7:$A$111,SMALL(IF($S$7:$S$111&lt;&gt;"",IF($P$7:$P$111&lt;&gt;"",ROW($P$7:$P$111)-MIN(ROW($P$7:$P$111))+1,""),""),ROW()-ROW(A$114)+1))),),"")</f>
        <v>0</v>
      </c>
      <c r="U130">
        <f t="array" ref="U130">IFERROR(CONCATENATE((INDEX($X$7:$X$111,SMALL(IF($X$7:$X$111&lt;&gt;"",IF($U$7:$U$111&lt;&gt;"",ROW($U$7:$U$111)-MIN(ROW($U$7:$U$111))+1,""),""),ROW()-ROW(A$114)+1)))," "),"")</f>
        <v>0</v>
      </c>
      <c r="V130">
        <f t="array" ref="V130">IFERROR(CONCATENATE(TEXT(INDEX($U$7:$U$111,SMALL(IF($X$7:$X$111&lt;&gt;"",IF($U$7:$U$111&lt;&gt;"",ROW($U$7:$U$111)-MIN(ROW($U$7:$U$111))+1,""),""),ROW()-ROW(A$114)+1)),"##0")," "),"")</f>
        <v>0</v>
      </c>
      <c r="W130">
        <f t="array" ref="W130">IFERROR(CONCATENATE((INDEX($A$7:$A$111,SMALL(IF($X$7:$X$111&lt;&gt;"",IF($U$7:$U$111&lt;&gt;"",ROW($U$7:$U$111)-MIN(ROW($U$7:$U$111))+1,""),""),ROW()-ROW(A$114)+1))),),"")</f>
        <v>0</v>
      </c>
      <c r="Z130">
        <f t="array" ref="Z130">IFERROR(CONCATENATE((INDEX($AC$7:$AC$111,SMALL(IF($AC$7:$AC$111&lt;&gt;"",IF($Z$7:$Z$111&lt;&gt;"",ROW($Z$7:$Z$111)-MIN(ROW($Z$7:$Z$111))+1,""),""),ROW()-ROW(A$114)+1))),","),"")</f>
        <v>0</v>
      </c>
      <c r="AA130">
        <f t="array" ref="AA130">IFERROR(CONCATENATE(TEXT(INDEX($Z$7:$Z$111,SMALL(IF($AC$7:$AC$111&lt;&gt;"",IF($Z$7:$Z$111&lt;&gt;"",ROW($Z$7:$Z$111)-MIN(ROW($Z$7:$Z$111))+1,""),""),ROW()-ROW(A$114)+1)),"##0"),","),"")</f>
        <v>0</v>
      </c>
      <c r="AB130">
        <f t="array" ref="AB130">IFERROR(CONCATENATE((INDEX($A$7:$A$111,SMALL(IF($AC$7:$AC$111&lt;&gt;"",IF($Z$7:$Z$111&lt;&gt;"",ROW($Z$7:$Z$111)-MIN(ROW($Z$7:$Z$111))+1,""),""),ROW()-ROW(A$114)+1))),),"")</f>
        <v>0</v>
      </c>
      <c r="AE130">
        <f t="array" ref="AE130">IFERROR(CONCATENATE((INDEX($AH$7:$AH$111,SMALL(IF($AH$7:$AH$111&lt;&gt;"",IF($AE$7:$AE$111&lt;&gt;"",ROW($AE$7:$AE$111)-MIN(ROW($AE$7:$AE$111))+1,""),""),ROW()-ROW(A$114)+1)))," "),"")</f>
        <v>0</v>
      </c>
      <c r="AF130">
        <f t="array" ref="AF130">IFERROR(CONCATENATE(TEXT(INDEX($AE$7:$AE$111,SMALL(IF($AH$7:$AH$111&lt;&gt;"",IF($AE$7:$AE$111&lt;&gt;"",ROW($AE$7:$AE$111)-MIN(ROW($AE$7:$AE$111))+1,""),""),ROW()-ROW(A$114)+1)),"##0")," "),"")</f>
        <v>0</v>
      </c>
      <c r="AG130">
        <f t="array" ref="AG130">IFERROR(CONCATENATE((INDEX($A$7:$A$111,SMALL(IF($AH$7:$AH$111&lt;&gt;"",IF($AE$7:$AE$111&lt;&gt;"",ROW($AE$7:$AE$111)-MIN(ROW($AE$7:$AE$111))+1,""),""),ROW()-ROW(A$114)+1))),),"")</f>
        <v>0</v>
      </c>
      <c r="AJ130">
        <f t="array" ref="AJ130">IFERROR(CONCATENATE((INDEX($AM$7:$AM$111,SMALL(IF($AM$7:$AM$111&lt;&gt;"",IF($AJ$7:$AJ$111&lt;&gt;"",ROW($AJ$7:$AJ$111)-MIN(ROW($AJ$7:$AJ$111))+1,""),""),ROW()-ROW(A$114)+1)))," "),"")</f>
        <v>0</v>
      </c>
      <c r="AK130">
        <f t="array" ref="AK130">IFERROR(CONCATENATE(TEXT(INDEX($AJ$7:$AJ$111,SMALL(IF($AM$7:$AM$111&lt;&gt;"",IF($AJ$7:$AJ$111&lt;&gt;"",ROW($AJ$7:$AJ$111)-MIN(ROW($AJ$7:$AJ$111))+1,""),""),ROW()-ROW(A$114)+1)),"##0")," "),"")</f>
        <v>0</v>
      </c>
      <c r="AL130">
        <f t="array" ref="AL130">IFERROR(CONCATENATE((INDEX($A$7:$A$111,SMALL(IF($AM$7:$AM$111&lt;&gt;"",IF($AJ$7:$AJ$111&lt;&gt;"",ROW($AJ$7:$AJ$111)-MIN(ROW($AJ$7:$AJ$111))+1,""),""),ROW()-ROW(A$114)+1))),),"")</f>
        <v>0</v>
      </c>
    </row>
    <row r="131" spans="11:38">
      <c r="K131">
        <f t="array" ref="K131">IFERROR(CONCATENATE(TEXT(INDEX($K$7:$K$111,SMALL(IF($N$7:$N$111&lt;&gt;"",IF($K$7:$K$111&lt;&gt;"",ROW($K$7:$K$111)-MIN(ROW($K$7:$K$111))+1,""),""),ROW()-ROW(A$114)+1)),"##0"),","),"")</f>
        <v>0</v>
      </c>
      <c r="L131">
        <f t="array" ref="L131">IFERROR(CONCATENATE((INDEX($N$7:$N$111,SMALL(IF($N$7:$N$111&lt;&gt;"",IF($K$7:$K$111&lt;&gt;"",ROW($K$7:$K$111)-MIN(ROW($K$7:$K$111))+1,""),""),ROW()-ROW(A$114)+1))),","),"")</f>
        <v>0</v>
      </c>
      <c r="M131">
        <f t="array" ref="M131">IFERROR(CONCATENATE((INDEX($A$7:$A$111,SMALL(IF($N$7:$N$111&lt;&gt;"",IF($K$7:$K$111&lt;&gt;"",ROW($K$7:$K$111)-MIN(ROW($K$7:$K$111))+1,""),""),ROW()-ROW(A$114)+1))),),"")</f>
        <v>0</v>
      </c>
      <c r="P131">
        <f t="array" ref="P131">IFERROR(CONCATENATE((INDEX($S$7:$S$111,SMALL(IF($S$7:$S$111&lt;&gt;"",IF($P$7:$P$111&lt;&gt;"",ROW($P$7:$P$111)-MIN(ROW($P$7:$P$111))+1,""),""),ROW()-ROW(A$114)+1)))," "),"")</f>
        <v>0</v>
      </c>
      <c r="Q131">
        <f t="array" ref="Q131">IFERROR(CONCATENATE(TEXT(INDEX($P$7:$P$111,SMALL(IF($S$7:$S$111&lt;&gt;"",IF($P$7:$P$111&lt;&gt;"",ROW($P$7:$P$111)-MIN(ROW($P$7:$P$111))+1,""),""),ROW()-ROW(A$114)+1)),"##0")," "),"")</f>
        <v>0</v>
      </c>
      <c r="R131">
        <f t="array" ref="R131">IFERROR(CONCATENATE((INDEX($A$7:$A$111,SMALL(IF($S$7:$S$111&lt;&gt;"",IF($P$7:$P$111&lt;&gt;"",ROW($P$7:$P$111)-MIN(ROW($P$7:$P$111))+1,""),""),ROW()-ROW(A$114)+1))),),"")</f>
        <v>0</v>
      </c>
      <c r="U131">
        <f t="array" ref="U131">IFERROR(CONCATENATE((INDEX($X$7:$X$111,SMALL(IF($X$7:$X$111&lt;&gt;"",IF($U$7:$U$111&lt;&gt;"",ROW($U$7:$U$111)-MIN(ROW($U$7:$U$111))+1,""),""),ROW()-ROW(A$114)+1)))," "),"")</f>
        <v>0</v>
      </c>
      <c r="V131">
        <f t="array" ref="V131">IFERROR(CONCATENATE(TEXT(INDEX($U$7:$U$111,SMALL(IF($X$7:$X$111&lt;&gt;"",IF($U$7:$U$111&lt;&gt;"",ROW($U$7:$U$111)-MIN(ROW($U$7:$U$111))+1,""),""),ROW()-ROW(A$114)+1)),"##0")," "),"")</f>
        <v>0</v>
      </c>
      <c r="W131">
        <f t="array" ref="W131">IFERROR(CONCATENATE((INDEX($A$7:$A$111,SMALL(IF($X$7:$X$111&lt;&gt;"",IF($U$7:$U$111&lt;&gt;"",ROW($U$7:$U$111)-MIN(ROW($U$7:$U$111))+1,""),""),ROW()-ROW(A$114)+1))),),"")</f>
        <v>0</v>
      </c>
      <c r="Z131">
        <f t="array" ref="Z131">IFERROR(CONCATENATE((INDEX($AC$7:$AC$111,SMALL(IF($AC$7:$AC$111&lt;&gt;"",IF($Z$7:$Z$111&lt;&gt;"",ROW($Z$7:$Z$111)-MIN(ROW($Z$7:$Z$111))+1,""),""),ROW()-ROW(A$114)+1))),","),"")</f>
        <v>0</v>
      </c>
      <c r="AA131">
        <f t="array" ref="AA131">IFERROR(CONCATENATE(TEXT(INDEX($Z$7:$Z$111,SMALL(IF($AC$7:$AC$111&lt;&gt;"",IF($Z$7:$Z$111&lt;&gt;"",ROW($Z$7:$Z$111)-MIN(ROW($Z$7:$Z$111))+1,""),""),ROW()-ROW(A$114)+1)),"##0"),","),"")</f>
        <v>0</v>
      </c>
      <c r="AB131">
        <f t="array" ref="AB131">IFERROR(CONCATENATE((INDEX($A$7:$A$111,SMALL(IF($AC$7:$AC$111&lt;&gt;"",IF($Z$7:$Z$111&lt;&gt;"",ROW($Z$7:$Z$111)-MIN(ROW($Z$7:$Z$111))+1,""),""),ROW()-ROW(A$114)+1))),),"")</f>
        <v>0</v>
      </c>
      <c r="AE131">
        <f t="array" ref="AE131">IFERROR(CONCATENATE((INDEX($AH$7:$AH$111,SMALL(IF($AH$7:$AH$111&lt;&gt;"",IF($AE$7:$AE$111&lt;&gt;"",ROW($AE$7:$AE$111)-MIN(ROW($AE$7:$AE$111))+1,""),""),ROW()-ROW(A$114)+1)))," "),"")</f>
        <v>0</v>
      </c>
      <c r="AF131">
        <f t="array" ref="AF131">IFERROR(CONCATENATE(TEXT(INDEX($AE$7:$AE$111,SMALL(IF($AH$7:$AH$111&lt;&gt;"",IF($AE$7:$AE$111&lt;&gt;"",ROW($AE$7:$AE$111)-MIN(ROW($AE$7:$AE$111))+1,""),""),ROW()-ROW(A$114)+1)),"##0")," "),"")</f>
        <v>0</v>
      </c>
      <c r="AG131">
        <f t="array" ref="AG131">IFERROR(CONCATENATE((INDEX($A$7:$A$111,SMALL(IF($AH$7:$AH$111&lt;&gt;"",IF($AE$7:$AE$111&lt;&gt;"",ROW($AE$7:$AE$111)-MIN(ROW($AE$7:$AE$111))+1,""),""),ROW()-ROW(A$114)+1))),),"")</f>
        <v>0</v>
      </c>
      <c r="AJ131">
        <f t="array" ref="AJ131">IFERROR(CONCATENATE((INDEX($AM$7:$AM$111,SMALL(IF($AM$7:$AM$111&lt;&gt;"",IF($AJ$7:$AJ$111&lt;&gt;"",ROW($AJ$7:$AJ$111)-MIN(ROW($AJ$7:$AJ$111))+1,""),""),ROW()-ROW(A$114)+1)))," "),"")</f>
        <v>0</v>
      </c>
      <c r="AK131">
        <f t="array" ref="AK131">IFERROR(CONCATENATE(TEXT(INDEX($AJ$7:$AJ$111,SMALL(IF($AM$7:$AM$111&lt;&gt;"",IF($AJ$7:$AJ$111&lt;&gt;"",ROW($AJ$7:$AJ$111)-MIN(ROW($AJ$7:$AJ$111))+1,""),""),ROW()-ROW(A$114)+1)),"##0")," "),"")</f>
        <v>0</v>
      </c>
      <c r="AL131">
        <f t="array" ref="AL131">IFERROR(CONCATENATE((INDEX($A$7:$A$111,SMALL(IF($AM$7:$AM$111&lt;&gt;"",IF($AJ$7:$AJ$111&lt;&gt;"",ROW($AJ$7:$AJ$111)-MIN(ROW($AJ$7:$AJ$111))+1,""),""),ROW()-ROW(A$114)+1))),),"")</f>
        <v>0</v>
      </c>
    </row>
    <row r="132" spans="11:38">
      <c r="K132">
        <f t="array" ref="K132">IFERROR(CONCATENATE(TEXT(INDEX($K$7:$K$111,SMALL(IF($N$7:$N$111&lt;&gt;"",IF($K$7:$K$111&lt;&gt;"",ROW($K$7:$K$111)-MIN(ROW($K$7:$K$111))+1,""),""),ROW()-ROW(A$114)+1)),"##0"),","),"")</f>
        <v>0</v>
      </c>
      <c r="L132">
        <f t="array" ref="L132">IFERROR(CONCATENATE((INDEX($N$7:$N$111,SMALL(IF($N$7:$N$111&lt;&gt;"",IF($K$7:$K$111&lt;&gt;"",ROW($K$7:$K$111)-MIN(ROW($K$7:$K$111))+1,""),""),ROW()-ROW(A$114)+1))),","),"")</f>
        <v>0</v>
      </c>
      <c r="M132">
        <f t="array" ref="M132">IFERROR(CONCATENATE((INDEX($A$7:$A$111,SMALL(IF($N$7:$N$111&lt;&gt;"",IF($K$7:$K$111&lt;&gt;"",ROW($K$7:$K$111)-MIN(ROW($K$7:$K$111))+1,""),""),ROW()-ROW(A$114)+1))),),"")</f>
        <v>0</v>
      </c>
      <c r="P132">
        <f t="array" ref="P132">IFERROR(CONCATENATE((INDEX($S$7:$S$111,SMALL(IF($S$7:$S$111&lt;&gt;"",IF($P$7:$P$111&lt;&gt;"",ROW($P$7:$P$111)-MIN(ROW($P$7:$P$111))+1,""),""),ROW()-ROW(A$114)+1)))," "),"")</f>
        <v>0</v>
      </c>
      <c r="Q132">
        <f t="array" ref="Q132">IFERROR(CONCATENATE(TEXT(INDEX($P$7:$P$111,SMALL(IF($S$7:$S$111&lt;&gt;"",IF($P$7:$P$111&lt;&gt;"",ROW($P$7:$P$111)-MIN(ROW($P$7:$P$111))+1,""),""),ROW()-ROW(A$114)+1)),"##0")," "),"")</f>
        <v>0</v>
      </c>
      <c r="R132">
        <f t="array" ref="R132">IFERROR(CONCATENATE((INDEX($A$7:$A$111,SMALL(IF($S$7:$S$111&lt;&gt;"",IF($P$7:$P$111&lt;&gt;"",ROW($P$7:$P$111)-MIN(ROW($P$7:$P$111))+1,""),""),ROW()-ROW(A$114)+1))),),"")</f>
        <v>0</v>
      </c>
      <c r="U132">
        <f t="array" ref="U132">IFERROR(CONCATENATE((INDEX($X$7:$X$111,SMALL(IF($X$7:$X$111&lt;&gt;"",IF($U$7:$U$111&lt;&gt;"",ROW($U$7:$U$111)-MIN(ROW($U$7:$U$111))+1,""),""),ROW()-ROW(A$114)+1)))," "),"")</f>
        <v>0</v>
      </c>
      <c r="V132">
        <f t="array" ref="V132">IFERROR(CONCATENATE(TEXT(INDEX($U$7:$U$111,SMALL(IF($X$7:$X$111&lt;&gt;"",IF($U$7:$U$111&lt;&gt;"",ROW($U$7:$U$111)-MIN(ROW($U$7:$U$111))+1,""),""),ROW()-ROW(A$114)+1)),"##0")," "),"")</f>
        <v>0</v>
      </c>
      <c r="W132">
        <f t="array" ref="W132">IFERROR(CONCATENATE((INDEX($A$7:$A$111,SMALL(IF($X$7:$X$111&lt;&gt;"",IF($U$7:$U$111&lt;&gt;"",ROW($U$7:$U$111)-MIN(ROW($U$7:$U$111))+1,""),""),ROW()-ROW(A$114)+1))),),"")</f>
        <v>0</v>
      </c>
      <c r="Z132">
        <f t="array" ref="Z132">IFERROR(CONCATENATE((INDEX($AC$7:$AC$111,SMALL(IF($AC$7:$AC$111&lt;&gt;"",IF($Z$7:$Z$111&lt;&gt;"",ROW($Z$7:$Z$111)-MIN(ROW($Z$7:$Z$111))+1,""),""),ROW()-ROW(A$114)+1))),","),"")</f>
        <v>0</v>
      </c>
      <c r="AA132">
        <f t="array" ref="AA132">IFERROR(CONCATENATE(TEXT(INDEX($Z$7:$Z$111,SMALL(IF($AC$7:$AC$111&lt;&gt;"",IF($Z$7:$Z$111&lt;&gt;"",ROW($Z$7:$Z$111)-MIN(ROW($Z$7:$Z$111))+1,""),""),ROW()-ROW(A$114)+1)),"##0"),","),"")</f>
        <v>0</v>
      </c>
      <c r="AB132">
        <f t="array" ref="AB132">IFERROR(CONCATENATE((INDEX($A$7:$A$111,SMALL(IF($AC$7:$AC$111&lt;&gt;"",IF($Z$7:$Z$111&lt;&gt;"",ROW($Z$7:$Z$111)-MIN(ROW($Z$7:$Z$111))+1,""),""),ROW()-ROW(A$114)+1))),),"")</f>
        <v>0</v>
      </c>
      <c r="AE132">
        <f t="array" ref="AE132">IFERROR(CONCATENATE((INDEX($AH$7:$AH$111,SMALL(IF($AH$7:$AH$111&lt;&gt;"",IF($AE$7:$AE$111&lt;&gt;"",ROW($AE$7:$AE$111)-MIN(ROW($AE$7:$AE$111))+1,""),""),ROW()-ROW(A$114)+1)))," "),"")</f>
        <v>0</v>
      </c>
      <c r="AF132">
        <f t="array" ref="AF132">IFERROR(CONCATENATE(TEXT(INDEX($AE$7:$AE$111,SMALL(IF($AH$7:$AH$111&lt;&gt;"",IF($AE$7:$AE$111&lt;&gt;"",ROW($AE$7:$AE$111)-MIN(ROW($AE$7:$AE$111))+1,""),""),ROW()-ROW(A$114)+1)),"##0")," "),"")</f>
        <v>0</v>
      </c>
      <c r="AG132">
        <f t="array" ref="AG132">IFERROR(CONCATENATE((INDEX($A$7:$A$111,SMALL(IF($AH$7:$AH$111&lt;&gt;"",IF($AE$7:$AE$111&lt;&gt;"",ROW($AE$7:$AE$111)-MIN(ROW($AE$7:$AE$111))+1,""),""),ROW()-ROW(A$114)+1))),),"")</f>
        <v>0</v>
      </c>
      <c r="AJ132">
        <f t="array" ref="AJ132">IFERROR(CONCATENATE((INDEX($AM$7:$AM$111,SMALL(IF($AM$7:$AM$111&lt;&gt;"",IF($AJ$7:$AJ$111&lt;&gt;"",ROW($AJ$7:$AJ$111)-MIN(ROW($AJ$7:$AJ$111))+1,""),""),ROW()-ROW(A$114)+1)))," "),"")</f>
        <v>0</v>
      </c>
      <c r="AK132">
        <f t="array" ref="AK132">IFERROR(CONCATENATE(TEXT(INDEX($AJ$7:$AJ$111,SMALL(IF($AM$7:$AM$111&lt;&gt;"",IF($AJ$7:$AJ$111&lt;&gt;"",ROW($AJ$7:$AJ$111)-MIN(ROW($AJ$7:$AJ$111))+1,""),""),ROW()-ROW(A$114)+1)),"##0")," "),"")</f>
        <v>0</v>
      </c>
      <c r="AL132">
        <f t="array" ref="AL132">IFERROR(CONCATENATE((INDEX($A$7:$A$111,SMALL(IF($AM$7:$AM$111&lt;&gt;"",IF($AJ$7:$AJ$111&lt;&gt;"",ROW($AJ$7:$AJ$111)-MIN(ROW($AJ$7:$AJ$111))+1,""),""),ROW()-ROW(A$114)+1))),),"")</f>
        <v>0</v>
      </c>
    </row>
    <row r="133" spans="11:38">
      <c r="K133">
        <f t="array" ref="K133">IFERROR(CONCATENATE(TEXT(INDEX($K$7:$K$111,SMALL(IF($N$7:$N$111&lt;&gt;"",IF($K$7:$K$111&lt;&gt;"",ROW($K$7:$K$111)-MIN(ROW($K$7:$K$111))+1,""),""),ROW()-ROW(A$114)+1)),"##0"),","),"")</f>
        <v>0</v>
      </c>
      <c r="L133">
        <f t="array" ref="L133">IFERROR(CONCATENATE((INDEX($N$7:$N$111,SMALL(IF($N$7:$N$111&lt;&gt;"",IF($K$7:$K$111&lt;&gt;"",ROW($K$7:$K$111)-MIN(ROW($K$7:$K$111))+1,""),""),ROW()-ROW(A$114)+1))),","),"")</f>
        <v>0</v>
      </c>
      <c r="M133">
        <f t="array" ref="M133">IFERROR(CONCATENATE((INDEX($A$7:$A$111,SMALL(IF($N$7:$N$111&lt;&gt;"",IF($K$7:$K$111&lt;&gt;"",ROW($K$7:$K$111)-MIN(ROW($K$7:$K$111))+1,""),""),ROW()-ROW(A$114)+1))),),"")</f>
        <v>0</v>
      </c>
      <c r="P133">
        <f t="array" ref="P133">IFERROR(CONCATENATE((INDEX($S$7:$S$111,SMALL(IF($S$7:$S$111&lt;&gt;"",IF($P$7:$P$111&lt;&gt;"",ROW($P$7:$P$111)-MIN(ROW($P$7:$P$111))+1,""),""),ROW()-ROW(A$114)+1)))," "),"")</f>
        <v>0</v>
      </c>
      <c r="Q133">
        <f t="array" ref="Q133">IFERROR(CONCATENATE(TEXT(INDEX($P$7:$P$111,SMALL(IF($S$7:$S$111&lt;&gt;"",IF($P$7:$P$111&lt;&gt;"",ROW($P$7:$P$111)-MIN(ROW($P$7:$P$111))+1,""),""),ROW()-ROW(A$114)+1)),"##0")," "),"")</f>
        <v>0</v>
      </c>
      <c r="R133">
        <f t="array" ref="R133">IFERROR(CONCATENATE((INDEX($A$7:$A$111,SMALL(IF($S$7:$S$111&lt;&gt;"",IF($P$7:$P$111&lt;&gt;"",ROW($P$7:$P$111)-MIN(ROW($P$7:$P$111))+1,""),""),ROW()-ROW(A$114)+1))),),"")</f>
        <v>0</v>
      </c>
      <c r="U133">
        <f t="array" ref="U133">IFERROR(CONCATENATE((INDEX($X$7:$X$111,SMALL(IF($X$7:$X$111&lt;&gt;"",IF($U$7:$U$111&lt;&gt;"",ROW($U$7:$U$111)-MIN(ROW($U$7:$U$111))+1,""),""),ROW()-ROW(A$114)+1)))," "),"")</f>
        <v>0</v>
      </c>
      <c r="V133">
        <f t="array" ref="V133">IFERROR(CONCATENATE(TEXT(INDEX($U$7:$U$111,SMALL(IF($X$7:$X$111&lt;&gt;"",IF($U$7:$U$111&lt;&gt;"",ROW($U$7:$U$111)-MIN(ROW($U$7:$U$111))+1,""),""),ROW()-ROW(A$114)+1)),"##0")," "),"")</f>
        <v>0</v>
      </c>
      <c r="W133">
        <f t="array" ref="W133">IFERROR(CONCATENATE((INDEX($A$7:$A$111,SMALL(IF($X$7:$X$111&lt;&gt;"",IF($U$7:$U$111&lt;&gt;"",ROW($U$7:$U$111)-MIN(ROW($U$7:$U$111))+1,""),""),ROW()-ROW(A$114)+1))),),"")</f>
        <v>0</v>
      </c>
      <c r="Z133">
        <f t="array" ref="Z133">IFERROR(CONCATENATE((INDEX($AC$7:$AC$111,SMALL(IF($AC$7:$AC$111&lt;&gt;"",IF($Z$7:$Z$111&lt;&gt;"",ROW($Z$7:$Z$111)-MIN(ROW($Z$7:$Z$111))+1,""),""),ROW()-ROW(A$114)+1))),","),"")</f>
        <v>0</v>
      </c>
      <c r="AA133">
        <f t="array" ref="AA133">IFERROR(CONCATENATE(TEXT(INDEX($Z$7:$Z$111,SMALL(IF($AC$7:$AC$111&lt;&gt;"",IF($Z$7:$Z$111&lt;&gt;"",ROW($Z$7:$Z$111)-MIN(ROW($Z$7:$Z$111))+1,""),""),ROW()-ROW(A$114)+1)),"##0"),","),"")</f>
        <v>0</v>
      </c>
      <c r="AB133">
        <f t="array" ref="AB133">IFERROR(CONCATENATE((INDEX($A$7:$A$111,SMALL(IF($AC$7:$AC$111&lt;&gt;"",IF($Z$7:$Z$111&lt;&gt;"",ROW($Z$7:$Z$111)-MIN(ROW($Z$7:$Z$111))+1,""),""),ROW()-ROW(A$114)+1))),),"")</f>
        <v>0</v>
      </c>
      <c r="AE133">
        <f t="array" ref="AE133">IFERROR(CONCATENATE((INDEX($AH$7:$AH$111,SMALL(IF($AH$7:$AH$111&lt;&gt;"",IF($AE$7:$AE$111&lt;&gt;"",ROW($AE$7:$AE$111)-MIN(ROW($AE$7:$AE$111))+1,""),""),ROW()-ROW(A$114)+1)))," "),"")</f>
        <v>0</v>
      </c>
      <c r="AF133">
        <f t="array" ref="AF133">IFERROR(CONCATENATE(TEXT(INDEX($AE$7:$AE$111,SMALL(IF($AH$7:$AH$111&lt;&gt;"",IF($AE$7:$AE$111&lt;&gt;"",ROW($AE$7:$AE$111)-MIN(ROW($AE$7:$AE$111))+1,""),""),ROW()-ROW(A$114)+1)),"##0")," "),"")</f>
        <v>0</v>
      </c>
      <c r="AG133">
        <f t="array" ref="AG133">IFERROR(CONCATENATE((INDEX($A$7:$A$111,SMALL(IF($AH$7:$AH$111&lt;&gt;"",IF($AE$7:$AE$111&lt;&gt;"",ROW($AE$7:$AE$111)-MIN(ROW($AE$7:$AE$111))+1,""),""),ROW()-ROW(A$114)+1))),),"")</f>
        <v>0</v>
      </c>
      <c r="AJ133">
        <f t="array" ref="AJ133">IFERROR(CONCATENATE((INDEX($AM$7:$AM$111,SMALL(IF($AM$7:$AM$111&lt;&gt;"",IF($AJ$7:$AJ$111&lt;&gt;"",ROW($AJ$7:$AJ$111)-MIN(ROW($AJ$7:$AJ$111))+1,""),""),ROW()-ROW(A$114)+1)))," "),"")</f>
        <v>0</v>
      </c>
      <c r="AK133">
        <f t="array" ref="AK133">IFERROR(CONCATENATE(TEXT(INDEX($AJ$7:$AJ$111,SMALL(IF($AM$7:$AM$111&lt;&gt;"",IF($AJ$7:$AJ$111&lt;&gt;"",ROW($AJ$7:$AJ$111)-MIN(ROW($AJ$7:$AJ$111))+1,""),""),ROW()-ROW(A$114)+1)),"##0")," "),"")</f>
        <v>0</v>
      </c>
      <c r="AL133">
        <f t="array" ref="AL133">IFERROR(CONCATENATE((INDEX($A$7:$A$111,SMALL(IF($AM$7:$AM$111&lt;&gt;"",IF($AJ$7:$AJ$111&lt;&gt;"",ROW($AJ$7:$AJ$111)-MIN(ROW($AJ$7:$AJ$111))+1,""),""),ROW()-ROW(A$114)+1))),),"")</f>
        <v>0</v>
      </c>
    </row>
    <row r="134" spans="11:38">
      <c r="K134">
        <f t="array" ref="K134">IFERROR(CONCATENATE(TEXT(INDEX($K$7:$K$111,SMALL(IF($N$7:$N$111&lt;&gt;"",IF($K$7:$K$111&lt;&gt;"",ROW($K$7:$K$111)-MIN(ROW($K$7:$K$111))+1,""),""),ROW()-ROW(A$114)+1)),"##0"),","),"")</f>
        <v>0</v>
      </c>
      <c r="L134">
        <f t="array" ref="L134">IFERROR(CONCATENATE((INDEX($N$7:$N$111,SMALL(IF($N$7:$N$111&lt;&gt;"",IF($K$7:$K$111&lt;&gt;"",ROW($K$7:$K$111)-MIN(ROW($K$7:$K$111))+1,""),""),ROW()-ROW(A$114)+1))),","),"")</f>
        <v>0</v>
      </c>
      <c r="M134">
        <f t="array" ref="M134">IFERROR(CONCATENATE((INDEX($A$7:$A$111,SMALL(IF($N$7:$N$111&lt;&gt;"",IF($K$7:$K$111&lt;&gt;"",ROW($K$7:$K$111)-MIN(ROW($K$7:$K$111))+1,""),""),ROW()-ROW(A$114)+1))),),"")</f>
        <v>0</v>
      </c>
      <c r="P134">
        <f t="array" ref="P134">IFERROR(CONCATENATE((INDEX($S$7:$S$111,SMALL(IF($S$7:$S$111&lt;&gt;"",IF($P$7:$P$111&lt;&gt;"",ROW($P$7:$P$111)-MIN(ROW($P$7:$P$111))+1,""),""),ROW()-ROW(A$114)+1)))," "),"")</f>
        <v>0</v>
      </c>
      <c r="Q134">
        <f t="array" ref="Q134">IFERROR(CONCATENATE(TEXT(INDEX($P$7:$P$111,SMALL(IF($S$7:$S$111&lt;&gt;"",IF($P$7:$P$111&lt;&gt;"",ROW($P$7:$P$111)-MIN(ROW($P$7:$P$111))+1,""),""),ROW()-ROW(A$114)+1)),"##0")," "),"")</f>
        <v>0</v>
      </c>
      <c r="R134">
        <f t="array" ref="R134">IFERROR(CONCATENATE((INDEX($A$7:$A$111,SMALL(IF($S$7:$S$111&lt;&gt;"",IF($P$7:$P$111&lt;&gt;"",ROW($P$7:$P$111)-MIN(ROW($P$7:$P$111))+1,""),""),ROW()-ROW(A$114)+1))),),"")</f>
        <v>0</v>
      </c>
      <c r="U134">
        <f t="array" ref="U134">IFERROR(CONCATENATE((INDEX($X$7:$X$111,SMALL(IF($X$7:$X$111&lt;&gt;"",IF($U$7:$U$111&lt;&gt;"",ROW($U$7:$U$111)-MIN(ROW($U$7:$U$111))+1,""),""),ROW()-ROW(A$114)+1)))," "),"")</f>
        <v>0</v>
      </c>
      <c r="V134">
        <f t="array" ref="V134">IFERROR(CONCATENATE(TEXT(INDEX($U$7:$U$111,SMALL(IF($X$7:$X$111&lt;&gt;"",IF($U$7:$U$111&lt;&gt;"",ROW($U$7:$U$111)-MIN(ROW($U$7:$U$111))+1,""),""),ROW()-ROW(A$114)+1)),"##0")," "),"")</f>
        <v>0</v>
      </c>
      <c r="W134">
        <f t="array" ref="W134">IFERROR(CONCATENATE((INDEX($A$7:$A$111,SMALL(IF($X$7:$X$111&lt;&gt;"",IF($U$7:$U$111&lt;&gt;"",ROW($U$7:$U$111)-MIN(ROW($U$7:$U$111))+1,""),""),ROW()-ROW(A$114)+1))),),"")</f>
        <v>0</v>
      </c>
      <c r="Z134">
        <f t="array" ref="Z134">IFERROR(CONCATENATE((INDEX($AC$7:$AC$111,SMALL(IF($AC$7:$AC$111&lt;&gt;"",IF($Z$7:$Z$111&lt;&gt;"",ROW($Z$7:$Z$111)-MIN(ROW($Z$7:$Z$111))+1,""),""),ROW()-ROW(A$114)+1))),","),"")</f>
        <v>0</v>
      </c>
      <c r="AA134">
        <f t="array" ref="AA134">IFERROR(CONCATENATE(TEXT(INDEX($Z$7:$Z$111,SMALL(IF($AC$7:$AC$111&lt;&gt;"",IF($Z$7:$Z$111&lt;&gt;"",ROW($Z$7:$Z$111)-MIN(ROW($Z$7:$Z$111))+1,""),""),ROW()-ROW(A$114)+1)),"##0"),","),"")</f>
        <v>0</v>
      </c>
      <c r="AB134">
        <f t="array" ref="AB134">IFERROR(CONCATENATE((INDEX($A$7:$A$111,SMALL(IF($AC$7:$AC$111&lt;&gt;"",IF($Z$7:$Z$111&lt;&gt;"",ROW($Z$7:$Z$111)-MIN(ROW($Z$7:$Z$111))+1,""),""),ROW()-ROW(A$114)+1))),),"")</f>
        <v>0</v>
      </c>
      <c r="AE134">
        <f t="array" ref="AE134">IFERROR(CONCATENATE((INDEX($AH$7:$AH$111,SMALL(IF($AH$7:$AH$111&lt;&gt;"",IF($AE$7:$AE$111&lt;&gt;"",ROW($AE$7:$AE$111)-MIN(ROW($AE$7:$AE$111))+1,""),""),ROW()-ROW(A$114)+1)))," "),"")</f>
        <v>0</v>
      </c>
      <c r="AF134">
        <f t="array" ref="AF134">IFERROR(CONCATENATE(TEXT(INDEX($AE$7:$AE$111,SMALL(IF($AH$7:$AH$111&lt;&gt;"",IF($AE$7:$AE$111&lt;&gt;"",ROW($AE$7:$AE$111)-MIN(ROW($AE$7:$AE$111))+1,""),""),ROW()-ROW(A$114)+1)),"##0")," "),"")</f>
        <v>0</v>
      </c>
      <c r="AG134">
        <f t="array" ref="AG134">IFERROR(CONCATENATE((INDEX($A$7:$A$111,SMALL(IF($AH$7:$AH$111&lt;&gt;"",IF($AE$7:$AE$111&lt;&gt;"",ROW($AE$7:$AE$111)-MIN(ROW($AE$7:$AE$111))+1,""),""),ROW()-ROW(A$114)+1))),),"")</f>
        <v>0</v>
      </c>
      <c r="AJ134">
        <f t="array" ref="AJ134">IFERROR(CONCATENATE((INDEX($AM$7:$AM$111,SMALL(IF($AM$7:$AM$111&lt;&gt;"",IF($AJ$7:$AJ$111&lt;&gt;"",ROW($AJ$7:$AJ$111)-MIN(ROW($AJ$7:$AJ$111))+1,""),""),ROW()-ROW(A$114)+1)))," "),"")</f>
        <v>0</v>
      </c>
      <c r="AK134">
        <f t="array" ref="AK134">IFERROR(CONCATENATE(TEXT(INDEX($AJ$7:$AJ$111,SMALL(IF($AM$7:$AM$111&lt;&gt;"",IF($AJ$7:$AJ$111&lt;&gt;"",ROW($AJ$7:$AJ$111)-MIN(ROW($AJ$7:$AJ$111))+1,""),""),ROW()-ROW(A$114)+1)),"##0")," "),"")</f>
        <v>0</v>
      </c>
      <c r="AL134">
        <f t="array" ref="AL134">IFERROR(CONCATENATE((INDEX($A$7:$A$111,SMALL(IF($AM$7:$AM$111&lt;&gt;"",IF($AJ$7:$AJ$111&lt;&gt;"",ROW($AJ$7:$AJ$111)-MIN(ROW($AJ$7:$AJ$111))+1,""),""),ROW()-ROW(A$114)+1))),),"")</f>
        <v>0</v>
      </c>
    </row>
    <row r="135" spans="11:38">
      <c r="K135">
        <f t="array" ref="K135">IFERROR(CONCATENATE(TEXT(INDEX($K$7:$K$111,SMALL(IF($N$7:$N$111&lt;&gt;"",IF($K$7:$K$111&lt;&gt;"",ROW($K$7:$K$111)-MIN(ROW($K$7:$K$111))+1,""),""),ROW()-ROW(A$114)+1)),"##0"),","),"")</f>
        <v>0</v>
      </c>
      <c r="L135">
        <f t="array" ref="L135">IFERROR(CONCATENATE((INDEX($N$7:$N$111,SMALL(IF($N$7:$N$111&lt;&gt;"",IF($K$7:$K$111&lt;&gt;"",ROW($K$7:$K$111)-MIN(ROW($K$7:$K$111))+1,""),""),ROW()-ROW(A$114)+1))),","),"")</f>
        <v>0</v>
      </c>
      <c r="M135">
        <f t="array" ref="M135">IFERROR(CONCATENATE((INDEX($A$7:$A$111,SMALL(IF($N$7:$N$111&lt;&gt;"",IF($K$7:$K$111&lt;&gt;"",ROW($K$7:$K$111)-MIN(ROW($K$7:$K$111))+1,""),""),ROW()-ROW(A$114)+1))),),"")</f>
        <v>0</v>
      </c>
      <c r="P135">
        <f t="array" ref="P135">IFERROR(CONCATENATE((INDEX($S$7:$S$111,SMALL(IF($S$7:$S$111&lt;&gt;"",IF($P$7:$P$111&lt;&gt;"",ROW($P$7:$P$111)-MIN(ROW($P$7:$P$111))+1,""),""),ROW()-ROW(A$114)+1)))," "),"")</f>
        <v>0</v>
      </c>
      <c r="Q135">
        <f t="array" ref="Q135">IFERROR(CONCATENATE(TEXT(INDEX($P$7:$P$111,SMALL(IF($S$7:$S$111&lt;&gt;"",IF($P$7:$P$111&lt;&gt;"",ROW($P$7:$P$111)-MIN(ROW($P$7:$P$111))+1,""),""),ROW()-ROW(A$114)+1)),"##0")," "),"")</f>
        <v>0</v>
      </c>
      <c r="R135">
        <f t="array" ref="R135">IFERROR(CONCATENATE((INDEX($A$7:$A$111,SMALL(IF($S$7:$S$111&lt;&gt;"",IF($P$7:$P$111&lt;&gt;"",ROW($P$7:$P$111)-MIN(ROW($P$7:$P$111))+1,""),""),ROW()-ROW(A$114)+1))),),"")</f>
        <v>0</v>
      </c>
      <c r="U135">
        <f t="array" ref="U135">IFERROR(CONCATENATE((INDEX($X$7:$X$111,SMALL(IF($X$7:$X$111&lt;&gt;"",IF($U$7:$U$111&lt;&gt;"",ROW($U$7:$U$111)-MIN(ROW($U$7:$U$111))+1,""),""),ROW()-ROW(A$114)+1)))," "),"")</f>
        <v>0</v>
      </c>
      <c r="V135">
        <f t="array" ref="V135">IFERROR(CONCATENATE(TEXT(INDEX($U$7:$U$111,SMALL(IF($X$7:$X$111&lt;&gt;"",IF($U$7:$U$111&lt;&gt;"",ROW($U$7:$U$111)-MIN(ROW($U$7:$U$111))+1,""),""),ROW()-ROW(A$114)+1)),"##0")," "),"")</f>
        <v>0</v>
      </c>
      <c r="W135">
        <f t="array" ref="W135">IFERROR(CONCATENATE((INDEX($A$7:$A$111,SMALL(IF($X$7:$X$111&lt;&gt;"",IF($U$7:$U$111&lt;&gt;"",ROW($U$7:$U$111)-MIN(ROW($U$7:$U$111))+1,""),""),ROW()-ROW(A$114)+1))),),"")</f>
        <v>0</v>
      </c>
      <c r="Z135">
        <f t="array" ref="Z135">IFERROR(CONCATENATE((INDEX($AC$7:$AC$111,SMALL(IF($AC$7:$AC$111&lt;&gt;"",IF($Z$7:$Z$111&lt;&gt;"",ROW($Z$7:$Z$111)-MIN(ROW($Z$7:$Z$111))+1,""),""),ROW()-ROW(A$114)+1))),","),"")</f>
        <v>0</v>
      </c>
      <c r="AA135">
        <f t="array" ref="AA135">IFERROR(CONCATENATE(TEXT(INDEX($Z$7:$Z$111,SMALL(IF($AC$7:$AC$111&lt;&gt;"",IF($Z$7:$Z$111&lt;&gt;"",ROW($Z$7:$Z$111)-MIN(ROW($Z$7:$Z$111))+1,""),""),ROW()-ROW(A$114)+1)),"##0"),","),"")</f>
        <v>0</v>
      </c>
      <c r="AB135">
        <f t="array" ref="AB135">IFERROR(CONCATENATE((INDEX($A$7:$A$111,SMALL(IF($AC$7:$AC$111&lt;&gt;"",IF($Z$7:$Z$111&lt;&gt;"",ROW($Z$7:$Z$111)-MIN(ROW($Z$7:$Z$111))+1,""),""),ROW()-ROW(A$114)+1))),),"")</f>
        <v>0</v>
      </c>
      <c r="AE135">
        <f t="array" ref="AE135">IFERROR(CONCATENATE((INDEX($AH$7:$AH$111,SMALL(IF($AH$7:$AH$111&lt;&gt;"",IF($AE$7:$AE$111&lt;&gt;"",ROW($AE$7:$AE$111)-MIN(ROW($AE$7:$AE$111))+1,""),""),ROW()-ROW(A$114)+1)))," "),"")</f>
        <v>0</v>
      </c>
      <c r="AF135">
        <f t="array" ref="AF135">IFERROR(CONCATENATE(TEXT(INDEX($AE$7:$AE$111,SMALL(IF($AH$7:$AH$111&lt;&gt;"",IF($AE$7:$AE$111&lt;&gt;"",ROW($AE$7:$AE$111)-MIN(ROW($AE$7:$AE$111))+1,""),""),ROW()-ROW(A$114)+1)),"##0")," "),"")</f>
        <v>0</v>
      </c>
      <c r="AG135">
        <f t="array" ref="AG135">IFERROR(CONCATENATE((INDEX($A$7:$A$111,SMALL(IF($AH$7:$AH$111&lt;&gt;"",IF($AE$7:$AE$111&lt;&gt;"",ROW($AE$7:$AE$111)-MIN(ROW($AE$7:$AE$111))+1,""),""),ROW()-ROW(A$114)+1))),),"")</f>
        <v>0</v>
      </c>
      <c r="AJ135">
        <f t="array" ref="AJ135">IFERROR(CONCATENATE((INDEX($AM$7:$AM$111,SMALL(IF($AM$7:$AM$111&lt;&gt;"",IF($AJ$7:$AJ$111&lt;&gt;"",ROW($AJ$7:$AJ$111)-MIN(ROW($AJ$7:$AJ$111))+1,""),""),ROW()-ROW(A$114)+1)))," "),"")</f>
        <v>0</v>
      </c>
      <c r="AK135">
        <f t="array" ref="AK135">IFERROR(CONCATENATE(TEXT(INDEX($AJ$7:$AJ$111,SMALL(IF($AM$7:$AM$111&lt;&gt;"",IF($AJ$7:$AJ$111&lt;&gt;"",ROW($AJ$7:$AJ$111)-MIN(ROW($AJ$7:$AJ$111))+1,""),""),ROW()-ROW(A$114)+1)),"##0")," "),"")</f>
        <v>0</v>
      </c>
      <c r="AL135">
        <f t="array" ref="AL135">IFERROR(CONCATENATE((INDEX($A$7:$A$111,SMALL(IF($AM$7:$AM$111&lt;&gt;"",IF($AJ$7:$AJ$111&lt;&gt;"",ROW($AJ$7:$AJ$111)-MIN(ROW($AJ$7:$AJ$111))+1,""),""),ROW()-ROW(A$114)+1))),),"")</f>
        <v>0</v>
      </c>
    </row>
    <row r="136" spans="11:38">
      <c r="K136">
        <f t="array" ref="K136">IFERROR(CONCATENATE(TEXT(INDEX($K$7:$K$111,SMALL(IF($N$7:$N$111&lt;&gt;"",IF($K$7:$K$111&lt;&gt;"",ROW($K$7:$K$111)-MIN(ROW($K$7:$K$111))+1,""),""),ROW()-ROW(A$114)+1)),"##0"),","),"")</f>
        <v>0</v>
      </c>
      <c r="L136">
        <f t="array" ref="L136">IFERROR(CONCATENATE((INDEX($N$7:$N$111,SMALL(IF($N$7:$N$111&lt;&gt;"",IF($K$7:$K$111&lt;&gt;"",ROW($K$7:$K$111)-MIN(ROW($K$7:$K$111))+1,""),""),ROW()-ROW(A$114)+1))),","),"")</f>
        <v>0</v>
      </c>
      <c r="M136">
        <f t="array" ref="M136">IFERROR(CONCATENATE((INDEX($A$7:$A$111,SMALL(IF($N$7:$N$111&lt;&gt;"",IF($K$7:$K$111&lt;&gt;"",ROW($K$7:$K$111)-MIN(ROW($K$7:$K$111))+1,""),""),ROW()-ROW(A$114)+1))),),"")</f>
        <v>0</v>
      </c>
      <c r="P136">
        <f t="array" ref="P136">IFERROR(CONCATENATE((INDEX($S$7:$S$111,SMALL(IF($S$7:$S$111&lt;&gt;"",IF($P$7:$P$111&lt;&gt;"",ROW($P$7:$P$111)-MIN(ROW($P$7:$P$111))+1,""),""),ROW()-ROW(A$114)+1)))," "),"")</f>
        <v>0</v>
      </c>
      <c r="Q136">
        <f t="array" ref="Q136">IFERROR(CONCATENATE(TEXT(INDEX($P$7:$P$111,SMALL(IF($S$7:$S$111&lt;&gt;"",IF($P$7:$P$111&lt;&gt;"",ROW($P$7:$P$111)-MIN(ROW($P$7:$P$111))+1,""),""),ROW()-ROW(A$114)+1)),"##0")," "),"")</f>
        <v>0</v>
      </c>
      <c r="R136">
        <f t="array" ref="R136">IFERROR(CONCATENATE((INDEX($A$7:$A$111,SMALL(IF($S$7:$S$111&lt;&gt;"",IF($P$7:$P$111&lt;&gt;"",ROW($P$7:$P$111)-MIN(ROW($P$7:$P$111))+1,""),""),ROW()-ROW(A$114)+1))),),"")</f>
        <v>0</v>
      </c>
      <c r="U136">
        <f t="array" ref="U136">IFERROR(CONCATENATE((INDEX($X$7:$X$111,SMALL(IF($X$7:$X$111&lt;&gt;"",IF($U$7:$U$111&lt;&gt;"",ROW($U$7:$U$111)-MIN(ROW($U$7:$U$111))+1,""),""),ROW()-ROW(A$114)+1)))," "),"")</f>
        <v>0</v>
      </c>
      <c r="V136">
        <f t="array" ref="V136">IFERROR(CONCATENATE(TEXT(INDEX($U$7:$U$111,SMALL(IF($X$7:$X$111&lt;&gt;"",IF($U$7:$U$111&lt;&gt;"",ROW($U$7:$U$111)-MIN(ROW($U$7:$U$111))+1,""),""),ROW()-ROW(A$114)+1)),"##0")," "),"")</f>
        <v>0</v>
      </c>
      <c r="W136">
        <f t="array" ref="W136">IFERROR(CONCATENATE((INDEX($A$7:$A$111,SMALL(IF($X$7:$X$111&lt;&gt;"",IF($U$7:$U$111&lt;&gt;"",ROW($U$7:$U$111)-MIN(ROW($U$7:$U$111))+1,""),""),ROW()-ROW(A$114)+1))),),"")</f>
        <v>0</v>
      </c>
      <c r="Z136">
        <f t="array" ref="Z136">IFERROR(CONCATENATE((INDEX($AC$7:$AC$111,SMALL(IF($AC$7:$AC$111&lt;&gt;"",IF($Z$7:$Z$111&lt;&gt;"",ROW($Z$7:$Z$111)-MIN(ROW($Z$7:$Z$111))+1,""),""),ROW()-ROW(A$114)+1))),","),"")</f>
        <v>0</v>
      </c>
      <c r="AA136">
        <f t="array" ref="AA136">IFERROR(CONCATENATE(TEXT(INDEX($Z$7:$Z$111,SMALL(IF($AC$7:$AC$111&lt;&gt;"",IF($Z$7:$Z$111&lt;&gt;"",ROW($Z$7:$Z$111)-MIN(ROW($Z$7:$Z$111))+1,""),""),ROW()-ROW(A$114)+1)),"##0"),","),"")</f>
        <v>0</v>
      </c>
      <c r="AB136">
        <f t="array" ref="AB136">IFERROR(CONCATENATE((INDEX($A$7:$A$111,SMALL(IF($AC$7:$AC$111&lt;&gt;"",IF($Z$7:$Z$111&lt;&gt;"",ROW($Z$7:$Z$111)-MIN(ROW($Z$7:$Z$111))+1,""),""),ROW()-ROW(A$114)+1))),),"")</f>
        <v>0</v>
      </c>
      <c r="AE136">
        <f t="array" ref="AE136">IFERROR(CONCATENATE((INDEX($AH$7:$AH$111,SMALL(IF($AH$7:$AH$111&lt;&gt;"",IF($AE$7:$AE$111&lt;&gt;"",ROW($AE$7:$AE$111)-MIN(ROW($AE$7:$AE$111))+1,""),""),ROW()-ROW(A$114)+1)))," "),"")</f>
        <v>0</v>
      </c>
      <c r="AF136">
        <f t="array" ref="AF136">IFERROR(CONCATENATE(TEXT(INDEX($AE$7:$AE$111,SMALL(IF($AH$7:$AH$111&lt;&gt;"",IF($AE$7:$AE$111&lt;&gt;"",ROW($AE$7:$AE$111)-MIN(ROW($AE$7:$AE$111))+1,""),""),ROW()-ROW(A$114)+1)),"##0")," "),"")</f>
        <v>0</v>
      </c>
      <c r="AG136">
        <f t="array" ref="AG136">IFERROR(CONCATENATE((INDEX($A$7:$A$111,SMALL(IF($AH$7:$AH$111&lt;&gt;"",IF($AE$7:$AE$111&lt;&gt;"",ROW($AE$7:$AE$111)-MIN(ROW($AE$7:$AE$111))+1,""),""),ROW()-ROW(A$114)+1))),),"")</f>
        <v>0</v>
      </c>
      <c r="AJ136">
        <f t="array" ref="AJ136">IFERROR(CONCATENATE((INDEX($AM$7:$AM$111,SMALL(IF($AM$7:$AM$111&lt;&gt;"",IF($AJ$7:$AJ$111&lt;&gt;"",ROW($AJ$7:$AJ$111)-MIN(ROW($AJ$7:$AJ$111))+1,""),""),ROW()-ROW(A$114)+1)))," "),"")</f>
        <v>0</v>
      </c>
      <c r="AK136">
        <f t="array" ref="AK136">IFERROR(CONCATENATE(TEXT(INDEX($AJ$7:$AJ$111,SMALL(IF($AM$7:$AM$111&lt;&gt;"",IF($AJ$7:$AJ$111&lt;&gt;"",ROW($AJ$7:$AJ$111)-MIN(ROW($AJ$7:$AJ$111))+1,""),""),ROW()-ROW(A$114)+1)),"##0")," "),"")</f>
        <v>0</v>
      </c>
      <c r="AL136">
        <f t="array" ref="AL136">IFERROR(CONCATENATE((INDEX($A$7:$A$111,SMALL(IF($AM$7:$AM$111&lt;&gt;"",IF($AJ$7:$AJ$111&lt;&gt;"",ROW($AJ$7:$AJ$111)-MIN(ROW($AJ$7:$AJ$111))+1,""),""),ROW()-ROW(A$114)+1))),),"")</f>
        <v>0</v>
      </c>
    </row>
    <row r="137" spans="11:38">
      <c r="K137">
        <f t="array" ref="K137">IFERROR(CONCATENATE(TEXT(INDEX($K$7:$K$111,SMALL(IF($N$7:$N$111&lt;&gt;"",IF($K$7:$K$111&lt;&gt;"",ROW($K$7:$K$111)-MIN(ROW($K$7:$K$111))+1,""),""),ROW()-ROW(A$114)+1)),"##0"),","),"")</f>
        <v>0</v>
      </c>
      <c r="L137">
        <f t="array" ref="L137">IFERROR(CONCATENATE((INDEX($N$7:$N$111,SMALL(IF($N$7:$N$111&lt;&gt;"",IF($K$7:$K$111&lt;&gt;"",ROW($K$7:$K$111)-MIN(ROW($K$7:$K$111))+1,""),""),ROW()-ROW(A$114)+1))),","),"")</f>
        <v>0</v>
      </c>
      <c r="M137">
        <f t="array" ref="M137">IFERROR(CONCATENATE((INDEX($A$7:$A$111,SMALL(IF($N$7:$N$111&lt;&gt;"",IF($K$7:$K$111&lt;&gt;"",ROW($K$7:$K$111)-MIN(ROW($K$7:$K$111))+1,""),""),ROW()-ROW(A$114)+1))),),"")</f>
        <v>0</v>
      </c>
      <c r="P137">
        <f t="array" ref="P137">IFERROR(CONCATENATE((INDEX($S$7:$S$111,SMALL(IF($S$7:$S$111&lt;&gt;"",IF($P$7:$P$111&lt;&gt;"",ROW($P$7:$P$111)-MIN(ROW($P$7:$P$111))+1,""),""),ROW()-ROW(A$114)+1)))," "),"")</f>
        <v>0</v>
      </c>
      <c r="Q137">
        <f t="array" ref="Q137">IFERROR(CONCATENATE(TEXT(INDEX($P$7:$P$111,SMALL(IF($S$7:$S$111&lt;&gt;"",IF($P$7:$P$111&lt;&gt;"",ROW($P$7:$P$111)-MIN(ROW($P$7:$P$111))+1,""),""),ROW()-ROW(A$114)+1)),"##0")," "),"")</f>
        <v>0</v>
      </c>
      <c r="R137">
        <f t="array" ref="R137">IFERROR(CONCATENATE((INDEX($A$7:$A$111,SMALL(IF($S$7:$S$111&lt;&gt;"",IF($P$7:$P$111&lt;&gt;"",ROW($P$7:$P$111)-MIN(ROW($P$7:$P$111))+1,""),""),ROW()-ROW(A$114)+1))),),"")</f>
        <v>0</v>
      </c>
      <c r="U137">
        <f t="array" ref="U137">IFERROR(CONCATENATE((INDEX($X$7:$X$111,SMALL(IF($X$7:$X$111&lt;&gt;"",IF($U$7:$U$111&lt;&gt;"",ROW($U$7:$U$111)-MIN(ROW($U$7:$U$111))+1,""),""),ROW()-ROW(A$114)+1)))," "),"")</f>
        <v>0</v>
      </c>
      <c r="V137">
        <f t="array" ref="V137">IFERROR(CONCATENATE(TEXT(INDEX($U$7:$U$111,SMALL(IF($X$7:$X$111&lt;&gt;"",IF($U$7:$U$111&lt;&gt;"",ROW($U$7:$U$111)-MIN(ROW($U$7:$U$111))+1,""),""),ROW()-ROW(A$114)+1)),"##0")," "),"")</f>
        <v>0</v>
      </c>
      <c r="W137">
        <f t="array" ref="W137">IFERROR(CONCATENATE((INDEX($A$7:$A$111,SMALL(IF($X$7:$X$111&lt;&gt;"",IF($U$7:$U$111&lt;&gt;"",ROW($U$7:$U$111)-MIN(ROW($U$7:$U$111))+1,""),""),ROW()-ROW(A$114)+1))),),"")</f>
        <v>0</v>
      </c>
      <c r="Z137">
        <f t="array" ref="Z137">IFERROR(CONCATENATE((INDEX($AC$7:$AC$111,SMALL(IF($AC$7:$AC$111&lt;&gt;"",IF($Z$7:$Z$111&lt;&gt;"",ROW($Z$7:$Z$111)-MIN(ROW($Z$7:$Z$111))+1,""),""),ROW()-ROW(A$114)+1))),","),"")</f>
        <v>0</v>
      </c>
      <c r="AA137">
        <f t="array" ref="AA137">IFERROR(CONCATENATE(TEXT(INDEX($Z$7:$Z$111,SMALL(IF($AC$7:$AC$111&lt;&gt;"",IF($Z$7:$Z$111&lt;&gt;"",ROW($Z$7:$Z$111)-MIN(ROW($Z$7:$Z$111))+1,""),""),ROW()-ROW(A$114)+1)),"##0"),","),"")</f>
        <v>0</v>
      </c>
      <c r="AB137">
        <f t="array" ref="AB137">IFERROR(CONCATENATE((INDEX($A$7:$A$111,SMALL(IF($AC$7:$AC$111&lt;&gt;"",IF($Z$7:$Z$111&lt;&gt;"",ROW($Z$7:$Z$111)-MIN(ROW($Z$7:$Z$111))+1,""),""),ROW()-ROW(A$114)+1))),),"")</f>
        <v>0</v>
      </c>
      <c r="AE137">
        <f t="array" ref="AE137">IFERROR(CONCATENATE((INDEX($AH$7:$AH$111,SMALL(IF($AH$7:$AH$111&lt;&gt;"",IF($AE$7:$AE$111&lt;&gt;"",ROW($AE$7:$AE$111)-MIN(ROW($AE$7:$AE$111))+1,""),""),ROW()-ROW(A$114)+1)))," "),"")</f>
        <v>0</v>
      </c>
      <c r="AF137">
        <f t="array" ref="AF137">IFERROR(CONCATENATE(TEXT(INDEX($AE$7:$AE$111,SMALL(IF($AH$7:$AH$111&lt;&gt;"",IF($AE$7:$AE$111&lt;&gt;"",ROW($AE$7:$AE$111)-MIN(ROW($AE$7:$AE$111))+1,""),""),ROW()-ROW(A$114)+1)),"##0")," "),"")</f>
        <v>0</v>
      </c>
      <c r="AG137">
        <f t="array" ref="AG137">IFERROR(CONCATENATE((INDEX($A$7:$A$111,SMALL(IF($AH$7:$AH$111&lt;&gt;"",IF($AE$7:$AE$111&lt;&gt;"",ROW($AE$7:$AE$111)-MIN(ROW($AE$7:$AE$111))+1,""),""),ROW()-ROW(A$114)+1))),),"")</f>
        <v>0</v>
      </c>
      <c r="AJ137">
        <f t="array" ref="AJ137">IFERROR(CONCATENATE((INDEX($AM$7:$AM$111,SMALL(IF($AM$7:$AM$111&lt;&gt;"",IF($AJ$7:$AJ$111&lt;&gt;"",ROW($AJ$7:$AJ$111)-MIN(ROW($AJ$7:$AJ$111))+1,""),""),ROW()-ROW(A$114)+1)))," "),"")</f>
        <v>0</v>
      </c>
      <c r="AK137">
        <f t="array" ref="AK137">IFERROR(CONCATENATE(TEXT(INDEX($AJ$7:$AJ$111,SMALL(IF($AM$7:$AM$111&lt;&gt;"",IF($AJ$7:$AJ$111&lt;&gt;"",ROW($AJ$7:$AJ$111)-MIN(ROW($AJ$7:$AJ$111))+1,""),""),ROW()-ROW(A$114)+1)),"##0")," "),"")</f>
        <v>0</v>
      </c>
      <c r="AL137">
        <f t="array" ref="AL137">IFERROR(CONCATENATE((INDEX($A$7:$A$111,SMALL(IF($AM$7:$AM$111&lt;&gt;"",IF($AJ$7:$AJ$111&lt;&gt;"",ROW($AJ$7:$AJ$111)-MIN(ROW($AJ$7:$AJ$111))+1,""),""),ROW()-ROW(A$114)+1))),),"")</f>
        <v>0</v>
      </c>
    </row>
    <row r="138" spans="11:38">
      <c r="K138">
        <f t="array" ref="K138">IFERROR(CONCATENATE(TEXT(INDEX($K$7:$K$111,SMALL(IF($N$7:$N$111&lt;&gt;"",IF($K$7:$K$111&lt;&gt;"",ROW($K$7:$K$111)-MIN(ROW($K$7:$K$111))+1,""),""),ROW()-ROW(A$114)+1)),"##0"),","),"")</f>
        <v>0</v>
      </c>
      <c r="L138">
        <f t="array" ref="L138">IFERROR(CONCATENATE((INDEX($N$7:$N$111,SMALL(IF($N$7:$N$111&lt;&gt;"",IF($K$7:$K$111&lt;&gt;"",ROW($K$7:$K$111)-MIN(ROW($K$7:$K$111))+1,""),""),ROW()-ROW(A$114)+1))),","),"")</f>
        <v>0</v>
      </c>
      <c r="M138">
        <f t="array" ref="M138">IFERROR(CONCATENATE((INDEX($A$7:$A$111,SMALL(IF($N$7:$N$111&lt;&gt;"",IF($K$7:$K$111&lt;&gt;"",ROW($K$7:$K$111)-MIN(ROW($K$7:$K$111))+1,""),""),ROW()-ROW(A$114)+1))),),"")</f>
        <v>0</v>
      </c>
      <c r="P138">
        <f t="array" ref="P138">IFERROR(CONCATENATE((INDEX($S$7:$S$111,SMALL(IF($S$7:$S$111&lt;&gt;"",IF($P$7:$P$111&lt;&gt;"",ROW($P$7:$P$111)-MIN(ROW($P$7:$P$111))+1,""),""),ROW()-ROW(A$114)+1)))," "),"")</f>
        <v>0</v>
      </c>
      <c r="Q138">
        <f t="array" ref="Q138">IFERROR(CONCATENATE(TEXT(INDEX($P$7:$P$111,SMALL(IF($S$7:$S$111&lt;&gt;"",IF($P$7:$P$111&lt;&gt;"",ROW($P$7:$P$111)-MIN(ROW($P$7:$P$111))+1,""),""),ROW()-ROW(A$114)+1)),"##0")," "),"")</f>
        <v>0</v>
      </c>
      <c r="R138">
        <f t="array" ref="R138">IFERROR(CONCATENATE((INDEX($A$7:$A$111,SMALL(IF($S$7:$S$111&lt;&gt;"",IF($P$7:$P$111&lt;&gt;"",ROW($P$7:$P$111)-MIN(ROW($P$7:$P$111))+1,""),""),ROW()-ROW(A$114)+1))),),"")</f>
        <v>0</v>
      </c>
      <c r="U138">
        <f t="array" ref="U138">IFERROR(CONCATENATE((INDEX($X$7:$X$111,SMALL(IF($X$7:$X$111&lt;&gt;"",IF($U$7:$U$111&lt;&gt;"",ROW($U$7:$U$111)-MIN(ROW($U$7:$U$111))+1,""),""),ROW()-ROW(A$114)+1)))," "),"")</f>
        <v>0</v>
      </c>
      <c r="V138">
        <f t="array" ref="V138">IFERROR(CONCATENATE(TEXT(INDEX($U$7:$U$111,SMALL(IF($X$7:$X$111&lt;&gt;"",IF($U$7:$U$111&lt;&gt;"",ROW($U$7:$U$111)-MIN(ROW($U$7:$U$111))+1,""),""),ROW()-ROW(A$114)+1)),"##0")," "),"")</f>
        <v>0</v>
      </c>
      <c r="W138">
        <f t="array" ref="W138">IFERROR(CONCATENATE((INDEX($A$7:$A$111,SMALL(IF($X$7:$X$111&lt;&gt;"",IF($U$7:$U$111&lt;&gt;"",ROW($U$7:$U$111)-MIN(ROW($U$7:$U$111))+1,""),""),ROW()-ROW(A$114)+1))),),"")</f>
        <v>0</v>
      </c>
      <c r="Z138">
        <f t="array" ref="Z138">IFERROR(CONCATENATE((INDEX($AC$7:$AC$111,SMALL(IF($AC$7:$AC$111&lt;&gt;"",IF($Z$7:$Z$111&lt;&gt;"",ROW($Z$7:$Z$111)-MIN(ROW($Z$7:$Z$111))+1,""),""),ROW()-ROW(A$114)+1))),","),"")</f>
        <v>0</v>
      </c>
      <c r="AA138">
        <f t="array" ref="AA138">IFERROR(CONCATENATE(TEXT(INDEX($Z$7:$Z$111,SMALL(IF($AC$7:$AC$111&lt;&gt;"",IF($Z$7:$Z$111&lt;&gt;"",ROW($Z$7:$Z$111)-MIN(ROW($Z$7:$Z$111))+1,""),""),ROW()-ROW(A$114)+1)),"##0"),","),"")</f>
        <v>0</v>
      </c>
      <c r="AB138">
        <f t="array" ref="AB138">IFERROR(CONCATENATE((INDEX($A$7:$A$111,SMALL(IF($AC$7:$AC$111&lt;&gt;"",IF($Z$7:$Z$111&lt;&gt;"",ROW($Z$7:$Z$111)-MIN(ROW($Z$7:$Z$111))+1,""),""),ROW()-ROW(A$114)+1))),),"")</f>
        <v>0</v>
      </c>
      <c r="AE138">
        <f t="array" ref="AE138">IFERROR(CONCATENATE((INDEX($AH$7:$AH$111,SMALL(IF($AH$7:$AH$111&lt;&gt;"",IF($AE$7:$AE$111&lt;&gt;"",ROW($AE$7:$AE$111)-MIN(ROW($AE$7:$AE$111))+1,""),""),ROW()-ROW(A$114)+1)))," "),"")</f>
        <v>0</v>
      </c>
      <c r="AF138">
        <f t="array" ref="AF138">IFERROR(CONCATENATE(TEXT(INDEX($AE$7:$AE$111,SMALL(IF($AH$7:$AH$111&lt;&gt;"",IF($AE$7:$AE$111&lt;&gt;"",ROW($AE$7:$AE$111)-MIN(ROW($AE$7:$AE$111))+1,""),""),ROW()-ROW(A$114)+1)),"##0")," "),"")</f>
        <v>0</v>
      </c>
      <c r="AG138">
        <f t="array" ref="AG138">IFERROR(CONCATENATE((INDEX($A$7:$A$111,SMALL(IF($AH$7:$AH$111&lt;&gt;"",IF($AE$7:$AE$111&lt;&gt;"",ROW($AE$7:$AE$111)-MIN(ROW($AE$7:$AE$111))+1,""),""),ROW()-ROW(A$114)+1))),),"")</f>
        <v>0</v>
      </c>
      <c r="AJ138">
        <f t="array" ref="AJ138">IFERROR(CONCATENATE((INDEX($AM$7:$AM$111,SMALL(IF($AM$7:$AM$111&lt;&gt;"",IF($AJ$7:$AJ$111&lt;&gt;"",ROW($AJ$7:$AJ$111)-MIN(ROW($AJ$7:$AJ$111))+1,""),""),ROW()-ROW(A$114)+1)))," "),"")</f>
        <v>0</v>
      </c>
      <c r="AK138">
        <f t="array" ref="AK138">IFERROR(CONCATENATE(TEXT(INDEX($AJ$7:$AJ$111,SMALL(IF($AM$7:$AM$111&lt;&gt;"",IF($AJ$7:$AJ$111&lt;&gt;"",ROW($AJ$7:$AJ$111)-MIN(ROW($AJ$7:$AJ$111))+1,""),""),ROW()-ROW(A$114)+1)),"##0")," "),"")</f>
        <v>0</v>
      </c>
      <c r="AL138">
        <f t="array" ref="AL138">IFERROR(CONCATENATE((INDEX($A$7:$A$111,SMALL(IF($AM$7:$AM$111&lt;&gt;"",IF($AJ$7:$AJ$111&lt;&gt;"",ROW($AJ$7:$AJ$111)-MIN(ROW($AJ$7:$AJ$111))+1,""),""),ROW()-ROW(A$114)+1))),),"")</f>
        <v>0</v>
      </c>
    </row>
    <row r="139" spans="11:38">
      <c r="K139">
        <f t="array" ref="K139">IFERROR(CONCATENATE(TEXT(INDEX($K$7:$K$111,SMALL(IF($N$7:$N$111&lt;&gt;"",IF($K$7:$K$111&lt;&gt;"",ROW($K$7:$K$111)-MIN(ROW($K$7:$K$111))+1,""),""),ROW()-ROW(A$114)+1)),"##0"),","),"")</f>
        <v>0</v>
      </c>
      <c r="L139">
        <f t="array" ref="L139">IFERROR(CONCATENATE((INDEX($N$7:$N$111,SMALL(IF($N$7:$N$111&lt;&gt;"",IF($K$7:$K$111&lt;&gt;"",ROW($K$7:$K$111)-MIN(ROW($K$7:$K$111))+1,""),""),ROW()-ROW(A$114)+1))),","),"")</f>
        <v>0</v>
      </c>
      <c r="M139">
        <f t="array" ref="M139">IFERROR(CONCATENATE((INDEX($A$7:$A$111,SMALL(IF($N$7:$N$111&lt;&gt;"",IF($K$7:$K$111&lt;&gt;"",ROW($K$7:$K$111)-MIN(ROW($K$7:$K$111))+1,""),""),ROW()-ROW(A$114)+1))),),"")</f>
        <v>0</v>
      </c>
      <c r="P139">
        <f t="array" ref="P139">IFERROR(CONCATENATE((INDEX($S$7:$S$111,SMALL(IF($S$7:$S$111&lt;&gt;"",IF($P$7:$P$111&lt;&gt;"",ROW($P$7:$P$111)-MIN(ROW($P$7:$P$111))+1,""),""),ROW()-ROW(A$114)+1)))," "),"")</f>
        <v>0</v>
      </c>
      <c r="Q139">
        <f t="array" ref="Q139">IFERROR(CONCATENATE(TEXT(INDEX($P$7:$P$111,SMALL(IF($S$7:$S$111&lt;&gt;"",IF($P$7:$P$111&lt;&gt;"",ROW($P$7:$P$111)-MIN(ROW($P$7:$P$111))+1,""),""),ROW()-ROW(A$114)+1)),"##0")," "),"")</f>
        <v>0</v>
      </c>
      <c r="R139">
        <f t="array" ref="R139">IFERROR(CONCATENATE((INDEX($A$7:$A$111,SMALL(IF($S$7:$S$111&lt;&gt;"",IF($P$7:$P$111&lt;&gt;"",ROW($P$7:$P$111)-MIN(ROW($P$7:$P$111))+1,""),""),ROW()-ROW(A$114)+1))),),"")</f>
        <v>0</v>
      </c>
      <c r="U139">
        <f t="array" ref="U139">IFERROR(CONCATENATE((INDEX($X$7:$X$111,SMALL(IF($X$7:$X$111&lt;&gt;"",IF($U$7:$U$111&lt;&gt;"",ROW($U$7:$U$111)-MIN(ROW($U$7:$U$111))+1,""),""),ROW()-ROW(A$114)+1)))," "),"")</f>
        <v>0</v>
      </c>
      <c r="V139">
        <f t="array" ref="V139">IFERROR(CONCATENATE(TEXT(INDEX($U$7:$U$111,SMALL(IF($X$7:$X$111&lt;&gt;"",IF($U$7:$U$111&lt;&gt;"",ROW($U$7:$U$111)-MIN(ROW($U$7:$U$111))+1,""),""),ROW()-ROW(A$114)+1)),"##0")," "),"")</f>
        <v>0</v>
      </c>
      <c r="W139">
        <f t="array" ref="W139">IFERROR(CONCATENATE((INDEX($A$7:$A$111,SMALL(IF($X$7:$X$111&lt;&gt;"",IF($U$7:$U$111&lt;&gt;"",ROW($U$7:$U$111)-MIN(ROW($U$7:$U$111))+1,""),""),ROW()-ROW(A$114)+1))),),"")</f>
        <v>0</v>
      </c>
      <c r="Z139">
        <f t="array" ref="Z139">IFERROR(CONCATENATE((INDEX($AC$7:$AC$111,SMALL(IF($AC$7:$AC$111&lt;&gt;"",IF($Z$7:$Z$111&lt;&gt;"",ROW($Z$7:$Z$111)-MIN(ROW($Z$7:$Z$111))+1,""),""),ROW()-ROW(A$114)+1))),","),"")</f>
        <v>0</v>
      </c>
      <c r="AA139">
        <f t="array" ref="AA139">IFERROR(CONCATENATE(TEXT(INDEX($Z$7:$Z$111,SMALL(IF($AC$7:$AC$111&lt;&gt;"",IF($Z$7:$Z$111&lt;&gt;"",ROW($Z$7:$Z$111)-MIN(ROW($Z$7:$Z$111))+1,""),""),ROW()-ROW(A$114)+1)),"##0"),","),"")</f>
        <v>0</v>
      </c>
      <c r="AB139">
        <f t="array" ref="AB139">IFERROR(CONCATENATE((INDEX($A$7:$A$111,SMALL(IF($AC$7:$AC$111&lt;&gt;"",IF($Z$7:$Z$111&lt;&gt;"",ROW($Z$7:$Z$111)-MIN(ROW($Z$7:$Z$111))+1,""),""),ROW()-ROW(A$114)+1))),),"")</f>
        <v>0</v>
      </c>
      <c r="AE139">
        <f t="array" ref="AE139">IFERROR(CONCATENATE((INDEX($AH$7:$AH$111,SMALL(IF($AH$7:$AH$111&lt;&gt;"",IF($AE$7:$AE$111&lt;&gt;"",ROW($AE$7:$AE$111)-MIN(ROW($AE$7:$AE$111))+1,""),""),ROW()-ROW(A$114)+1)))," "),"")</f>
        <v>0</v>
      </c>
      <c r="AF139">
        <f t="array" ref="AF139">IFERROR(CONCATENATE(TEXT(INDEX($AE$7:$AE$111,SMALL(IF($AH$7:$AH$111&lt;&gt;"",IF($AE$7:$AE$111&lt;&gt;"",ROW($AE$7:$AE$111)-MIN(ROW($AE$7:$AE$111))+1,""),""),ROW()-ROW(A$114)+1)),"##0")," "),"")</f>
        <v>0</v>
      </c>
      <c r="AG139">
        <f t="array" ref="AG139">IFERROR(CONCATENATE((INDEX($A$7:$A$111,SMALL(IF($AH$7:$AH$111&lt;&gt;"",IF($AE$7:$AE$111&lt;&gt;"",ROW($AE$7:$AE$111)-MIN(ROW($AE$7:$AE$111))+1,""),""),ROW()-ROW(A$114)+1))),),"")</f>
        <v>0</v>
      </c>
      <c r="AJ139">
        <f t="array" ref="AJ139">IFERROR(CONCATENATE((INDEX($AM$7:$AM$111,SMALL(IF($AM$7:$AM$111&lt;&gt;"",IF($AJ$7:$AJ$111&lt;&gt;"",ROW($AJ$7:$AJ$111)-MIN(ROW($AJ$7:$AJ$111))+1,""),""),ROW()-ROW(A$114)+1)))," "),"")</f>
        <v>0</v>
      </c>
      <c r="AK139">
        <f t="array" ref="AK139">IFERROR(CONCATENATE(TEXT(INDEX($AJ$7:$AJ$111,SMALL(IF($AM$7:$AM$111&lt;&gt;"",IF($AJ$7:$AJ$111&lt;&gt;"",ROW($AJ$7:$AJ$111)-MIN(ROW($AJ$7:$AJ$111))+1,""),""),ROW()-ROW(A$114)+1)),"##0")," "),"")</f>
        <v>0</v>
      </c>
      <c r="AL139">
        <f t="array" ref="AL139">IFERROR(CONCATENATE((INDEX($A$7:$A$111,SMALL(IF($AM$7:$AM$111&lt;&gt;"",IF($AJ$7:$AJ$111&lt;&gt;"",ROW($AJ$7:$AJ$111)-MIN(ROW($AJ$7:$AJ$111))+1,""),""),ROW()-ROW(A$114)+1))),),"")</f>
        <v>0</v>
      </c>
    </row>
    <row r="140" spans="11:38">
      <c r="K140">
        <f t="array" ref="K140">IFERROR(CONCATENATE(TEXT(INDEX($K$7:$K$111,SMALL(IF($N$7:$N$111&lt;&gt;"",IF($K$7:$K$111&lt;&gt;"",ROW($K$7:$K$111)-MIN(ROW($K$7:$K$111))+1,""),""),ROW()-ROW(A$114)+1)),"##0"),","),"")</f>
        <v>0</v>
      </c>
      <c r="L140">
        <f t="array" ref="L140">IFERROR(CONCATENATE((INDEX($N$7:$N$111,SMALL(IF($N$7:$N$111&lt;&gt;"",IF($K$7:$K$111&lt;&gt;"",ROW($K$7:$K$111)-MIN(ROW($K$7:$K$111))+1,""),""),ROW()-ROW(A$114)+1))),","),"")</f>
        <v>0</v>
      </c>
      <c r="M140">
        <f t="array" ref="M140">IFERROR(CONCATENATE((INDEX($A$7:$A$111,SMALL(IF($N$7:$N$111&lt;&gt;"",IF($K$7:$K$111&lt;&gt;"",ROW($K$7:$K$111)-MIN(ROW($K$7:$K$111))+1,""),""),ROW()-ROW(A$114)+1))),),"")</f>
        <v>0</v>
      </c>
      <c r="P140">
        <f t="array" ref="P140">IFERROR(CONCATENATE((INDEX($S$7:$S$111,SMALL(IF($S$7:$S$111&lt;&gt;"",IF($P$7:$P$111&lt;&gt;"",ROW($P$7:$P$111)-MIN(ROW($P$7:$P$111))+1,""),""),ROW()-ROW(A$114)+1)))," "),"")</f>
        <v>0</v>
      </c>
      <c r="Q140">
        <f t="array" ref="Q140">IFERROR(CONCATENATE(TEXT(INDEX($P$7:$P$111,SMALL(IF($S$7:$S$111&lt;&gt;"",IF($P$7:$P$111&lt;&gt;"",ROW($P$7:$P$111)-MIN(ROW($P$7:$P$111))+1,""),""),ROW()-ROW(A$114)+1)),"##0")," "),"")</f>
        <v>0</v>
      </c>
      <c r="R140">
        <f t="array" ref="R140">IFERROR(CONCATENATE((INDEX($A$7:$A$111,SMALL(IF($S$7:$S$111&lt;&gt;"",IF($P$7:$P$111&lt;&gt;"",ROW($P$7:$P$111)-MIN(ROW($P$7:$P$111))+1,""),""),ROW()-ROW(A$114)+1))),),"")</f>
        <v>0</v>
      </c>
      <c r="U140">
        <f t="array" ref="U140">IFERROR(CONCATENATE((INDEX($X$7:$X$111,SMALL(IF($X$7:$X$111&lt;&gt;"",IF($U$7:$U$111&lt;&gt;"",ROW($U$7:$U$111)-MIN(ROW($U$7:$U$111))+1,""),""),ROW()-ROW(A$114)+1)))," "),"")</f>
        <v>0</v>
      </c>
      <c r="V140">
        <f t="array" ref="V140">IFERROR(CONCATENATE(TEXT(INDEX($U$7:$U$111,SMALL(IF($X$7:$X$111&lt;&gt;"",IF($U$7:$U$111&lt;&gt;"",ROW($U$7:$U$111)-MIN(ROW($U$7:$U$111))+1,""),""),ROW()-ROW(A$114)+1)),"##0")," "),"")</f>
        <v>0</v>
      </c>
      <c r="W140">
        <f t="array" ref="W140">IFERROR(CONCATENATE((INDEX($A$7:$A$111,SMALL(IF($X$7:$X$111&lt;&gt;"",IF($U$7:$U$111&lt;&gt;"",ROW($U$7:$U$111)-MIN(ROW($U$7:$U$111))+1,""),""),ROW()-ROW(A$114)+1))),),"")</f>
        <v>0</v>
      </c>
      <c r="Z140">
        <f t="array" ref="Z140">IFERROR(CONCATENATE((INDEX($AC$7:$AC$111,SMALL(IF($AC$7:$AC$111&lt;&gt;"",IF($Z$7:$Z$111&lt;&gt;"",ROW($Z$7:$Z$111)-MIN(ROW($Z$7:$Z$111))+1,""),""),ROW()-ROW(A$114)+1))),","),"")</f>
        <v>0</v>
      </c>
      <c r="AA140">
        <f t="array" ref="AA140">IFERROR(CONCATENATE(TEXT(INDEX($Z$7:$Z$111,SMALL(IF($AC$7:$AC$111&lt;&gt;"",IF($Z$7:$Z$111&lt;&gt;"",ROW($Z$7:$Z$111)-MIN(ROW($Z$7:$Z$111))+1,""),""),ROW()-ROW(A$114)+1)),"##0"),","),"")</f>
        <v>0</v>
      </c>
      <c r="AB140">
        <f t="array" ref="AB140">IFERROR(CONCATENATE((INDEX($A$7:$A$111,SMALL(IF($AC$7:$AC$111&lt;&gt;"",IF($Z$7:$Z$111&lt;&gt;"",ROW($Z$7:$Z$111)-MIN(ROW($Z$7:$Z$111))+1,""),""),ROW()-ROW(A$114)+1))),),"")</f>
        <v>0</v>
      </c>
      <c r="AE140">
        <f t="array" ref="AE140">IFERROR(CONCATENATE((INDEX($AH$7:$AH$111,SMALL(IF($AH$7:$AH$111&lt;&gt;"",IF($AE$7:$AE$111&lt;&gt;"",ROW($AE$7:$AE$111)-MIN(ROW($AE$7:$AE$111))+1,""),""),ROW()-ROW(A$114)+1)))," "),"")</f>
        <v>0</v>
      </c>
      <c r="AF140">
        <f t="array" ref="AF140">IFERROR(CONCATENATE(TEXT(INDEX($AE$7:$AE$111,SMALL(IF($AH$7:$AH$111&lt;&gt;"",IF($AE$7:$AE$111&lt;&gt;"",ROW($AE$7:$AE$111)-MIN(ROW($AE$7:$AE$111))+1,""),""),ROW()-ROW(A$114)+1)),"##0")," "),"")</f>
        <v>0</v>
      </c>
      <c r="AG140">
        <f t="array" ref="AG140">IFERROR(CONCATENATE((INDEX($A$7:$A$111,SMALL(IF($AH$7:$AH$111&lt;&gt;"",IF($AE$7:$AE$111&lt;&gt;"",ROW($AE$7:$AE$111)-MIN(ROW($AE$7:$AE$111))+1,""),""),ROW()-ROW(A$114)+1))),),"")</f>
        <v>0</v>
      </c>
      <c r="AJ140">
        <f t="array" ref="AJ140">IFERROR(CONCATENATE((INDEX($AM$7:$AM$111,SMALL(IF($AM$7:$AM$111&lt;&gt;"",IF($AJ$7:$AJ$111&lt;&gt;"",ROW($AJ$7:$AJ$111)-MIN(ROW($AJ$7:$AJ$111))+1,""),""),ROW()-ROW(A$114)+1)))," "),"")</f>
        <v>0</v>
      </c>
      <c r="AK140">
        <f t="array" ref="AK140">IFERROR(CONCATENATE(TEXT(INDEX($AJ$7:$AJ$111,SMALL(IF($AM$7:$AM$111&lt;&gt;"",IF($AJ$7:$AJ$111&lt;&gt;"",ROW($AJ$7:$AJ$111)-MIN(ROW($AJ$7:$AJ$111))+1,""),""),ROW()-ROW(A$114)+1)),"##0")," "),"")</f>
        <v>0</v>
      </c>
      <c r="AL140">
        <f t="array" ref="AL140">IFERROR(CONCATENATE((INDEX($A$7:$A$111,SMALL(IF($AM$7:$AM$111&lt;&gt;"",IF($AJ$7:$AJ$111&lt;&gt;"",ROW($AJ$7:$AJ$111)-MIN(ROW($AJ$7:$AJ$111))+1,""),""),ROW()-ROW(A$114)+1))),),"")</f>
        <v>0</v>
      </c>
    </row>
    <row r="141" spans="11:38">
      <c r="K141">
        <f t="array" ref="K141">IFERROR(CONCATENATE(TEXT(INDEX($K$7:$K$111,SMALL(IF($N$7:$N$111&lt;&gt;"",IF($K$7:$K$111&lt;&gt;"",ROW($K$7:$K$111)-MIN(ROW($K$7:$K$111))+1,""),""),ROW()-ROW(A$114)+1)),"##0"),","),"")</f>
        <v>0</v>
      </c>
      <c r="L141">
        <f t="array" ref="L141">IFERROR(CONCATENATE((INDEX($N$7:$N$111,SMALL(IF($N$7:$N$111&lt;&gt;"",IF($K$7:$K$111&lt;&gt;"",ROW($K$7:$K$111)-MIN(ROW($K$7:$K$111))+1,""),""),ROW()-ROW(A$114)+1))),","),"")</f>
        <v>0</v>
      </c>
      <c r="M141">
        <f t="array" ref="M141">IFERROR(CONCATENATE((INDEX($A$7:$A$111,SMALL(IF($N$7:$N$111&lt;&gt;"",IF($K$7:$K$111&lt;&gt;"",ROW($K$7:$K$111)-MIN(ROW($K$7:$K$111))+1,""),""),ROW()-ROW(A$114)+1))),),"")</f>
        <v>0</v>
      </c>
      <c r="P141">
        <f t="array" ref="P141">IFERROR(CONCATENATE((INDEX($S$7:$S$111,SMALL(IF($S$7:$S$111&lt;&gt;"",IF($P$7:$P$111&lt;&gt;"",ROW($P$7:$P$111)-MIN(ROW($P$7:$P$111))+1,""),""),ROW()-ROW(A$114)+1)))," "),"")</f>
        <v>0</v>
      </c>
      <c r="Q141">
        <f t="array" ref="Q141">IFERROR(CONCATENATE(TEXT(INDEX($P$7:$P$111,SMALL(IF($S$7:$S$111&lt;&gt;"",IF($P$7:$P$111&lt;&gt;"",ROW($P$7:$P$111)-MIN(ROW($P$7:$P$111))+1,""),""),ROW()-ROW(A$114)+1)),"##0")," "),"")</f>
        <v>0</v>
      </c>
      <c r="R141">
        <f t="array" ref="R141">IFERROR(CONCATENATE((INDEX($A$7:$A$111,SMALL(IF($S$7:$S$111&lt;&gt;"",IF($P$7:$P$111&lt;&gt;"",ROW($P$7:$P$111)-MIN(ROW($P$7:$P$111))+1,""),""),ROW()-ROW(A$114)+1))),),"")</f>
        <v>0</v>
      </c>
      <c r="U141">
        <f t="array" ref="U141">IFERROR(CONCATENATE((INDEX($X$7:$X$111,SMALL(IF($X$7:$X$111&lt;&gt;"",IF($U$7:$U$111&lt;&gt;"",ROW($U$7:$U$111)-MIN(ROW($U$7:$U$111))+1,""),""),ROW()-ROW(A$114)+1)))," "),"")</f>
        <v>0</v>
      </c>
      <c r="V141">
        <f t="array" ref="V141">IFERROR(CONCATENATE(TEXT(INDEX($U$7:$U$111,SMALL(IF($X$7:$X$111&lt;&gt;"",IF($U$7:$U$111&lt;&gt;"",ROW($U$7:$U$111)-MIN(ROW($U$7:$U$111))+1,""),""),ROW()-ROW(A$114)+1)),"##0")," "),"")</f>
        <v>0</v>
      </c>
      <c r="W141">
        <f t="array" ref="W141">IFERROR(CONCATENATE((INDEX($A$7:$A$111,SMALL(IF($X$7:$X$111&lt;&gt;"",IF($U$7:$U$111&lt;&gt;"",ROW($U$7:$U$111)-MIN(ROW($U$7:$U$111))+1,""),""),ROW()-ROW(A$114)+1))),),"")</f>
        <v>0</v>
      </c>
      <c r="Z141">
        <f t="array" ref="Z141">IFERROR(CONCATENATE((INDEX($AC$7:$AC$111,SMALL(IF($AC$7:$AC$111&lt;&gt;"",IF($Z$7:$Z$111&lt;&gt;"",ROW($Z$7:$Z$111)-MIN(ROW($Z$7:$Z$111))+1,""),""),ROW()-ROW(A$114)+1))),","),"")</f>
        <v>0</v>
      </c>
      <c r="AA141">
        <f t="array" ref="AA141">IFERROR(CONCATENATE(TEXT(INDEX($Z$7:$Z$111,SMALL(IF($AC$7:$AC$111&lt;&gt;"",IF($Z$7:$Z$111&lt;&gt;"",ROW($Z$7:$Z$111)-MIN(ROW($Z$7:$Z$111))+1,""),""),ROW()-ROW(A$114)+1)),"##0"),","),"")</f>
        <v>0</v>
      </c>
      <c r="AB141">
        <f t="array" ref="AB141">IFERROR(CONCATENATE((INDEX($A$7:$A$111,SMALL(IF($AC$7:$AC$111&lt;&gt;"",IF($Z$7:$Z$111&lt;&gt;"",ROW($Z$7:$Z$111)-MIN(ROW($Z$7:$Z$111))+1,""),""),ROW()-ROW(A$114)+1))),),"")</f>
        <v>0</v>
      </c>
      <c r="AE141">
        <f t="array" ref="AE141">IFERROR(CONCATENATE((INDEX($AH$7:$AH$111,SMALL(IF($AH$7:$AH$111&lt;&gt;"",IF($AE$7:$AE$111&lt;&gt;"",ROW($AE$7:$AE$111)-MIN(ROW($AE$7:$AE$111))+1,""),""),ROW()-ROW(A$114)+1)))," "),"")</f>
        <v>0</v>
      </c>
      <c r="AF141">
        <f t="array" ref="AF141">IFERROR(CONCATENATE(TEXT(INDEX($AE$7:$AE$111,SMALL(IF($AH$7:$AH$111&lt;&gt;"",IF($AE$7:$AE$111&lt;&gt;"",ROW($AE$7:$AE$111)-MIN(ROW($AE$7:$AE$111))+1,""),""),ROW()-ROW(A$114)+1)),"##0")," "),"")</f>
        <v>0</v>
      </c>
      <c r="AG141">
        <f t="array" ref="AG141">IFERROR(CONCATENATE((INDEX($A$7:$A$111,SMALL(IF($AH$7:$AH$111&lt;&gt;"",IF($AE$7:$AE$111&lt;&gt;"",ROW($AE$7:$AE$111)-MIN(ROW($AE$7:$AE$111))+1,""),""),ROW()-ROW(A$114)+1))),),"")</f>
        <v>0</v>
      </c>
      <c r="AJ141">
        <f t="array" ref="AJ141">IFERROR(CONCATENATE((INDEX($AM$7:$AM$111,SMALL(IF($AM$7:$AM$111&lt;&gt;"",IF($AJ$7:$AJ$111&lt;&gt;"",ROW($AJ$7:$AJ$111)-MIN(ROW($AJ$7:$AJ$111))+1,""),""),ROW()-ROW(A$114)+1)))," "),"")</f>
        <v>0</v>
      </c>
      <c r="AK141">
        <f t="array" ref="AK141">IFERROR(CONCATENATE(TEXT(INDEX($AJ$7:$AJ$111,SMALL(IF($AM$7:$AM$111&lt;&gt;"",IF($AJ$7:$AJ$111&lt;&gt;"",ROW($AJ$7:$AJ$111)-MIN(ROW($AJ$7:$AJ$111))+1,""),""),ROW()-ROW(A$114)+1)),"##0")," "),"")</f>
        <v>0</v>
      </c>
      <c r="AL141">
        <f t="array" ref="AL141">IFERROR(CONCATENATE((INDEX($A$7:$A$111,SMALL(IF($AM$7:$AM$111&lt;&gt;"",IF($AJ$7:$AJ$111&lt;&gt;"",ROW($AJ$7:$AJ$111)-MIN(ROW($AJ$7:$AJ$111))+1,""),""),ROW()-ROW(A$114)+1))),),"")</f>
        <v>0</v>
      </c>
    </row>
    <row r="142" spans="11:38">
      <c r="K142">
        <f t="array" ref="K142">IFERROR(CONCATENATE(TEXT(INDEX($K$7:$K$111,SMALL(IF($N$7:$N$111&lt;&gt;"",IF($K$7:$K$111&lt;&gt;"",ROW($K$7:$K$111)-MIN(ROW($K$7:$K$111))+1,""),""),ROW()-ROW(A$114)+1)),"##0"),","),"")</f>
        <v>0</v>
      </c>
      <c r="L142">
        <f t="array" ref="L142">IFERROR(CONCATENATE((INDEX($N$7:$N$111,SMALL(IF($N$7:$N$111&lt;&gt;"",IF($K$7:$K$111&lt;&gt;"",ROW($K$7:$K$111)-MIN(ROW($K$7:$K$111))+1,""),""),ROW()-ROW(A$114)+1))),","),"")</f>
        <v>0</v>
      </c>
      <c r="M142">
        <f t="array" ref="M142">IFERROR(CONCATENATE((INDEX($A$7:$A$111,SMALL(IF($N$7:$N$111&lt;&gt;"",IF($K$7:$K$111&lt;&gt;"",ROW($K$7:$K$111)-MIN(ROW($K$7:$K$111))+1,""),""),ROW()-ROW(A$114)+1))),),"")</f>
        <v>0</v>
      </c>
      <c r="P142">
        <f t="array" ref="P142">IFERROR(CONCATENATE((INDEX($S$7:$S$111,SMALL(IF($S$7:$S$111&lt;&gt;"",IF($P$7:$P$111&lt;&gt;"",ROW($P$7:$P$111)-MIN(ROW($P$7:$P$111))+1,""),""),ROW()-ROW(A$114)+1)))," "),"")</f>
        <v>0</v>
      </c>
      <c r="Q142">
        <f t="array" ref="Q142">IFERROR(CONCATENATE(TEXT(INDEX($P$7:$P$111,SMALL(IF($S$7:$S$111&lt;&gt;"",IF($P$7:$P$111&lt;&gt;"",ROW($P$7:$P$111)-MIN(ROW($P$7:$P$111))+1,""),""),ROW()-ROW(A$114)+1)),"##0")," "),"")</f>
        <v>0</v>
      </c>
      <c r="R142">
        <f t="array" ref="R142">IFERROR(CONCATENATE((INDEX($A$7:$A$111,SMALL(IF($S$7:$S$111&lt;&gt;"",IF($P$7:$P$111&lt;&gt;"",ROW($P$7:$P$111)-MIN(ROW($P$7:$P$111))+1,""),""),ROW()-ROW(A$114)+1))),),"")</f>
        <v>0</v>
      </c>
      <c r="U142">
        <f t="array" ref="U142">IFERROR(CONCATENATE((INDEX($X$7:$X$111,SMALL(IF($X$7:$X$111&lt;&gt;"",IF($U$7:$U$111&lt;&gt;"",ROW($U$7:$U$111)-MIN(ROW($U$7:$U$111))+1,""),""),ROW()-ROW(A$114)+1)))," "),"")</f>
        <v>0</v>
      </c>
      <c r="V142">
        <f t="array" ref="V142">IFERROR(CONCATENATE(TEXT(INDEX($U$7:$U$111,SMALL(IF($X$7:$X$111&lt;&gt;"",IF($U$7:$U$111&lt;&gt;"",ROW($U$7:$U$111)-MIN(ROW($U$7:$U$111))+1,""),""),ROW()-ROW(A$114)+1)),"##0")," "),"")</f>
        <v>0</v>
      </c>
      <c r="W142">
        <f t="array" ref="W142">IFERROR(CONCATENATE((INDEX($A$7:$A$111,SMALL(IF($X$7:$X$111&lt;&gt;"",IF($U$7:$U$111&lt;&gt;"",ROW($U$7:$U$111)-MIN(ROW($U$7:$U$111))+1,""),""),ROW()-ROW(A$114)+1))),),"")</f>
        <v>0</v>
      </c>
      <c r="Z142">
        <f t="array" ref="Z142">IFERROR(CONCATENATE((INDEX($AC$7:$AC$111,SMALL(IF($AC$7:$AC$111&lt;&gt;"",IF($Z$7:$Z$111&lt;&gt;"",ROW($Z$7:$Z$111)-MIN(ROW($Z$7:$Z$111))+1,""),""),ROW()-ROW(A$114)+1))),","),"")</f>
        <v>0</v>
      </c>
      <c r="AA142">
        <f t="array" ref="AA142">IFERROR(CONCATENATE(TEXT(INDEX($Z$7:$Z$111,SMALL(IF($AC$7:$AC$111&lt;&gt;"",IF($Z$7:$Z$111&lt;&gt;"",ROW($Z$7:$Z$111)-MIN(ROW($Z$7:$Z$111))+1,""),""),ROW()-ROW(A$114)+1)),"##0"),","),"")</f>
        <v>0</v>
      </c>
      <c r="AB142">
        <f t="array" ref="AB142">IFERROR(CONCATENATE((INDEX($A$7:$A$111,SMALL(IF($AC$7:$AC$111&lt;&gt;"",IF($Z$7:$Z$111&lt;&gt;"",ROW($Z$7:$Z$111)-MIN(ROW($Z$7:$Z$111))+1,""),""),ROW()-ROW(A$114)+1))),),"")</f>
        <v>0</v>
      </c>
      <c r="AE142">
        <f t="array" ref="AE142">IFERROR(CONCATENATE((INDEX($AH$7:$AH$111,SMALL(IF($AH$7:$AH$111&lt;&gt;"",IF($AE$7:$AE$111&lt;&gt;"",ROW($AE$7:$AE$111)-MIN(ROW($AE$7:$AE$111))+1,""),""),ROW()-ROW(A$114)+1)))," "),"")</f>
        <v>0</v>
      </c>
      <c r="AF142">
        <f t="array" ref="AF142">IFERROR(CONCATENATE(TEXT(INDEX($AE$7:$AE$111,SMALL(IF($AH$7:$AH$111&lt;&gt;"",IF($AE$7:$AE$111&lt;&gt;"",ROW($AE$7:$AE$111)-MIN(ROW($AE$7:$AE$111))+1,""),""),ROW()-ROW(A$114)+1)),"##0")," "),"")</f>
        <v>0</v>
      </c>
      <c r="AG142">
        <f t="array" ref="AG142">IFERROR(CONCATENATE((INDEX($A$7:$A$111,SMALL(IF($AH$7:$AH$111&lt;&gt;"",IF($AE$7:$AE$111&lt;&gt;"",ROW($AE$7:$AE$111)-MIN(ROW($AE$7:$AE$111))+1,""),""),ROW()-ROW(A$114)+1))),),"")</f>
        <v>0</v>
      </c>
      <c r="AJ142">
        <f t="array" ref="AJ142">IFERROR(CONCATENATE((INDEX($AM$7:$AM$111,SMALL(IF($AM$7:$AM$111&lt;&gt;"",IF($AJ$7:$AJ$111&lt;&gt;"",ROW($AJ$7:$AJ$111)-MIN(ROW($AJ$7:$AJ$111))+1,""),""),ROW()-ROW(A$114)+1)))," "),"")</f>
        <v>0</v>
      </c>
      <c r="AK142">
        <f t="array" ref="AK142">IFERROR(CONCATENATE(TEXT(INDEX($AJ$7:$AJ$111,SMALL(IF($AM$7:$AM$111&lt;&gt;"",IF($AJ$7:$AJ$111&lt;&gt;"",ROW($AJ$7:$AJ$111)-MIN(ROW($AJ$7:$AJ$111))+1,""),""),ROW()-ROW(A$114)+1)),"##0")," "),"")</f>
        <v>0</v>
      </c>
      <c r="AL142">
        <f t="array" ref="AL142">IFERROR(CONCATENATE((INDEX($A$7:$A$111,SMALL(IF($AM$7:$AM$111&lt;&gt;"",IF($AJ$7:$AJ$111&lt;&gt;"",ROW($AJ$7:$AJ$111)-MIN(ROW($AJ$7:$AJ$111))+1,""),""),ROW()-ROW(A$114)+1))),),"")</f>
        <v>0</v>
      </c>
    </row>
    <row r="143" spans="11:38">
      <c r="K143">
        <f t="array" ref="K143">IFERROR(CONCATENATE(TEXT(INDEX($K$7:$K$111,SMALL(IF($N$7:$N$111&lt;&gt;"",IF($K$7:$K$111&lt;&gt;"",ROW($K$7:$K$111)-MIN(ROW($K$7:$K$111))+1,""),""),ROW()-ROW(A$114)+1)),"##0"),","),"")</f>
        <v>0</v>
      </c>
      <c r="L143">
        <f t="array" ref="L143">IFERROR(CONCATENATE((INDEX($N$7:$N$111,SMALL(IF($N$7:$N$111&lt;&gt;"",IF($K$7:$K$111&lt;&gt;"",ROW($K$7:$K$111)-MIN(ROW($K$7:$K$111))+1,""),""),ROW()-ROW(A$114)+1))),","),"")</f>
        <v>0</v>
      </c>
      <c r="M143">
        <f t="array" ref="M143">IFERROR(CONCATENATE((INDEX($A$7:$A$111,SMALL(IF($N$7:$N$111&lt;&gt;"",IF($K$7:$K$111&lt;&gt;"",ROW($K$7:$K$111)-MIN(ROW($K$7:$K$111))+1,""),""),ROW()-ROW(A$114)+1))),),"")</f>
        <v>0</v>
      </c>
      <c r="P143">
        <f t="array" ref="P143">IFERROR(CONCATENATE((INDEX($S$7:$S$111,SMALL(IF($S$7:$S$111&lt;&gt;"",IF($P$7:$P$111&lt;&gt;"",ROW($P$7:$P$111)-MIN(ROW($P$7:$P$111))+1,""),""),ROW()-ROW(A$114)+1)))," "),"")</f>
        <v>0</v>
      </c>
      <c r="Q143">
        <f t="array" ref="Q143">IFERROR(CONCATENATE(TEXT(INDEX($P$7:$P$111,SMALL(IF($S$7:$S$111&lt;&gt;"",IF($P$7:$P$111&lt;&gt;"",ROW($P$7:$P$111)-MIN(ROW($P$7:$P$111))+1,""),""),ROW()-ROW(A$114)+1)),"##0")," "),"")</f>
        <v>0</v>
      </c>
      <c r="R143">
        <f t="array" ref="R143">IFERROR(CONCATENATE((INDEX($A$7:$A$111,SMALL(IF($S$7:$S$111&lt;&gt;"",IF($P$7:$P$111&lt;&gt;"",ROW($P$7:$P$111)-MIN(ROW($P$7:$P$111))+1,""),""),ROW()-ROW(A$114)+1))),),"")</f>
        <v>0</v>
      </c>
      <c r="U143">
        <f t="array" ref="U143">IFERROR(CONCATENATE((INDEX($X$7:$X$111,SMALL(IF($X$7:$X$111&lt;&gt;"",IF($U$7:$U$111&lt;&gt;"",ROW($U$7:$U$111)-MIN(ROW($U$7:$U$111))+1,""),""),ROW()-ROW(A$114)+1)))," "),"")</f>
        <v>0</v>
      </c>
      <c r="V143">
        <f t="array" ref="V143">IFERROR(CONCATENATE(TEXT(INDEX($U$7:$U$111,SMALL(IF($X$7:$X$111&lt;&gt;"",IF($U$7:$U$111&lt;&gt;"",ROW($U$7:$U$111)-MIN(ROW($U$7:$U$111))+1,""),""),ROW()-ROW(A$114)+1)),"##0")," "),"")</f>
        <v>0</v>
      </c>
      <c r="W143">
        <f t="array" ref="W143">IFERROR(CONCATENATE((INDEX($A$7:$A$111,SMALL(IF($X$7:$X$111&lt;&gt;"",IF($U$7:$U$111&lt;&gt;"",ROW($U$7:$U$111)-MIN(ROW($U$7:$U$111))+1,""),""),ROW()-ROW(A$114)+1))),),"")</f>
        <v>0</v>
      </c>
      <c r="Z143">
        <f t="array" ref="Z143">IFERROR(CONCATENATE((INDEX($AC$7:$AC$111,SMALL(IF($AC$7:$AC$111&lt;&gt;"",IF($Z$7:$Z$111&lt;&gt;"",ROW($Z$7:$Z$111)-MIN(ROW($Z$7:$Z$111))+1,""),""),ROW()-ROW(A$114)+1))),","),"")</f>
        <v>0</v>
      </c>
      <c r="AA143">
        <f t="array" ref="AA143">IFERROR(CONCATENATE(TEXT(INDEX($Z$7:$Z$111,SMALL(IF($AC$7:$AC$111&lt;&gt;"",IF($Z$7:$Z$111&lt;&gt;"",ROW($Z$7:$Z$111)-MIN(ROW($Z$7:$Z$111))+1,""),""),ROW()-ROW(A$114)+1)),"##0"),","),"")</f>
        <v>0</v>
      </c>
      <c r="AB143">
        <f t="array" ref="AB143">IFERROR(CONCATENATE((INDEX($A$7:$A$111,SMALL(IF($AC$7:$AC$111&lt;&gt;"",IF($Z$7:$Z$111&lt;&gt;"",ROW($Z$7:$Z$111)-MIN(ROW($Z$7:$Z$111))+1,""),""),ROW()-ROW(A$114)+1))),),"")</f>
        <v>0</v>
      </c>
      <c r="AE143">
        <f t="array" ref="AE143">IFERROR(CONCATENATE((INDEX($AH$7:$AH$111,SMALL(IF($AH$7:$AH$111&lt;&gt;"",IF($AE$7:$AE$111&lt;&gt;"",ROW($AE$7:$AE$111)-MIN(ROW($AE$7:$AE$111))+1,""),""),ROW()-ROW(A$114)+1)))," "),"")</f>
        <v>0</v>
      </c>
      <c r="AF143">
        <f t="array" ref="AF143">IFERROR(CONCATENATE(TEXT(INDEX($AE$7:$AE$111,SMALL(IF($AH$7:$AH$111&lt;&gt;"",IF($AE$7:$AE$111&lt;&gt;"",ROW($AE$7:$AE$111)-MIN(ROW($AE$7:$AE$111))+1,""),""),ROW()-ROW(A$114)+1)),"##0")," "),"")</f>
        <v>0</v>
      </c>
      <c r="AG143">
        <f t="array" ref="AG143">IFERROR(CONCATENATE((INDEX($A$7:$A$111,SMALL(IF($AH$7:$AH$111&lt;&gt;"",IF($AE$7:$AE$111&lt;&gt;"",ROW($AE$7:$AE$111)-MIN(ROW($AE$7:$AE$111))+1,""),""),ROW()-ROW(A$114)+1))),),"")</f>
        <v>0</v>
      </c>
      <c r="AJ143">
        <f t="array" ref="AJ143">IFERROR(CONCATENATE((INDEX($AM$7:$AM$111,SMALL(IF($AM$7:$AM$111&lt;&gt;"",IF($AJ$7:$AJ$111&lt;&gt;"",ROW($AJ$7:$AJ$111)-MIN(ROW($AJ$7:$AJ$111))+1,""),""),ROW()-ROW(A$114)+1)))," "),"")</f>
        <v>0</v>
      </c>
      <c r="AK143">
        <f t="array" ref="AK143">IFERROR(CONCATENATE(TEXT(INDEX($AJ$7:$AJ$111,SMALL(IF($AM$7:$AM$111&lt;&gt;"",IF($AJ$7:$AJ$111&lt;&gt;"",ROW($AJ$7:$AJ$111)-MIN(ROW($AJ$7:$AJ$111))+1,""),""),ROW()-ROW(A$114)+1)),"##0")," "),"")</f>
        <v>0</v>
      </c>
      <c r="AL143">
        <f t="array" ref="AL143">IFERROR(CONCATENATE((INDEX($A$7:$A$111,SMALL(IF($AM$7:$AM$111&lt;&gt;"",IF($AJ$7:$AJ$111&lt;&gt;"",ROW($AJ$7:$AJ$111)-MIN(ROW($AJ$7:$AJ$111))+1,""),""),ROW()-ROW(A$114)+1))),),"")</f>
        <v>0</v>
      </c>
    </row>
    <row r="144" spans="11:38">
      <c r="K144">
        <f t="array" ref="K144">IFERROR(CONCATENATE(TEXT(INDEX($K$7:$K$111,SMALL(IF($N$7:$N$111&lt;&gt;"",IF($K$7:$K$111&lt;&gt;"",ROW($K$7:$K$111)-MIN(ROW($K$7:$K$111))+1,""),""),ROW()-ROW(A$114)+1)),"##0"),","),"")</f>
        <v>0</v>
      </c>
      <c r="L144">
        <f t="array" ref="L144">IFERROR(CONCATENATE((INDEX($N$7:$N$111,SMALL(IF($N$7:$N$111&lt;&gt;"",IF($K$7:$K$111&lt;&gt;"",ROW($K$7:$K$111)-MIN(ROW($K$7:$K$111))+1,""),""),ROW()-ROW(A$114)+1))),","),"")</f>
        <v>0</v>
      </c>
      <c r="M144">
        <f t="array" ref="M144">IFERROR(CONCATENATE((INDEX($A$7:$A$111,SMALL(IF($N$7:$N$111&lt;&gt;"",IF($K$7:$K$111&lt;&gt;"",ROW($K$7:$K$111)-MIN(ROW($K$7:$K$111))+1,""),""),ROW()-ROW(A$114)+1))),),"")</f>
        <v>0</v>
      </c>
      <c r="P144">
        <f t="array" ref="P144">IFERROR(CONCATENATE((INDEX($S$7:$S$111,SMALL(IF($S$7:$S$111&lt;&gt;"",IF($P$7:$P$111&lt;&gt;"",ROW($P$7:$P$111)-MIN(ROW($P$7:$P$111))+1,""),""),ROW()-ROW(A$114)+1)))," "),"")</f>
        <v>0</v>
      </c>
      <c r="Q144">
        <f t="array" ref="Q144">IFERROR(CONCATENATE(TEXT(INDEX($P$7:$P$111,SMALL(IF($S$7:$S$111&lt;&gt;"",IF($P$7:$P$111&lt;&gt;"",ROW($P$7:$P$111)-MIN(ROW($P$7:$P$111))+1,""),""),ROW()-ROW(A$114)+1)),"##0")," "),"")</f>
        <v>0</v>
      </c>
      <c r="R144">
        <f t="array" ref="R144">IFERROR(CONCATENATE((INDEX($A$7:$A$111,SMALL(IF($S$7:$S$111&lt;&gt;"",IF($P$7:$P$111&lt;&gt;"",ROW($P$7:$P$111)-MIN(ROW($P$7:$P$111))+1,""),""),ROW()-ROW(A$114)+1))),),"")</f>
        <v>0</v>
      </c>
      <c r="U144">
        <f t="array" ref="U144">IFERROR(CONCATENATE((INDEX($X$7:$X$111,SMALL(IF($X$7:$X$111&lt;&gt;"",IF($U$7:$U$111&lt;&gt;"",ROW($U$7:$U$111)-MIN(ROW($U$7:$U$111))+1,""),""),ROW()-ROW(A$114)+1)))," "),"")</f>
        <v>0</v>
      </c>
      <c r="V144">
        <f t="array" ref="V144">IFERROR(CONCATENATE(TEXT(INDEX($U$7:$U$111,SMALL(IF($X$7:$X$111&lt;&gt;"",IF($U$7:$U$111&lt;&gt;"",ROW($U$7:$U$111)-MIN(ROW($U$7:$U$111))+1,""),""),ROW()-ROW(A$114)+1)),"##0")," "),"")</f>
        <v>0</v>
      </c>
      <c r="W144">
        <f t="array" ref="W144">IFERROR(CONCATENATE((INDEX($A$7:$A$111,SMALL(IF($X$7:$X$111&lt;&gt;"",IF($U$7:$U$111&lt;&gt;"",ROW($U$7:$U$111)-MIN(ROW($U$7:$U$111))+1,""),""),ROW()-ROW(A$114)+1))),),"")</f>
        <v>0</v>
      </c>
      <c r="Z144">
        <f t="array" ref="Z144">IFERROR(CONCATENATE((INDEX($AC$7:$AC$111,SMALL(IF($AC$7:$AC$111&lt;&gt;"",IF($Z$7:$Z$111&lt;&gt;"",ROW($Z$7:$Z$111)-MIN(ROW($Z$7:$Z$111))+1,""),""),ROW()-ROW(A$114)+1))),","),"")</f>
        <v>0</v>
      </c>
      <c r="AA144">
        <f t="array" ref="AA144">IFERROR(CONCATENATE(TEXT(INDEX($Z$7:$Z$111,SMALL(IF($AC$7:$AC$111&lt;&gt;"",IF($Z$7:$Z$111&lt;&gt;"",ROW($Z$7:$Z$111)-MIN(ROW($Z$7:$Z$111))+1,""),""),ROW()-ROW(A$114)+1)),"##0"),","),"")</f>
        <v>0</v>
      </c>
      <c r="AB144">
        <f t="array" ref="AB144">IFERROR(CONCATENATE((INDEX($A$7:$A$111,SMALL(IF($AC$7:$AC$111&lt;&gt;"",IF($Z$7:$Z$111&lt;&gt;"",ROW($Z$7:$Z$111)-MIN(ROW($Z$7:$Z$111))+1,""),""),ROW()-ROW(A$114)+1))),),"")</f>
        <v>0</v>
      </c>
      <c r="AE144">
        <f t="array" ref="AE144">IFERROR(CONCATENATE((INDEX($AH$7:$AH$111,SMALL(IF($AH$7:$AH$111&lt;&gt;"",IF($AE$7:$AE$111&lt;&gt;"",ROW($AE$7:$AE$111)-MIN(ROW($AE$7:$AE$111))+1,""),""),ROW()-ROW(A$114)+1)))," "),"")</f>
        <v>0</v>
      </c>
      <c r="AF144">
        <f t="array" ref="AF144">IFERROR(CONCATENATE(TEXT(INDEX($AE$7:$AE$111,SMALL(IF($AH$7:$AH$111&lt;&gt;"",IF($AE$7:$AE$111&lt;&gt;"",ROW($AE$7:$AE$111)-MIN(ROW($AE$7:$AE$111))+1,""),""),ROW()-ROW(A$114)+1)),"##0")," "),"")</f>
        <v>0</v>
      </c>
      <c r="AG144">
        <f t="array" ref="AG144">IFERROR(CONCATENATE((INDEX($A$7:$A$111,SMALL(IF($AH$7:$AH$111&lt;&gt;"",IF($AE$7:$AE$111&lt;&gt;"",ROW($AE$7:$AE$111)-MIN(ROW($AE$7:$AE$111))+1,""),""),ROW()-ROW(A$114)+1))),),"")</f>
        <v>0</v>
      </c>
      <c r="AJ144">
        <f t="array" ref="AJ144">IFERROR(CONCATENATE((INDEX($AM$7:$AM$111,SMALL(IF($AM$7:$AM$111&lt;&gt;"",IF($AJ$7:$AJ$111&lt;&gt;"",ROW($AJ$7:$AJ$111)-MIN(ROW($AJ$7:$AJ$111))+1,""),""),ROW()-ROW(A$114)+1)))," "),"")</f>
        <v>0</v>
      </c>
      <c r="AK144">
        <f t="array" ref="AK144">IFERROR(CONCATENATE(TEXT(INDEX($AJ$7:$AJ$111,SMALL(IF($AM$7:$AM$111&lt;&gt;"",IF($AJ$7:$AJ$111&lt;&gt;"",ROW($AJ$7:$AJ$111)-MIN(ROW($AJ$7:$AJ$111))+1,""),""),ROW()-ROW(A$114)+1)),"##0")," "),"")</f>
        <v>0</v>
      </c>
      <c r="AL144">
        <f t="array" ref="AL144">IFERROR(CONCATENATE((INDEX($A$7:$A$111,SMALL(IF($AM$7:$AM$111&lt;&gt;"",IF($AJ$7:$AJ$111&lt;&gt;"",ROW($AJ$7:$AJ$111)-MIN(ROW($AJ$7:$AJ$111))+1,""),""),ROW()-ROW(A$114)+1))),),"")</f>
        <v>0</v>
      </c>
    </row>
    <row r="145" spans="11:38">
      <c r="K145">
        <f t="array" ref="K145">IFERROR(CONCATENATE(TEXT(INDEX($K$7:$K$111,SMALL(IF($N$7:$N$111&lt;&gt;"",IF($K$7:$K$111&lt;&gt;"",ROW($K$7:$K$111)-MIN(ROW($K$7:$K$111))+1,""),""),ROW()-ROW(A$114)+1)),"##0"),","),"")</f>
        <v>0</v>
      </c>
      <c r="L145">
        <f t="array" ref="L145">IFERROR(CONCATENATE((INDEX($N$7:$N$111,SMALL(IF($N$7:$N$111&lt;&gt;"",IF($K$7:$K$111&lt;&gt;"",ROW($K$7:$K$111)-MIN(ROW($K$7:$K$111))+1,""),""),ROW()-ROW(A$114)+1))),","),"")</f>
        <v>0</v>
      </c>
      <c r="M145">
        <f t="array" ref="M145">IFERROR(CONCATENATE((INDEX($A$7:$A$111,SMALL(IF($N$7:$N$111&lt;&gt;"",IF($K$7:$K$111&lt;&gt;"",ROW($K$7:$K$111)-MIN(ROW($K$7:$K$111))+1,""),""),ROW()-ROW(A$114)+1))),),"")</f>
        <v>0</v>
      </c>
      <c r="P145">
        <f t="array" ref="P145">IFERROR(CONCATENATE((INDEX($S$7:$S$111,SMALL(IF($S$7:$S$111&lt;&gt;"",IF($P$7:$P$111&lt;&gt;"",ROW($P$7:$P$111)-MIN(ROW($P$7:$P$111))+1,""),""),ROW()-ROW(A$114)+1)))," "),"")</f>
        <v>0</v>
      </c>
      <c r="Q145">
        <f t="array" ref="Q145">IFERROR(CONCATENATE(TEXT(INDEX($P$7:$P$111,SMALL(IF($S$7:$S$111&lt;&gt;"",IF($P$7:$P$111&lt;&gt;"",ROW($P$7:$P$111)-MIN(ROW($P$7:$P$111))+1,""),""),ROW()-ROW(A$114)+1)),"##0")," "),"")</f>
        <v>0</v>
      </c>
      <c r="R145">
        <f t="array" ref="R145">IFERROR(CONCATENATE((INDEX($A$7:$A$111,SMALL(IF($S$7:$S$111&lt;&gt;"",IF($P$7:$P$111&lt;&gt;"",ROW($P$7:$P$111)-MIN(ROW($P$7:$P$111))+1,""),""),ROW()-ROW(A$114)+1))),),"")</f>
        <v>0</v>
      </c>
      <c r="U145">
        <f t="array" ref="U145">IFERROR(CONCATENATE((INDEX($X$7:$X$111,SMALL(IF($X$7:$X$111&lt;&gt;"",IF($U$7:$U$111&lt;&gt;"",ROW($U$7:$U$111)-MIN(ROW($U$7:$U$111))+1,""),""),ROW()-ROW(A$114)+1)))," "),"")</f>
        <v>0</v>
      </c>
      <c r="V145">
        <f t="array" ref="V145">IFERROR(CONCATENATE(TEXT(INDEX($U$7:$U$111,SMALL(IF($X$7:$X$111&lt;&gt;"",IF($U$7:$U$111&lt;&gt;"",ROW($U$7:$U$111)-MIN(ROW($U$7:$U$111))+1,""),""),ROW()-ROW(A$114)+1)),"##0")," "),"")</f>
        <v>0</v>
      </c>
      <c r="W145">
        <f t="array" ref="W145">IFERROR(CONCATENATE((INDEX($A$7:$A$111,SMALL(IF($X$7:$X$111&lt;&gt;"",IF($U$7:$U$111&lt;&gt;"",ROW($U$7:$U$111)-MIN(ROW($U$7:$U$111))+1,""),""),ROW()-ROW(A$114)+1))),),"")</f>
        <v>0</v>
      </c>
      <c r="Z145">
        <f t="array" ref="Z145">IFERROR(CONCATENATE((INDEX($AC$7:$AC$111,SMALL(IF($AC$7:$AC$111&lt;&gt;"",IF($Z$7:$Z$111&lt;&gt;"",ROW($Z$7:$Z$111)-MIN(ROW($Z$7:$Z$111))+1,""),""),ROW()-ROW(A$114)+1))),","),"")</f>
        <v>0</v>
      </c>
      <c r="AA145">
        <f t="array" ref="AA145">IFERROR(CONCATENATE(TEXT(INDEX($Z$7:$Z$111,SMALL(IF($AC$7:$AC$111&lt;&gt;"",IF($Z$7:$Z$111&lt;&gt;"",ROW($Z$7:$Z$111)-MIN(ROW($Z$7:$Z$111))+1,""),""),ROW()-ROW(A$114)+1)),"##0"),","),"")</f>
        <v>0</v>
      </c>
      <c r="AB145">
        <f t="array" ref="AB145">IFERROR(CONCATENATE((INDEX($A$7:$A$111,SMALL(IF($AC$7:$AC$111&lt;&gt;"",IF($Z$7:$Z$111&lt;&gt;"",ROW($Z$7:$Z$111)-MIN(ROW($Z$7:$Z$111))+1,""),""),ROW()-ROW(A$114)+1))),),"")</f>
        <v>0</v>
      </c>
      <c r="AE145">
        <f t="array" ref="AE145">IFERROR(CONCATENATE((INDEX($AH$7:$AH$111,SMALL(IF($AH$7:$AH$111&lt;&gt;"",IF($AE$7:$AE$111&lt;&gt;"",ROW($AE$7:$AE$111)-MIN(ROW($AE$7:$AE$111))+1,""),""),ROW()-ROW(A$114)+1)))," "),"")</f>
        <v>0</v>
      </c>
      <c r="AF145">
        <f t="array" ref="AF145">IFERROR(CONCATENATE(TEXT(INDEX($AE$7:$AE$111,SMALL(IF($AH$7:$AH$111&lt;&gt;"",IF($AE$7:$AE$111&lt;&gt;"",ROW($AE$7:$AE$111)-MIN(ROW($AE$7:$AE$111))+1,""),""),ROW()-ROW(A$114)+1)),"##0")," "),"")</f>
        <v>0</v>
      </c>
      <c r="AG145">
        <f t="array" ref="AG145">IFERROR(CONCATENATE((INDEX($A$7:$A$111,SMALL(IF($AH$7:$AH$111&lt;&gt;"",IF($AE$7:$AE$111&lt;&gt;"",ROW($AE$7:$AE$111)-MIN(ROW($AE$7:$AE$111))+1,""),""),ROW()-ROW(A$114)+1))),),"")</f>
        <v>0</v>
      </c>
      <c r="AJ145">
        <f t="array" ref="AJ145">IFERROR(CONCATENATE((INDEX($AM$7:$AM$111,SMALL(IF($AM$7:$AM$111&lt;&gt;"",IF($AJ$7:$AJ$111&lt;&gt;"",ROW($AJ$7:$AJ$111)-MIN(ROW($AJ$7:$AJ$111))+1,""),""),ROW()-ROW(A$114)+1)))," "),"")</f>
        <v>0</v>
      </c>
      <c r="AK145">
        <f t="array" ref="AK145">IFERROR(CONCATENATE(TEXT(INDEX($AJ$7:$AJ$111,SMALL(IF($AM$7:$AM$111&lt;&gt;"",IF($AJ$7:$AJ$111&lt;&gt;"",ROW($AJ$7:$AJ$111)-MIN(ROW($AJ$7:$AJ$111))+1,""),""),ROW()-ROW(A$114)+1)),"##0")," "),"")</f>
        <v>0</v>
      </c>
      <c r="AL145">
        <f t="array" ref="AL145">IFERROR(CONCATENATE((INDEX($A$7:$A$111,SMALL(IF($AM$7:$AM$111&lt;&gt;"",IF($AJ$7:$AJ$111&lt;&gt;"",ROW($AJ$7:$AJ$111)-MIN(ROW($AJ$7:$AJ$111))+1,""),""),ROW()-ROW(A$114)+1))),),"")</f>
        <v>0</v>
      </c>
    </row>
    <row r="146" spans="11:38">
      <c r="K146">
        <f t="array" ref="K146">IFERROR(CONCATENATE(TEXT(INDEX($K$7:$K$111,SMALL(IF($N$7:$N$111&lt;&gt;"",IF($K$7:$K$111&lt;&gt;"",ROW($K$7:$K$111)-MIN(ROW($K$7:$K$111))+1,""),""),ROW()-ROW(A$114)+1)),"##0"),","),"")</f>
        <v>0</v>
      </c>
      <c r="L146">
        <f t="array" ref="L146">IFERROR(CONCATENATE((INDEX($N$7:$N$111,SMALL(IF($N$7:$N$111&lt;&gt;"",IF($K$7:$K$111&lt;&gt;"",ROW($K$7:$K$111)-MIN(ROW($K$7:$K$111))+1,""),""),ROW()-ROW(A$114)+1))),","),"")</f>
        <v>0</v>
      </c>
      <c r="M146">
        <f t="array" ref="M146">IFERROR(CONCATENATE((INDEX($A$7:$A$111,SMALL(IF($N$7:$N$111&lt;&gt;"",IF($K$7:$K$111&lt;&gt;"",ROW($K$7:$K$111)-MIN(ROW($K$7:$K$111))+1,""),""),ROW()-ROW(A$114)+1))),),"")</f>
        <v>0</v>
      </c>
      <c r="P146">
        <f t="array" ref="P146">IFERROR(CONCATENATE((INDEX($S$7:$S$111,SMALL(IF($S$7:$S$111&lt;&gt;"",IF($P$7:$P$111&lt;&gt;"",ROW($P$7:$P$111)-MIN(ROW($P$7:$P$111))+1,""),""),ROW()-ROW(A$114)+1)))," "),"")</f>
        <v>0</v>
      </c>
      <c r="Q146">
        <f t="array" ref="Q146">IFERROR(CONCATENATE(TEXT(INDEX($P$7:$P$111,SMALL(IF($S$7:$S$111&lt;&gt;"",IF($P$7:$P$111&lt;&gt;"",ROW($P$7:$P$111)-MIN(ROW($P$7:$P$111))+1,""),""),ROW()-ROW(A$114)+1)),"##0")," "),"")</f>
        <v>0</v>
      </c>
      <c r="R146">
        <f t="array" ref="R146">IFERROR(CONCATENATE((INDEX($A$7:$A$111,SMALL(IF($S$7:$S$111&lt;&gt;"",IF($P$7:$P$111&lt;&gt;"",ROW($P$7:$P$111)-MIN(ROW($P$7:$P$111))+1,""),""),ROW()-ROW(A$114)+1))),),"")</f>
        <v>0</v>
      </c>
      <c r="U146">
        <f t="array" ref="U146">IFERROR(CONCATENATE((INDEX($X$7:$X$111,SMALL(IF($X$7:$X$111&lt;&gt;"",IF($U$7:$U$111&lt;&gt;"",ROW($U$7:$U$111)-MIN(ROW($U$7:$U$111))+1,""),""),ROW()-ROW(A$114)+1)))," "),"")</f>
        <v>0</v>
      </c>
      <c r="V146">
        <f t="array" ref="V146">IFERROR(CONCATENATE(TEXT(INDEX($U$7:$U$111,SMALL(IF($X$7:$X$111&lt;&gt;"",IF($U$7:$U$111&lt;&gt;"",ROW($U$7:$U$111)-MIN(ROW($U$7:$U$111))+1,""),""),ROW()-ROW(A$114)+1)),"##0")," "),"")</f>
        <v>0</v>
      </c>
      <c r="W146">
        <f t="array" ref="W146">IFERROR(CONCATENATE((INDEX($A$7:$A$111,SMALL(IF($X$7:$X$111&lt;&gt;"",IF($U$7:$U$111&lt;&gt;"",ROW($U$7:$U$111)-MIN(ROW($U$7:$U$111))+1,""),""),ROW()-ROW(A$114)+1))),),"")</f>
        <v>0</v>
      </c>
      <c r="Z146">
        <f t="array" ref="Z146">IFERROR(CONCATENATE((INDEX($AC$7:$AC$111,SMALL(IF($AC$7:$AC$111&lt;&gt;"",IF($Z$7:$Z$111&lt;&gt;"",ROW($Z$7:$Z$111)-MIN(ROW($Z$7:$Z$111))+1,""),""),ROW()-ROW(A$114)+1))),","),"")</f>
        <v>0</v>
      </c>
      <c r="AA146">
        <f t="array" ref="AA146">IFERROR(CONCATENATE(TEXT(INDEX($Z$7:$Z$111,SMALL(IF($AC$7:$AC$111&lt;&gt;"",IF($Z$7:$Z$111&lt;&gt;"",ROW($Z$7:$Z$111)-MIN(ROW($Z$7:$Z$111))+1,""),""),ROW()-ROW(A$114)+1)),"##0"),","),"")</f>
        <v>0</v>
      </c>
      <c r="AB146">
        <f t="array" ref="AB146">IFERROR(CONCATENATE((INDEX($A$7:$A$111,SMALL(IF($AC$7:$AC$111&lt;&gt;"",IF($Z$7:$Z$111&lt;&gt;"",ROW($Z$7:$Z$111)-MIN(ROW($Z$7:$Z$111))+1,""),""),ROW()-ROW(A$114)+1))),),"")</f>
        <v>0</v>
      </c>
      <c r="AE146">
        <f t="array" ref="AE146">IFERROR(CONCATENATE((INDEX($AH$7:$AH$111,SMALL(IF($AH$7:$AH$111&lt;&gt;"",IF($AE$7:$AE$111&lt;&gt;"",ROW($AE$7:$AE$111)-MIN(ROW($AE$7:$AE$111))+1,""),""),ROW()-ROW(A$114)+1)))," "),"")</f>
        <v>0</v>
      </c>
      <c r="AF146">
        <f t="array" ref="AF146">IFERROR(CONCATENATE(TEXT(INDEX($AE$7:$AE$111,SMALL(IF($AH$7:$AH$111&lt;&gt;"",IF($AE$7:$AE$111&lt;&gt;"",ROW($AE$7:$AE$111)-MIN(ROW($AE$7:$AE$111))+1,""),""),ROW()-ROW(A$114)+1)),"##0")," "),"")</f>
        <v>0</v>
      </c>
      <c r="AG146">
        <f t="array" ref="AG146">IFERROR(CONCATENATE((INDEX($A$7:$A$111,SMALL(IF($AH$7:$AH$111&lt;&gt;"",IF($AE$7:$AE$111&lt;&gt;"",ROW($AE$7:$AE$111)-MIN(ROW($AE$7:$AE$111))+1,""),""),ROW()-ROW(A$114)+1))),),"")</f>
        <v>0</v>
      </c>
      <c r="AJ146">
        <f t="array" ref="AJ146">IFERROR(CONCATENATE((INDEX($AM$7:$AM$111,SMALL(IF($AM$7:$AM$111&lt;&gt;"",IF($AJ$7:$AJ$111&lt;&gt;"",ROW($AJ$7:$AJ$111)-MIN(ROW($AJ$7:$AJ$111))+1,""),""),ROW()-ROW(A$114)+1)))," "),"")</f>
        <v>0</v>
      </c>
      <c r="AK146">
        <f t="array" ref="AK146">IFERROR(CONCATENATE(TEXT(INDEX($AJ$7:$AJ$111,SMALL(IF($AM$7:$AM$111&lt;&gt;"",IF($AJ$7:$AJ$111&lt;&gt;"",ROW($AJ$7:$AJ$111)-MIN(ROW($AJ$7:$AJ$111))+1,""),""),ROW()-ROW(A$114)+1)),"##0")," "),"")</f>
        <v>0</v>
      </c>
      <c r="AL146">
        <f t="array" ref="AL146">IFERROR(CONCATENATE((INDEX($A$7:$A$111,SMALL(IF($AM$7:$AM$111&lt;&gt;"",IF($AJ$7:$AJ$111&lt;&gt;"",ROW($AJ$7:$AJ$111)-MIN(ROW($AJ$7:$AJ$111))+1,""),""),ROW()-ROW(A$114)+1))),),"")</f>
        <v>0</v>
      </c>
    </row>
    <row r="147" spans="11:38">
      <c r="K147">
        <f t="array" ref="K147">IFERROR(CONCATENATE(TEXT(INDEX($K$7:$K$111,SMALL(IF($N$7:$N$111&lt;&gt;"",IF($K$7:$K$111&lt;&gt;"",ROW($K$7:$K$111)-MIN(ROW($K$7:$K$111))+1,""),""),ROW()-ROW(A$114)+1)),"##0"),","),"")</f>
        <v>0</v>
      </c>
      <c r="L147">
        <f t="array" ref="L147">IFERROR(CONCATENATE((INDEX($N$7:$N$111,SMALL(IF($N$7:$N$111&lt;&gt;"",IF($K$7:$K$111&lt;&gt;"",ROW($K$7:$K$111)-MIN(ROW($K$7:$K$111))+1,""),""),ROW()-ROW(A$114)+1))),","),"")</f>
        <v>0</v>
      </c>
      <c r="M147">
        <f t="array" ref="M147">IFERROR(CONCATENATE((INDEX($A$7:$A$111,SMALL(IF($N$7:$N$111&lt;&gt;"",IF($K$7:$K$111&lt;&gt;"",ROW($K$7:$K$111)-MIN(ROW($K$7:$K$111))+1,""),""),ROW()-ROW(A$114)+1))),),"")</f>
        <v>0</v>
      </c>
      <c r="P147">
        <f t="array" ref="P147">IFERROR(CONCATENATE((INDEX($S$7:$S$111,SMALL(IF($S$7:$S$111&lt;&gt;"",IF($P$7:$P$111&lt;&gt;"",ROW($P$7:$P$111)-MIN(ROW($P$7:$P$111))+1,""),""),ROW()-ROW(A$114)+1)))," "),"")</f>
        <v>0</v>
      </c>
      <c r="Q147">
        <f t="array" ref="Q147">IFERROR(CONCATENATE(TEXT(INDEX($P$7:$P$111,SMALL(IF($S$7:$S$111&lt;&gt;"",IF($P$7:$P$111&lt;&gt;"",ROW($P$7:$P$111)-MIN(ROW($P$7:$P$111))+1,""),""),ROW()-ROW(A$114)+1)),"##0")," "),"")</f>
        <v>0</v>
      </c>
      <c r="R147">
        <f t="array" ref="R147">IFERROR(CONCATENATE((INDEX($A$7:$A$111,SMALL(IF($S$7:$S$111&lt;&gt;"",IF($P$7:$P$111&lt;&gt;"",ROW($P$7:$P$111)-MIN(ROW($P$7:$P$111))+1,""),""),ROW()-ROW(A$114)+1))),),"")</f>
        <v>0</v>
      </c>
      <c r="U147">
        <f t="array" ref="U147">IFERROR(CONCATENATE((INDEX($X$7:$X$111,SMALL(IF($X$7:$X$111&lt;&gt;"",IF($U$7:$U$111&lt;&gt;"",ROW($U$7:$U$111)-MIN(ROW($U$7:$U$111))+1,""),""),ROW()-ROW(A$114)+1)))," "),"")</f>
        <v>0</v>
      </c>
      <c r="V147">
        <f t="array" ref="V147">IFERROR(CONCATENATE(TEXT(INDEX($U$7:$U$111,SMALL(IF($X$7:$X$111&lt;&gt;"",IF($U$7:$U$111&lt;&gt;"",ROW($U$7:$U$111)-MIN(ROW($U$7:$U$111))+1,""),""),ROW()-ROW(A$114)+1)),"##0")," "),"")</f>
        <v>0</v>
      </c>
      <c r="W147">
        <f t="array" ref="W147">IFERROR(CONCATENATE((INDEX($A$7:$A$111,SMALL(IF($X$7:$X$111&lt;&gt;"",IF($U$7:$U$111&lt;&gt;"",ROW($U$7:$U$111)-MIN(ROW($U$7:$U$111))+1,""),""),ROW()-ROW(A$114)+1))),),"")</f>
        <v>0</v>
      </c>
      <c r="Z147">
        <f t="array" ref="Z147">IFERROR(CONCATENATE((INDEX($AC$7:$AC$111,SMALL(IF($AC$7:$AC$111&lt;&gt;"",IF($Z$7:$Z$111&lt;&gt;"",ROW($Z$7:$Z$111)-MIN(ROW($Z$7:$Z$111))+1,""),""),ROW()-ROW(A$114)+1))),","),"")</f>
        <v>0</v>
      </c>
      <c r="AA147">
        <f t="array" ref="AA147">IFERROR(CONCATENATE(TEXT(INDEX($Z$7:$Z$111,SMALL(IF($AC$7:$AC$111&lt;&gt;"",IF($Z$7:$Z$111&lt;&gt;"",ROW($Z$7:$Z$111)-MIN(ROW($Z$7:$Z$111))+1,""),""),ROW()-ROW(A$114)+1)),"##0"),","),"")</f>
        <v>0</v>
      </c>
      <c r="AB147">
        <f t="array" ref="AB147">IFERROR(CONCATENATE((INDEX($A$7:$A$111,SMALL(IF($AC$7:$AC$111&lt;&gt;"",IF($Z$7:$Z$111&lt;&gt;"",ROW($Z$7:$Z$111)-MIN(ROW($Z$7:$Z$111))+1,""),""),ROW()-ROW(A$114)+1))),),"")</f>
        <v>0</v>
      </c>
      <c r="AE147">
        <f t="array" ref="AE147">IFERROR(CONCATENATE((INDEX($AH$7:$AH$111,SMALL(IF($AH$7:$AH$111&lt;&gt;"",IF($AE$7:$AE$111&lt;&gt;"",ROW($AE$7:$AE$111)-MIN(ROW($AE$7:$AE$111))+1,""),""),ROW()-ROW(A$114)+1)))," "),"")</f>
        <v>0</v>
      </c>
      <c r="AF147">
        <f t="array" ref="AF147">IFERROR(CONCATENATE(TEXT(INDEX($AE$7:$AE$111,SMALL(IF($AH$7:$AH$111&lt;&gt;"",IF($AE$7:$AE$111&lt;&gt;"",ROW($AE$7:$AE$111)-MIN(ROW($AE$7:$AE$111))+1,""),""),ROW()-ROW(A$114)+1)),"##0")," "),"")</f>
        <v>0</v>
      </c>
      <c r="AG147">
        <f t="array" ref="AG147">IFERROR(CONCATENATE((INDEX($A$7:$A$111,SMALL(IF($AH$7:$AH$111&lt;&gt;"",IF($AE$7:$AE$111&lt;&gt;"",ROW($AE$7:$AE$111)-MIN(ROW($AE$7:$AE$111))+1,""),""),ROW()-ROW(A$114)+1))),),"")</f>
        <v>0</v>
      </c>
      <c r="AJ147">
        <f t="array" ref="AJ147">IFERROR(CONCATENATE((INDEX($AM$7:$AM$111,SMALL(IF($AM$7:$AM$111&lt;&gt;"",IF($AJ$7:$AJ$111&lt;&gt;"",ROW($AJ$7:$AJ$111)-MIN(ROW($AJ$7:$AJ$111))+1,""),""),ROW()-ROW(A$114)+1)))," "),"")</f>
        <v>0</v>
      </c>
      <c r="AK147">
        <f t="array" ref="AK147">IFERROR(CONCATENATE(TEXT(INDEX($AJ$7:$AJ$111,SMALL(IF($AM$7:$AM$111&lt;&gt;"",IF($AJ$7:$AJ$111&lt;&gt;"",ROW($AJ$7:$AJ$111)-MIN(ROW($AJ$7:$AJ$111))+1,""),""),ROW()-ROW(A$114)+1)),"##0")," "),"")</f>
        <v>0</v>
      </c>
      <c r="AL147">
        <f t="array" ref="AL147">IFERROR(CONCATENATE((INDEX($A$7:$A$111,SMALL(IF($AM$7:$AM$111&lt;&gt;"",IF($AJ$7:$AJ$111&lt;&gt;"",ROW($AJ$7:$AJ$111)-MIN(ROW($AJ$7:$AJ$111))+1,""),""),ROW()-ROW(A$114)+1))),),"")</f>
        <v>0</v>
      </c>
    </row>
    <row r="148" spans="11:38">
      <c r="K148">
        <f t="array" ref="K148">IFERROR(CONCATENATE(TEXT(INDEX($K$7:$K$111,SMALL(IF($N$7:$N$111&lt;&gt;"",IF($K$7:$K$111&lt;&gt;"",ROW($K$7:$K$111)-MIN(ROW($K$7:$K$111))+1,""),""),ROW()-ROW(A$114)+1)),"##0"),","),"")</f>
        <v>0</v>
      </c>
      <c r="L148">
        <f t="array" ref="L148">IFERROR(CONCATENATE((INDEX($N$7:$N$111,SMALL(IF($N$7:$N$111&lt;&gt;"",IF($K$7:$K$111&lt;&gt;"",ROW($K$7:$K$111)-MIN(ROW($K$7:$K$111))+1,""),""),ROW()-ROW(A$114)+1))),","),"")</f>
        <v>0</v>
      </c>
      <c r="M148">
        <f t="array" ref="M148">IFERROR(CONCATENATE((INDEX($A$7:$A$111,SMALL(IF($N$7:$N$111&lt;&gt;"",IF($K$7:$K$111&lt;&gt;"",ROW($K$7:$K$111)-MIN(ROW($K$7:$K$111))+1,""),""),ROW()-ROW(A$114)+1))),),"")</f>
        <v>0</v>
      </c>
      <c r="P148">
        <f t="array" ref="P148">IFERROR(CONCATENATE((INDEX($S$7:$S$111,SMALL(IF($S$7:$S$111&lt;&gt;"",IF($P$7:$P$111&lt;&gt;"",ROW($P$7:$P$111)-MIN(ROW($P$7:$P$111))+1,""),""),ROW()-ROW(A$114)+1)))," "),"")</f>
        <v>0</v>
      </c>
      <c r="Q148">
        <f t="array" ref="Q148">IFERROR(CONCATENATE(TEXT(INDEX($P$7:$P$111,SMALL(IF($S$7:$S$111&lt;&gt;"",IF($P$7:$P$111&lt;&gt;"",ROW($P$7:$P$111)-MIN(ROW($P$7:$P$111))+1,""),""),ROW()-ROW(A$114)+1)),"##0")," "),"")</f>
        <v>0</v>
      </c>
      <c r="R148">
        <f t="array" ref="R148">IFERROR(CONCATENATE((INDEX($A$7:$A$111,SMALL(IF($S$7:$S$111&lt;&gt;"",IF($P$7:$P$111&lt;&gt;"",ROW($P$7:$P$111)-MIN(ROW($P$7:$P$111))+1,""),""),ROW()-ROW(A$114)+1))),),"")</f>
        <v>0</v>
      </c>
      <c r="U148">
        <f t="array" ref="U148">IFERROR(CONCATENATE((INDEX($X$7:$X$111,SMALL(IF($X$7:$X$111&lt;&gt;"",IF($U$7:$U$111&lt;&gt;"",ROW($U$7:$U$111)-MIN(ROW($U$7:$U$111))+1,""),""),ROW()-ROW(A$114)+1)))," "),"")</f>
        <v>0</v>
      </c>
      <c r="V148">
        <f t="array" ref="V148">IFERROR(CONCATENATE(TEXT(INDEX($U$7:$U$111,SMALL(IF($X$7:$X$111&lt;&gt;"",IF($U$7:$U$111&lt;&gt;"",ROW($U$7:$U$111)-MIN(ROW($U$7:$U$111))+1,""),""),ROW()-ROW(A$114)+1)),"##0")," "),"")</f>
        <v>0</v>
      </c>
      <c r="W148">
        <f t="array" ref="W148">IFERROR(CONCATENATE((INDEX($A$7:$A$111,SMALL(IF($X$7:$X$111&lt;&gt;"",IF($U$7:$U$111&lt;&gt;"",ROW($U$7:$U$111)-MIN(ROW($U$7:$U$111))+1,""),""),ROW()-ROW(A$114)+1))),),"")</f>
        <v>0</v>
      </c>
      <c r="Z148">
        <f t="array" ref="Z148">IFERROR(CONCATENATE((INDEX($AC$7:$AC$111,SMALL(IF($AC$7:$AC$111&lt;&gt;"",IF($Z$7:$Z$111&lt;&gt;"",ROW($Z$7:$Z$111)-MIN(ROW($Z$7:$Z$111))+1,""),""),ROW()-ROW(A$114)+1))),","),"")</f>
        <v>0</v>
      </c>
      <c r="AA148">
        <f t="array" ref="AA148">IFERROR(CONCATENATE(TEXT(INDEX($Z$7:$Z$111,SMALL(IF($AC$7:$AC$111&lt;&gt;"",IF($Z$7:$Z$111&lt;&gt;"",ROW($Z$7:$Z$111)-MIN(ROW($Z$7:$Z$111))+1,""),""),ROW()-ROW(A$114)+1)),"##0"),","),"")</f>
        <v>0</v>
      </c>
      <c r="AB148">
        <f t="array" ref="AB148">IFERROR(CONCATENATE((INDEX($A$7:$A$111,SMALL(IF($AC$7:$AC$111&lt;&gt;"",IF($Z$7:$Z$111&lt;&gt;"",ROW($Z$7:$Z$111)-MIN(ROW($Z$7:$Z$111))+1,""),""),ROW()-ROW(A$114)+1))),),"")</f>
        <v>0</v>
      </c>
      <c r="AE148">
        <f t="array" ref="AE148">IFERROR(CONCATENATE((INDEX($AH$7:$AH$111,SMALL(IF($AH$7:$AH$111&lt;&gt;"",IF($AE$7:$AE$111&lt;&gt;"",ROW($AE$7:$AE$111)-MIN(ROW($AE$7:$AE$111))+1,""),""),ROW()-ROW(A$114)+1)))," "),"")</f>
        <v>0</v>
      </c>
      <c r="AF148">
        <f t="array" ref="AF148">IFERROR(CONCATENATE(TEXT(INDEX($AE$7:$AE$111,SMALL(IF($AH$7:$AH$111&lt;&gt;"",IF($AE$7:$AE$111&lt;&gt;"",ROW($AE$7:$AE$111)-MIN(ROW($AE$7:$AE$111))+1,""),""),ROW()-ROW(A$114)+1)),"##0")," "),"")</f>
        <v>0</v>
      </c>
      <c r="AG148">
        <f t="array" ref="AG148">IFERROR(CONCATENATE((INDEX($A$7:$A$111,SMALL(IF($AH$7:$AH$111&lt;&gt;"",IF($AE$7:$AE$111&lt;&gt;"",ROW($AE$7:$AE$111)-MIN(ROW($AE$7:$AE$111))+1,""),""),ROW()-ROW(A$114)+1))),),"")</f>
        <v>0</v>
      </c>
      <c r="AJ148">
        <f t="array" ref="AJ148">IFERROR(CONCATENATE((INDEX($AM$7:$AM$111,SMALL(IF($AM$7:$AM$111&lt;&gt;"",IF($AJ$7:$AJ$111&lt;&gt;"",ROW($AJ$7:$AJ$111)-MIN(ROW($AJ$7:$AJ$111))+1,""),""),ROW()-ROW(A$114)+1)))," "),"")</f>
        <v>0</v>
      </c>
      <c r="AK148">
        <f t="array" ref="AK148">IFERROR(CONCATENATE(TEXT(INDEX($AJ$7:$AJ$111,SMALL(IF($AM$7:$AM$111&lt;&gt;"",IF($AJ$7:$AJ$111&lt;&gt;"",ROW($AJ$7:$AJ$111)-MIN(ROW($AJ$7:$AJ$111))+1,""),""),ROW()-ROW(A$114)+1)),"##0")," "),"")</f>
        <v>0</v>
      </c>
      <c r="AL148">
        <f t="array" ref="AL148">IFERROR(CONCATENATE((INDEX($A$7:$A$111,SMALL(IF($AM$7:$AM$111&lt;&gt;"",IF($AJ$7:$AJ$111&lt;&gt;"",ROW($AJ$7:$AJ$111)-MIN(ROW($AJ$7:$AJ$111))+1,""),""),ROW()-ROW(A$114)+1))),),"")</f>
        <v>0</v>
      </c>
    </row>
    <row r="149" spans="11:38">
      <c r="K149">
        <f t="array" ref="K149">IFERROR(CONCATENATE(TEXT(INDEX($K$7:$K$111,SMALL(IF($N$7:$N$111&lt;&gt;"",IF($K$7:$K$111&lt;&gt;"",ROW($K$7:$K$111)-MIN(ROW($K$7:$K$111))+1,""),""),ROW()-ROW(A$114)+1)),"##0"),","),"")</f>
        <v>0</v>
      </c>
      <c r="L149">
        <f t="array" ref="L149">IFERROR(CONCATENATE((INDEX($N$7:$N$111,SMALL(IF($N$7:$N$111&lt;&gt;"",IF($K$7:$K$111&lt;&gt;"",ROW($K$7:$K$111)-MIN(ROW($K$7:$K$111))+1,""),""),ROW()-ROW(A$114)+1))),","),"")</f>
        <v>0</v>
      </c>
      <c r="M149">
        <f t="array" ref="M149">IFERROR(CONCATENATE((INDEX($A$7:$A$111,SMALL(IF($N$7:$N$111&lt;&gt;"",IF($K$7:$K$111&lt;&gt;"",ROW($K$7:$K$111)-MIN(ROW($K$7:$K$111))+1,""),""),ROW()-ROW(A$114)+1))),),"")</f>
        <v>0</v>
      </c>
      <c r="P149">
        <f t="array" ref="P149">IFERROR(CONCATENATE((INDEX($S$7:$S$111,SMALL(IF($S$7:$S$111&lt;&gt;"",IF($P$7:$P$111&lt;&gt;"",ROW($P$7:$P$111)-MIN(ROW($P$7:$P$111))+1,""),""),ROW()-ROW(A$114)+1)))," "),"")</f>
        <v>0</v>
      </c>
      <c r="Q149">
        <f t="array" ref="Q149">IFERROR(CONCATENATE(TEXT(INDEX($P$7:$P$111,SMALL(IF($S$7:$S$111&lt;&gt;"",IF($P$7:$P$111&lt;&gt;"",ROW($P$7:$P$111)-MIN(ROW($P$7:$P$111))+1,""),""),ROW()-ROW(A$114)+1)),"##0")," "),"")</f>
        <v>0</v>
      </c>
      <c r="R149">
        <f t="array" ref="R149">IFERROR(CONCATENATE((INDEX($A$7:$A$111,SMALL(IF($S$7:$S$111&lt;&gt;"",IF($P$7:$P$111&lt;&gt;"",ROW($P$7:$P$111)-MIN(ROW($P$7:$P$111))+1,""),""),ROW()-ROW(A$114)+1))),),"")</f>
        <v>0</v>
      </c>
      <c r="U149">
        <f t="array" ref="U149">IFERROR(CONCATENATE((INDEX($X$7:$X$111,SMALL(IF($X$7:$X$111&lt;&gt;"",IF($U$7:$U$111&lt;&gt;"",ROW($U$7:$U$111)-MIN(ROW($U$7:$U$111))+1,""),""),ROW()-ROW(A$114)+1)))," "),"")</f>
        <v>0</v>
      </c>
      <c r="V149">
        <f t="array" ref="V149">IFERROR(CONCATENATE(TEXT(INDEX($U$7:$U$111,SMALL(IF($X$7:$X$111&lt;&gt;"",IF($U$7:$U$111&lt;&gt;"",ROW($U$7:$U$111)-MIN(ROW($U$7:$U$111))+1,""),""),ROW()-ROW(A$114)+1)),"##0")," "),"")</f>
        <v>0</v>
      </c>
      <c r="W149">
        <f t="array" ref="W149">IFERROR(CONCATENATE((INDEX($A$7:$A$111,SMALL(IF($X$7:$X$111&lt;&gt;"",IF($U$7:$U$111&lt;&gt;"",ROW($U$7:$U$111)-MIN(ROW($U$7:$U$111))+1,""),""),ROW()-ROW(A$114)+1))),),"")</f>
        <v>0</v>
      </c>
      <c r="Z149">
        <f t="array" ref="Z149">IFERROR(CONCATENATE((INDEX($AC$7:$AC$111,SMALL(IF($AC$7:$AC$111&lt;&gt;"",IF($Z$7:$Z$111&lt;&gt;"",ROW($Z$7:$Z$111)-MIN(ROW($Z$7:$Z$111))+1,""),""),ROW()-ROW(A$114)+1))),","),"")</f>
        <v>0</v>
      </c>
      <c r="AA149">
        <f t="array" ref="AA149">IFERROR(CONCATENATE(TEXT(INDEX($Z$7:$Z$111,SMALL(IF($AC$7:$AC$111&lt;&gt;"",IF($Z$7:$Z$111&lt;&gt;"",ROW($Z$7:$Z$111)-MIN(ROW($Z$7:$Z$111))+1,""),""),ROW()-ROW(A$114)+1)),"##0"),","),"")</f>
        <v>0</v>
      </c>
      <c r="AB149">
        <f t="array" ref="AB149">IFERROR(CONCATENATE((INDEX($A$7:$A$111,SMALL(IF($AC$7:$AC$111&lt;&gt;"",IF($Z$7:$Z$111&lt;&gt;"",ROW($Z$7:$Z$111)-MIN(ROW($Z$7:$Z$111))+1,""),""),ROW()-ROW(A$114)+1))),),"")</f>
        <v>0</v>
      </c>
      <c r="AE149">
        <f t="array" ref="AE149">IFERROR(CONCATENATE((INDEX($AH$7:$AH$111,SMALL(IF($AH$7:$AH$111&lt;&gt;"",IF($AE$7:$AE$111&lt;&gt;"",ROW($AE$7:$AE$111)-MIN(ROW($AE$7:$AE$111))+1,""),""),ROW()-ROW(A$114)+1)))," "),"")</f>
        <v>0</v>
      </c>
      <c r="AF149">
        <f t="array" ref="AF149">IFERROR(CONCATENATE(TEXT(INDEX($AE$7:$AE$111,SMALL(IF($AH$7:$AH$111&lt;&gt;"",IF($AE$7:$AE$111&lt;&gt;"",ROW($AE$7:$AE$111)-MIN(ROW($AE$7:$AE$111))+1,""),""),ROW()-ROW(A$114)+1)),"##0")," "),"")</f>
        <v>0</v>
      </c>
      <c r="AG149">
        <f t="array" ref="AG149">IFERROR(CONCATENATE((INDEX($A$7:$A$111,SMALL(IF($AH$7:$AH$111&lt;&gt;"",IF($AE$7:$AE$111&lt;&gt;"",ROW($AE$7:$AE$111)-MIN(ROW($AE$7:$AE$111))+1,""),""),ROW()-ROW(A$114)+1))),),"")</f>
        <v>0</v>
      </c>
      <c r="AJ149">
        <f t="array" ref="AJ149">IFERROR(CONCATENATE((INDEX($AM$7:$AM$111,SMALL(IF($AM$7:$AM$111&lt;&gt;"",IF($AJ$7:$AJ$111&lt;&gt;"",ROW($AJ$7:$AJ$111)-MIN(ROW($AJ$7:$AJ$111))+1,""),""),ROW()-ROW(A$114)+1)))," "),"")</f>
        <v>0</v>
      </c>
      <c r="AK149">
        <f t="array" ref="AK149">IFERROR(CONCATENATE(TEXT(INDEX($AJ$7:$AJ$111,SMALL(IF($AM$7:$AM$111&lt;&gt;"",IF($AJ$7:$AJ$111&lt;&gt;"",ROW($AJ$7:$AJ$111)-MIN(ROW($AJ$7:$AJ$111))+1,""),""),ROW()-ROW(A$114)+1)),"##0")," "),"")</f>
        <v>0</v>
      </c>
      <c r="AL149">
        <f t="array" ref="AL149">IFERROR(CONCATENATE((INDEX($A$7:$A$111,SMALL(IF($AM$7:$AM$111&lt;&gt;"",IF($AJ$7:$AJ$111&lt;&gt;"",ROW($AJ$7:$AJ$111)-MIN(ROW($AJ$7:$AJ$111))+1,""),""),ROW()-ROW(A$114)+1))),),"")</f>
        <v>0</v>
      </c>
    </row>
    <row r="150" spans="11:38">
      <c r="K150">
        <f t="array" ref="K150">IFERROR(CONCATENATE(TEXT(INDEX($K$7:$K$111,SMALL(IF($N$7:$N$111&lt;&gt;"",IF($K$7:$K$111&lt;&gt;"",ROW($K$7:$K$111)-MIN(ROW($K$7:$K$111))+1,""),""),ROW()-ROW(A$114)+1)),"##0"),","),"")</f>
        <v>0</v>
      </c>
      <c r="L150">
        <f t="array" ref="L150">IFERROR(CONCATENATE((INDEX($N$7:$N$111,SMALL(IF($N$7:$N$111&lt;&gt;"",IF($K$7:$K$111&lt;&gt;"",ROW($K$7:$K$111)-MIN(ROW($K$7:$K$111))+1,""),""),ROW()-ROW(A$114)+1))),","),"")</f>
        <v>0</v>
      </c>
      <c r="M150">
        <f t="array" ref="M150">IFERROR(CONCATENATE((INDEX($A$7:$A$111,SMALL(IF($N$7:$N$111&lt;&gt;"",IF($K$7:$K$111&lt;&gt;"",ROW($K$7:$K$111)-MIN(ROW($K$7:$K$111))+1,""),""),ROW()-ROW(A$114)+1))),),"")</f>
        <v>0</v>
      </c>
      <c r="P150">
        <f t="array" ref="P150">IFERROR(CONCATENATE((INDEX($S$7:$S$111,SMALL(IF($S$7:$S$111&lt;&gt;"",IF($P$7:$P$111&lt;&gt;"",ROW($P$7:$P$111)-MIN(ROW($P$7:$P$111))+1,""),""),ROW()-ROW(A$114)+1)))," "),"")</f>
        <v>0</v>
      </c>
      <c r="Q150">
        <f t="array" ref="Q150">IFERROR(CONCATENATE(TEXT(INDEX($P$7:$P$111,SMALL(IF($S$7:$S$111&lt;&gt;"",IF($P$7:$P$111&lt;&gt;"",ROW($P$7:$P$111)-MIN(ROW($P$7:$P$111))+1,""),""),ROW()-ROW(A$114)+1)),"##0")," "),"")</f>
        <v>0</v>
      </c>
      <c r="R150">
        <f t="array" ref="R150">IFERROR(CONCATENATE((INDEX($A$7:$A$111,SMALL(IF($S$7:$S$111&lt;&gt;"",IF($P$7:$P$111&lt;&gt;"",ROW($P$7:$P$111)-MIN(ROW($P$7:$P$111))+1,""),""),ROW()-ROW(A$114)+1))),),"")</f>
        <v>0</v>
      </c>
      <c r="U150">
        <f t="array" ref="U150">IFERROR(CONCATENATE((INDEX($X$7:$X$111,SMALL(IF($X$7:$X$111&lt;&gt;"",IF($U$7:$U$111&lt;&gt;"",ROW($U$7:$U$111)-MIN(ROW($U$7:$U$111))+1,""),""),ROW()-ROW(A$114)+1)))," "),"")</f>
        <v>0</v>
      </c>
      <c r="V150">
        <f t="array" ref="V150">IFERROR(CONCATENATE(TEXT(INDEX($U$7:$U$111,SMALL(IF($X$7:$X$111&lt;&gt;"",IF($U$7:$U$111&lt;&gt;"",ROW($U$7:$U$111)-MIN(ROW($U$7:$U$111))+1,""),""),ROW()-ROW(A$114)+1)),"##0")," "),"")</f>
        <v>0</v>
      </c>
      <c r="W150">
        <f t="array" ref="W150">IFERROR(CONCATENATE((INDEX($A$7:$A$111,SMALL(IF($X$7:$X$111&lt;&gt;"",IF($U$7:$U$111&lt;&gt;"",ROW($U$7:$U$111)-MIN(ROW($U$7:$U$111))+1,""),""),ROW()-ROW(A$114)+1))),),"")</f>
        <v>0</v>
      </c>
      <c r="Z150">
        <f t="array" ref="Z150">IFERROR(CONCATENATE((INDEX($AC$7:$AC$111,SMALL(IF($AC$7:$AC$111&lt;&gt;"",IF($Z$7:$Z$111&lt;&gt;"",ROW($Z$7:$Z$111)-MIN(ROW($Z$7:$Z$111))+1,""),""),ROW()-ROW(A$114)+1))),","),"")</f>
        <v>0</v>
      </c>
      <c r="AA150">
        <f t="array" ref="AA150">IFERROR(CONCATENATE(TEXT(INDEX($Z$7:$Z$111,SMALL(IF($AC$7:$AC$111&lt;&gt;"",IF($Z$7:$Z$111&lt;&gt;"",ROW($Z$7:$Z$111)-MIN(ROW($Z$7:$Z$111))+1,""),""),ROW()-ROW(A$114)+1)),"##0"),","),"")</f>
        <v>0</v>
      </c>
      <c r="AB150">
        <f t="array" ref="AB150">IFERROR(CONCATENATE((INDEX($A$7:$A$111,SMALL(IF($AC$7:$AC$111&lt;&gt;"",IF($Z$7:$Z$111&lt;&gt;"",ROW($Z$7:$Z$111)-MIN(ROW($Z$7:$Z$111))+1,""),""),ROW()-ROW(A$114)+1))),),"")</f>
        <v>0</v>
      </c>
      <c r="AE150">
        <f t="array" ref="AE150">IFERROR(CONCATENATE((INDEX($AH$7:$AH$111,SMALL(IF($AH$7:$AH$111&lt;&gt;"",IF($AE$7:$AE$111&lt;&gt;"",ROW($AE$7:$AE$111)-MIN(ROW($AE$7:$AE$111))+1,""),""),ROW()-ROW(A$114)+1)))," "),"")</f>
        <v>0</v>
      </c>
      <c r="AF150">
        <f t="array" ref="AF150">IFERROR(CONCATENATE(TEXT(INDEX($AE$7:$AE$111,SMALL(IF($AH$7:$AH$111&lt;&gt;"",IF($AE$7:$AE$111&lt;&gt;"",ROW($AE$7:$AE$111)-MIN(ROW($AE$7:$AE$111))+1,""),""),ROW()-ROW(A$114)+1)),"##0")," "),"")</f>
        <v>0</v>
      </c>
      <c r="AG150">
        <f t="array" ref="AG150">IFERROR(CONCATENATE((INDEX($A$7:$A$111,SMALL(IF($AH$7:$AH$111&lt;&gt;"",IF($AE$7:$AE$111&lt;&gt;"",ROW($AE$7:$AE$111)-MIN(ROW($AE$7:$AE$111))+1,""),""),ROW()-ROW(A$114)+1))),),"")</f>
        <v>0</v>
      </c>
      <c r="AJ150">
        <f t="array" ref="AJ150">IFERROR(CONCATENATE((INDEX($AM$7:$AM$111,SMALL(IF($AM$7:$AM$111&lt;&gt;"",IF($AJ$7:$AJ$111&lt;&gt;"",ROW($AJ$7:$AJ$111)-MIN(ROW($AJ$7:$AJ$111))+1,""),""),ROW()-ROW(A$114)+1)))," "),"")</f>
        <v>0</v>
      </c>
      <c r="AK150">
        <f t="array" ref="AK150">IFERROR(CONCATENATE(TEXT(INDEX($AJ$7:$AJ$111,SMALL(IF($AM$7:$AM$111&lt;&gt;"",IF($AJ$7:$AJ$111&lt;&gt;"",ROW($AJ$7:$AJ$111)-MIN(ROW($AJ$7:$AJ$111))+1,""),""),ROW()-ROW(A$114)+1)),"##0")," "),"")</f>
        <v>0</v>
      </c>
      <c r="AL150">
        <f t="array" ref="AL150">IFERROR(CONCATENATE((INDEX($A$7:$A$111,SMALL(IF($AM$7:$AM$111&lt;&gt;"",IF($AJ$7:$AJ$111&lt;&gt;"",ROW($AJ$7:$AJ$111)-MIN(ROW($AJ$7:$AJ$111))+1,""),""),ROW()-ROW(A$114)+1))),),"")</f>
        <v>0</v>
      </c>
    </row>
    <row r="151" spans="11:38">
      <c r="K151">
        <f t="array" ref="K151">IFERROR(CONCATENATE(TEXT(INDEX($K$7:$K$111,SMALL(IF($N$7:$N$111&lt;&gt;"",IF($K$7:$K$111&lt;&gt;"",ROW($K$7:$K$111)-MIN(ROW($K$7:$K$111))+1,""),""),ROW()-ROW(A$114)+1)),"##0"),","),"")</f>
        <v>0</v>
      </c>
      <c r="L151">
        <f t="array" ref="L151">IFERROR(CONCATENATE((INDEX($N$7:$N$111,SMALL(IF($N$7:$N$111&lt;&gt;"",IF($K$7:$K$111&lt;&gt;"",ROW($K$7:$K$111)-MIN(ROW($K$7:$K$111))+1,""),""),ROW()-ROW(A$114)+1))),","),"")</f>
        <v>0</v>
      </c>
      <c r="M151">
        <f t="array" ref="M151">IFERROR(CONCATENATE((INDEX($A$7:$A$111,SMALL(IF($N$7:$N$111&lt;&gt;"",IF($K$7:$K$111&lt;&gt;"",ROW($K$7:$K$111)-MIN(ROW($K$7:$K$111))+1,""),""),ROW()-ROW(A$114)+1))),),"")</f>
        <v>0</v>
      </c>
      <c r="P151">
        <f t="array" ref="P151">IFERROR(CONCATENATE((INDEX($S$7:$S$111,SMALL(IF($S$7:$S$111&lt;&gt;"",IF($P$7:$P$111&lt;&gt;"",ROW($P$7:$P$111)-MIN(ROW($P$7:$P$111))+1,""),""),ROW()-ROW(A$114)+1)))," "),"")</f>
        <v>0</v>
      </c>
      <c r="Q151">
        <f t="array" ref="Q151">IFERROR(CONCATENATE(TEXT(INDEX($P$7:$P$111,SMALL(IF($S$7:$S$111&lt;&gt;"",IF($P$7:$P$111&lt;&gt;"",ROW($P$7:$P$111)-MIN(ROW($P$7:$P$111))+1,""),""),ROW()-ROW(A$114)+1)),"##0")," "),"")</f>
        <v>0</v>
      </c>
      <c r="R151">
        <f t="array" ref="R151">IFERROR(CONCATENATE((INDEX($A$7:$A$111,SMALL(IF($S$7:$S$111&lt;&gt;"",IF($P$7:$P$111&lt;&gt;"",ROW($P$7:$P$111)-MIN(ROW($P$7:$P$111))+1,""),""),ROW()-ROW(A$114)+1))),),"")</f>
        <v>0</v>
      </c>
      <c r="U151">
        <f t="array" ref="U151">IFERROR(CONCATENATE((INDEX($X$7:$X$111,SMALL(IF($X$7:$X$111&lt;&gt;"",IF($U$7:$U$111&lt;&gt;"",ROW($U$7:$U$111)-MIN(ROW($U$7:$U$111))+1,""),""),ROW()-ROW(A$114)+1)))," "),"")</f>
        <v>0</v>
      </c>
      <c r="V151">
        <f t="array" ref="V151">IFERROR(CONCATENATE(TEXT(INDEX($U$7:$U$111,SMALL(IF($X$7:$X$111&lt;&gt;"",IF($U$7:$U$111&lt;&gt;"",ROW($U$7:$U$111)-MIN(ROW($U$7:$U$111))+1,""),""),ROW()-ROW(A$114)+1)),"##0")," "),"")</f>
        <v>0</v>
      </c>
      <c r="W151">
        <f t="array" ref="W151">IFERROR(CONCATENATE((INDEX($A$7:$A$111,SMALL(IF($X$7:$X$111&lt;&gt;"",IF($U$7:$U$111&lt;&gt;"",ROW($U$7:$U$111)-MIN(ROW($U$7:$U$111))+1,""),""),ROW()-ROW(A$114)+1))),),"")</f>
        <v>0</v>
      </c>
      <c r="Z151">
        <f t="array" ref="Z151">IFERROR(CONCATENATE((INDEX($AC$7:$AC$111,SMALL(IF($AC$7:$AC$111&lt;&gt;"",IF($Z$7:$Z$111&lt;&gt;"",ROW($Z$7:$Z$111)-MIN(ROW($Z$7:$Z$111))+1,""),""),ROW()-ROW(A$114)+1))),","),"")</f>
        <v>0</v>
      </c>
      <c r="AA151">
        <f t="array" ref="AA151">IFERROR(CONCATENATE(TEXT(INDEX($Z$7:$Z$111,SMALL(IF($AC$7:$AC$111&lt;&gt;"",IF($Z$7:$Z$111&lt;&gt;"",ROW($Z$7:$Z$111)-MIN(ROW($Z$7:$Z$111))+1,""),""),ROW()-ROW(A$114)+1)),"##0"),","),"")</f>
        <v>0</v>
      </c>
      <c r="AB151">
        <f t="array" ref="AB151">IFERROR(CONCATENATE((INDEX($A$7:$A$111,SMALL(IF($AC$7:$AC$111&lt;&gt;"",IF($Z$7:$Z$111&lt;&gt;"",ROW($Z$7:$Z$111)-MIN(ROW($Z$7:$Z$111))+1,""),""),ROW()-ROW(A$114)+1))),),"")</f>
        <v>0</v>
      </c>
      <c r="AE151">
        <f t="array" ref="AE151">IFERROR(CONCATENATE((INDEX($AH$7:$AH$111,SMALL(IF($AH$7:$AH$111&lt;&gt;"",IF($AE$7:$AE$111&lt;&gt;"",ROW($AE$7:$AE$111)-MIN(ROW($AE$7:$AE$111))+1,""),""),ROW()-ROW(A$114)+1)))," "),"")</f>
        <v>0</v>
      </c>
      <c r="AF151">
        <f t="array" ref="AF151">IFERROR(CONCATENATE(TEXT(INDEX($AE$7:$AE$111,SMALL(IF($AH$7:$AH$111&lt;&gt;"",IF($AE$7:$AE$111&lt;&gt;"",ROW($AE$7:$AE$111)-MIN(ROW($AE$7:$AE$111))+1,""),""),ROW()-ROW(A$114)+1)),"##0")," "),"")</f>
        <v>0</v>
      </c>
      <c r="AG151">
        <f t="array" ref="AG151">IFERROR(CONCATENATE((INDEX($A$7:$A$111,SMALL(IF($AH$7:$AH$111&lt;&gt;"",IF($AE$7:$AE$111&lt;&gt;"",ROW($AE$7:$AE$111)-MIN(ROW($AE$7:$AE$111))+1,""),""),ROW()-ROW(A$114)+1))),),"")</f>
        <v>0</v>
      </c>
      <c r="AJ151">
        <f t="array" ref="AJ151">IFERROR(CONCATENATE((INDEX($AM$7:$AM$111,SMALL(IF($AM$7:$AM$111&lt;&gt;"",IF($AJ$7:$AJ$111&lt;&gt;"",ROW($AJ$7:$AJ$111)-MIN(ROW($AJ$7:$AJ$111))+1,""),""),ROW()-ROW(A$114)+1)))," "),"")</f>
        <v>0</v>
      </c>
      <c r="AK151">
        <f t="array" ref="AK151">IFERROR(CONCATENATE(TEXT(INDEX($AJ$7:$AJ$111,SMALL(IF($AM$7:$AM$111&lt;&gt;"",IF($AJ$7:$AJ$111&lt;&gt;"",ROW($AJ$7:$AJ$111)-MIN(ROW($AJ$7:$AJ$111))+1,""),""),ROW()-ROW(A$114)+1)),"##0")," "),"")</f>
        <v>0</v>
      </c>
      <c r="AL151">
        <f t="array" ref="AL151">IFERROR(CONCATENATE((INDEX($A$7:$A$111,SMALL(IF($AM$7:$AM$111&lt;&gt;"",IF($AJ$7:$AJ$111&lt;&gt;"",ROW($AJ$7:$AJ$111)-MIN(ROW($AJ$7:$AJ$111))+1,""),""),ROW()-ROW(A$114)+1))),),"")</f>
        <v>0</v>
      </c>
    </row>
    <row r="152" spans="11:38">
      <c r="K152">
        <f t="array" ref="K152">IFERROR(CONCATENATE(TEXT(INDEX($K$7:$K$111,SMALL(IF($N$7:$N$111&lt;&gt;"",IF($K$7:$K$111&lt;&gt;"",ROW($K$7:$K$111)-MIN(ROW($K$7:$K$111))+1,""),""),ROW()-ROW(A$114)+1)),"##0"),","),"")</f>
        <v>0</v>
      </c>
      <c r="L152">
        <f t="array" ref="L152">IFERROR(CONCATENATE((INDEX($N$7:$N$111,SMALL(IF($N$7:$N$111&lt;&gt;"",IF($K$7:$K$111&lt;&gt;"",ROW($K$7:$K$111)-MIN(ROW($K$7:$K$111))+1,""),""),ROW()-ROW(A$114)+1))),","),"")</f>
        <v>0</v>
      </c>
      <c r="M152">
        <f t="array" ref="M152">IFERROR(CONCATENATE((INDEX($A$7:$A$111,SMALL(IF($N$7:$N$111&lt;&gt;"",IF($K$7:$K$111&lt;&gt;"",ROW($K$7:$K$111)-MIN(ROW($K$7:$K$111))+1,""),""),ROW()-ROW(A$114)+1))),),"")</f>
        <v>0</v>
      </c>
      <c r="P152">
        <f t="array" ref="P152">IFERROR(CONCATENATE((INDEX($S$7:$S$111,SMALL(IF($S$7:$S$111&lt;&gt;"",IF($P$7:$P$111&lt;&gt;"",ROW($P$7:$P$111)-MIN(ROW($P$7:$P$111))+1,""),""),ROW()-ROW(A$114)+1)))," "),"")</f>
        <v>0</v>
      </c>
      <c r="Q152">
        <f t="array" ref="Q152">IFERROR(CONCATENATE(TEXT(INDEX($P$7:$P$111,SMALL(IF($S$7:$S$111&lt;&gt;"",IF($P$7:$P$111&lt;&gt;"",ROW($P$7:$P$111)-MIN(ROW($P$7:$P$111))+1,""),""),ROW()-ROW(A$114)+1)),"##0")," "),"")</f>
        <v>0</v>
      </c>
      <c r="R152">
        <f t="array" ref="R152">IFERROR(CONCATENATE((INDEX($A$7:$A$111,SMALL(IF($S$7:$S$111&lt;&gt;"",IF($P$7:$P$111&lt;&gt;"",ROW($P$7:$P$111)-MIN(ROW($P$7:$P$111))+1,""),""),ROW()-ROW(A$114)+1))),),"")</f>
        <v>0</v>
      </c>
      <c r="U152">
        <f t="array" ref="U152">IFERROR(CONCATENATE((INDEX($X$7:$X$111,SMALL(IF($X$7:$X$111&lt;&gt;"",IF($U$7:$U$111&lt;&gt;"",ROW($U$7:$U$111)-MIN(ROW($U$7:$U$111))+1,""),""),ROW()-ROW(A$114)+1)))," "),"")</f>
        <v>0</v>
      </c>
      <c r="V152">
        <f t="array" ref="V152">IFERROR(CONCATENATE(TEXT(INDEX($U$7:$U$111,SMALL(IF($X$7:$X$111&lt;&gt;"",IF($U$7:$U$111&lt;&gt;"",ROW($U$7:$U$111)-MIN(ROW($U$7:$U$111))+1,""),""),ROW()-ROW(A$114)+1)),"##0")," "),"")</f>
        <v>0</v>
      </c>
      <c r="W152">
        <f t="array" ref="W152">IFERROR(CONCATENATE((INDEX($A$7:$A$111,SMALL(IF($X$7:$X$111&lt;&gt;"",IF($U$7:$U$111&lt;&gt;"",ROW($U$7:$U$111)-MIN(ROW($U$7:$U$111))+1,""),""),ROW()-ROW(A$114)+1))),),"")</f>
        <v>0</v>
      </c>
      <c r="Z152">
        <f t="array" ref="Z152">IFERROR(CONCATENATE((INDEX($AC$7:$AC$111,SMALL(IF($AC$7:$AC$111&lt;&gt;"",IF($Z$7:$Z$111&lt;&gt;"",ROW($Z$7:$Z$111)-MIN(ROW($Z$7:$Z$111))+1,""),""),ROW()-ROW(A$114)+1))),","),"")</f>
        <v>0</v>
      </c>
      <c r="AA152">
        <f t="array" ref="AA152">IFERROR(CONCATENATE(TEXT(INDEX($Z$7:$Z$111,SMALL(IF($AC$7:$AC$111&lt;&gt;"",IF($Z$7:$Z$111&lt;&gt;"",ROW($Z$7:$Z$111)-MIN(ROW($Z$7:$Z$111))+1,""),""),ROW()-ROW(A$114)+1)),"##0"),","),"")</f>
        <v>0</v>
      </c>
      <c r="AB152">
        <f t="array" ref="AB152">IFERROR(CONCATENATE((INDEX($A$7:$A$111,SMALL(IF($AC$7:$AC$111&lt;&gt;"",IF($Z$7:$Z$111&lt;&gt;"",ROW($Z$7:$Z$111)-MIN(ROW($Z$7:$Z$111))+1,""),""),ROW()-ROW(A$114)+1))),),"")</f>
        <v>0</v>
      </c>
      <c r="AE152">
        <f t="array" ref="AE152">IFERROR(CONCATENATE((INDEX($AH$7:$AH$111,SMALL(IF($AH$7:$AH$111&lt;&gt;"",IF($AE$7:$AE$111&lt;&gt;"",ROW($AE$7:$AE$111)-MIN(ROW($AE$7:$AE$111))+1,""),""),ROW()-ROW(A$114)+1)))," "),"")</f>
        <v>0</v>
      </c>
      <c r="AF152">
        <f t="array" ref="AF152">IFERROR(CONCATENATE(TEXT(INDEX($AE$7:$AE$111,SMALL(IF($AH$7:$AH$111&lt;&gt;"",IF($AE$7:$AE$111&lt;&gt;"",ROW($AE$7:$AE$111)-MIN(ROW($AE$7:$AE$111))+1,""),""),ROW()-ROW(A$114)+1)),"##0")," "),"")</f>
        <v>0</v>
      </c>
      <c r="AG152">
        <f t="array" ref="AG152">IFERROR(CONCATENATE((INDEX($A$7:$A$111,SMALL(IF($AH$7:$AH$111&lt;&gt;"",IF($AE$7:$AE$111&lt;&gt;"",ROW($AE$7:$AE$111)-MIN(ROW($AE$7:$AE$111))+1,""),""),ROW()-ROW(A$114)+1))),),"")</f>
        <v>0</v>
      </c>
      <c r="AJ152">
        <f t="array" ref="AJ152">IFERROR(CONCATENATE((INDEX($AM$7:$AM$111,SMALL(IF($AM$7:$AM$111&lt;&gt;"",IF($AJ$7:$AJ$111&lt;&gt;"",ROW($AJ$7:$AJ$111)-MIN(ROW($AJ$7:$AJ$111))+1,""),""),ROW()-ROW(A$114)+1)))," "),"")</f>
        <v>0</v>
      </c>
      <c r="AK152">
        <f t="array" ref="AK152">IFERROR(CONCATENATE(TEXT(INDEX($AJ$7:$AJ$111,SMALL(IF($AM$7:$AM$111&lt;&gt;"",IF($AJ$7:$AJ$111&lt;&gt;"",ROW($AJ$7:$AJ$111)-MIN(ROW($AJ$7:$AJ$111))+1,""),""),ROW()-ROW(A$114)+1)),"##0")," "),"")</f>
        <v>0</v>
      </c>
      <c r="AL152">
        <f t="array" ref="AL152">IFERROR(CONCATENATE((INDEX($A$7:$A$111,SMALL(IF($AM$7:$AM$111&lt;&gt;"",IF($AJ$7:$AJ$111&lt;&gt;"",ROW($AJ$7:$AJ$111)-MIN(ROW($AJ$7:$AJ$111))+1,""),""),ROW()-ROW(A$114)+1))),),"")</f>
        <v>0</v>
      </c>
    </row>
    <row r="153" spans="11:38">
      <c r="K153">
        <f t="array" ref="K153">IFERROR(CONCATENATE(TEXT(INDEX($K$7:$K$111,SMALL(IF($N$7:$N$111&lt;&gt;"",IF($K$7:$K$111&lt;&gt;"",ROW($K$7:$K$111)-MIN(ROW($K$7:$K$111))+1,""),""),ROW()-ROW(A$114)+1)),"##0"),","),"")</f>
        <v>0</v>
      </c>
      <c r="L153">
        <f t="array" ref="L153">IFERROR(CONCATENATE((INDEX($N$7:$N$111,SMALL(IF($N$7:$N$111&lt;&gt;"",IF($K$7:$K$111&lt;&gt;"",ROW($K$7:$K$111)-MIN(ROW($K$7:$K$111))+1,""),""),ROW()-ROW(A$114)+1))),","),"")</f>
        <v>0</v>
      </c>
      <c r="M153">
        <f t="array" ref="M153">IFERROR(CONCATENATE((INDEX($A$7:$A$111,SMALL(IF($N$7:$N$111&lt;&gt;"",IF($K$7:$K$111&lt;&gt;"",ROW($K$7:$K$111)-MIN(ROW($K$7:$K$111))+1,""),""),ROW()-ROW(A$114)+1))),),"")</f>
        <v>0</v>
      </c>
      <c r="P153">
        <f t="array" ref="P153">IFERROR(CONCATENATE((INDEX($S$7:$S$111,SMALL(IF($S$7:$S$111&lt;&gt;"",IF($P$7:$P$111&lt;&gt;"",ROW($P$7:$P$111)-MIN(ROW($P$7:$P$111))+1,""),""),ROW()-ROW(A$114)+1)))," "),"")</f>
        <v>0</v>
      </c>
      <c r="Q153">
        <f t="array" ref="Q153">IFERROR(CONCATENATE(TEXT(INDEX($P$7:$P$111,SMALL(IF($S$7:$S$111&lt;&gt;"",IF($P$7:$P$111&lt;&gt;"",ROW($P$7:$P$111)-MIN(ROW($P$7:$P$111))+1,""),""),ROW()-ROW(A$114)+1)),"##0")," "),"")</f>
        <v>0</v>
      </c>
      <c r="R153">
        <f t="array" ref="R153">IFERROR(CONCATENATE((INDEX($A$7:$A$111,SMALL(IF($S$7:$S$111&lt;&gt;"",IF($P$7:$P$111&lt;&gt;"",ROW($P$7:$P$111)-MIN(ROW($P$7:$P$111))+1,""),""),ROW()-ROW(A$114)+1))),),"")</f>
        <v>0</v>
      </c>
      <c r="U153">
        <f t="array" ref="U153">IFERROR(CONCATENATE((INDEX($X$7:$X$111,SMALL(IF($X$7:$X$111&lt;&gt;"",IF($U$7:$U$111&lt;&gt;"",ROW($U$7:$U$111)-MIN(ROW($U$7:$U$111))+1,""),""),ROW()-ROW(A$114)+1)))," "),"")</f>
        <v>0</v>
      </c>
      <c r="V153">
        <f t="array" ref="V153">IFERROR(CONCATENATE(TEXT(INDEX($U$7:$U$111,SMALL(IF($X$7:$X$111&lt;&gt;"",IF($U$7:$U$111&lt;&gt;"",ROW($U$7:$U$111)-MIN(ROW($U$7:$U$111))+1,""),""),ROW()-ROW(A$114)+1)),"##0")," "),"")</f>
        <v>0</v>
      </c>
      <c r="W153">
        <f t="array" ref="W153">IFERROR(CONCATENATE((INDEX($A$7:$A$111,SMALL(IF($X$7:$X$111&lt;&gt;"",IF($U$7:$U$111&lt;&gt;"",ROW($U$7:$U$111)-MIN(ROW($U$7:$U$111))+1,""),""),ROW()-ROW(A$114)+1))),),"")</f>
        <v>0</v>
      </c>
      <c r="Z153">
        <f t="array" ref="Z153">IFERROR(CONCATENATE((INDEX($AC$7:$AC$111,SMALL(IF($AC$7:$AC$111&lt;&gt;"",IF($Z$7:$Z$111&lt;&gt;"",ROW($Z$7:$Z$111)-MIN(ROW($Z$7:$Z$111))+1,""),""),ROW()-ROW(A$114)+1))),","),"")</f>
        <v>0</v>
      </c>
      <c r="AA153">
        <f t="array" ref="AA153">IFERROR(CONCATENATE(TEXT(INDEX($Z$7:$Z$111,SMALL(IF($AC$7:$AC$111&lt;&gt;"",IF($Z$7:$Z$111&lt;&gt;"",ROW($Z$7:$Z$111)-MIN(ROW($Z$7:$Z$111))+1,""),""),ROW()-ROW(A$114)+1)),"##0"),","),"")</f>
        <v>0</v>
      </c>
      <c r="AB153">
        <f t="array" ref="AB153">IFERROR(CONCATENATE((INDEX($A$7:$A$111,SMALL(IF($AC$7:$AC$111&lt;&gt;"",IF($Z$7:$Z$111&lt;&gt;"",ROW($Z$7:$Z$111)-MIN(ROW($Z$7:$Z$111))+1,""),""),ROW()-ROW(A$114)+1))),),"")</f>
        <v>0</v>
      </c>
      <c r="AE153">
        <f t="array" ref="AE153">IFERROR(CONCATENATE((INDEX($AH$7:$AH$111,SMALL(IF($AH$7:$AH$111&lt;&gt;"",IF($AE$7:$AE$111&lt;&gt;"",ROW($AE$7:$AE$111)-MIN(ROW($AE$7:$AE$111))+1,""),""),ROW()-ROW(A$114)+1)))," "),"")</f>
        <v>0</v>
      </c>
      <c r="AF153">
        <f t="array" ref="AF153">IFERROR(CONCATENATE(TEXT(INDEX($AE$7:$AE$111,SMALL(IF($AH$7:$AH$111&lt;&gt;"",IF($AE$7:$AE$111&lt;&gt;"",ROW($AE$7:$AE$111)-MIN(ROW($AE$7:$AE$111))+1,""),""),ROW()-ROW(A$114)+1)),"##0")," "),"")</f>
        <v>0</v>
      </c>
      <c r="AG153">
        <f t="array" ref="AG153">IFERROR(CONCATENATE((INDEX($A$7:$A$111,SMALL(IF($AH$7:$AH$111&lt;&gt;"",IF($AE$7:$AE$111&lt;&gt;"",ROW($AE$7:$AE$111)-MIN(ROW($AE$7:$AE$111))+1,""),""),ROW()-ROW(A$114)+1))),),"")</f>
        <v>0</v>
      </c>
      <c r="AJ153">
        <f t="array" ref="AJ153">IFERROR(CONCATENATE((INDEX($AM$7:$AM$111,SMALL(IF($AM$7:$AM$111&lt;&gt;"",IF($AJ$7:$AJ$111&lt;&gt;"",ROW($AJ$7:$AJ$111)-MIN(ROW($AJ$7:$AJ$111))+1,""),""),ROW()-ROW(A$114)+1)))," "),"")</f>
        <v>0</v>
      </c>
      <c r="AK153">
        <f t="array" ref="AK153">IFERROR(CONCATENATE(TEXT(INDEX($AJ$7:$AJ$111,SMALL(IF($AM$7:$AM$111&lt;&gt;"",IF($AJ$7:$AJ$111&lt;&gt;"",ROW($AJ$7:$AJ$111)-MIN(ROW($AJ$7:$AJ$111))+1,""),""),ROW()-ROW(A$114)+1)),"##0")," "),"")</f>
        <v>0</v>
      </c>
      <c r="AL153">
        <f t="array" ref="AL153">IFERROR(CONCATENATE((INDEX($A$7:$A$111,SMALL(IF($AM$7:$AM$111&lt;&gt;"",IF($AJ$7:$AJ$111&lt;&gt;"",ROW($AJ$7:$AJ$111)-MIN(ROW($AJ$7:$AJ$111))+1,""),""),ROW()-ROW(A$114)+1))),),"")</f>
        <v>0</v>
      </c>
    </row>
    <row r="154" spans="11:38">
      <c r="K154">
        <f t="array" ref="K154">IFERROR(CONCATENATE(TEXT(INDEX($K$7:$K$111,SMALL(IF($N$7:$N$111&lt;&gt;"",IF($K$7:$K$111&lt;&gt;"",ROW($K$7:$K$111)-MIN(ROW($K$7:$K$111))+1,""),""),ROW()-ROW(A$114)+1)),"##0"),","),"")</f>
        <v>0</v>
      </c>
      <c r="L154">
        <f t="array" ref="L154">IFERROR(CONCATENATE((INDEX($N$7:$N$111,SMALL(IF($N$7:$N$111&lt;&gt;"",IF($K$7:$K$111&lt;&gt;"",ROW($K$7:$K$111)-MIN(ROW($K$7:$K$111))+1,""),""),ROW()-ROW(A$114)+1))),","),"")</f>
        <v>0</v>
      </c>
      <c r="M154">
        <f t="array" ref="M154">IFERROR(CONCATENATE((INDEX($A$7:$A$111,SMALL(IF($N$7:$N$111&lt;&gt;"",IF($K$7:$K$111&lt;&gt;"",ROW($K$7:$K$111)-MIN(ROW($K$7:$K$111))+1,""),""),ROW()-ROW(A$114)+1))),),"")</f>
        <v>0</v>
      </c>
      <c r="P154">
        <f t="array" ref="P154">IFERROR(CONCATENATE((INDEX($S$7:$S$111,SMALL(IF($S$7:$S$111&lt;&gt;"",IF($P$7:$P$111&lt;&gt;"",ROW($P$7:$P$111)-MIN(ROW($P$7:$P$111))+1,""),""),ROW()-ROW(A$114)+1)))," "),"")</f>
        <v>0</v>
      </c>
      <c r="Q154">
        <f t="array" ref="Q154">IFERROR(CONCATENATE(TEXT(INDEX($P$7:$P$111,SMALL(IF($S$7:$S$111&lt;&gt;"",IF($P$7:$P$111&lt;&gt;"",ROW($P$7:$P$111)-MIN(ROW($P$7:$P$111))+1,""),""),ROW()-ROW(A$114)+1)),"##0")," "),"")</f>
        <v>0</v>
      </c>
      <c r="R154">
        <f t="array" ref="R154">IFERROR(CONCATENATE((INDEX($A$7:$A$111,SMALL(IF($S$7:$S$111&lt;&gt;"",IF($P$7:$P$111&lt;&gt;"",ROW($P$7:$P$111)-MIN(ROW($P$7:$P$111))+1,""),""),ROW()-ROW(A$114)+1))),),"")</f>
        <v>0</v>
      </c>
      <c r="U154">
        <f t="array" ref="U154">IFERROR(CONCATENATE((INDEX($X$7:$X$111,SMALL(IF($X$7:$X$111&lt;&gt;"",IF($U$7:$U$111&lt;&gt;"",ROW($U$7:$U$111)-MIN(ROW($U$7:$U$111))+1,""),""),ROW()-ROW(A$114)+1)))," "),"")</f>
        <v>0</v>
      </c>
      <c r="V154">
        <f t="array" ref="V154">IFERROR(CONCATENATE(TEXT(INDEX($U$7:$U$111,SMALL(IF($X$7:$X$111&lt;&gt;"",IF($U$7:$U$111&lt;&gt;"",ROW($U$7:$U$111)-MIN(ROW($U$7:$U$111))+1,""),""),ROW()-ROW(A$114)+1)),"##0")," "),"")</f>
        <v>0</v>
      </c>
      <c r="W154">
        <f t="array" ref="W154">IFERROR(CONCATENATE((INDEX($A$7:$A$111,SMALL(IF($X$7:$X$111&lt;&gt;"",IF($U$7:$U$111&lt;&gt;"",ROW($U$7:$U$111)-MIN(ROW($U$7:$U$111))+1,""),""),ROW()-ROW(A$114)+1))),),"")</f>
        <v>0</v>
      </c>
      <c r="Z154">
        <f t="array" ref="Z154">IFERROR(CONCATENATE((INDEX($AC$7:$AC$111,SMALL(IF($AC$7:$AC$111&lt;&gt;"",IF($Z$7:$Z$111&lt;&gt;"",ROW($Z$7:$Z$111)-MIN(ROW($Z$7:$Z$111))+1,""),""),ROW()-ROW(A$114)+1))),","),"")</f>
        <v>0</v>
      </c>
      <c r="AA154">
        <f t="array" ref="AA154">IFERROR(CONCATENATE(TEXT(INDEX($Z$7:$Z$111,SMALL(IF($AC$7:$AC$111&lt;&gt;"",IF($Z$7:$Z$111&lt;&gt;"",ROW($Z$7:$Z$111)-MIN(ROW($Z$7:$Z$111))+1,""),""),ROW()-ROW(A$114)+1)),"##0"),","),"")</f>
        <v>0</v>
      </c>
      <c r="AB154">
        <f t="array" ref="AB154">IFERROR(CONCATENATE((INDEX($A$7:$A$111,SMALL(IF($AC$7:$AC$111&lt;&gt;"",IF($Z$7:$Z$111&lt;&gt;"",ROW($Z$7:$Z$111)-MIN(ROW($Z$7:$Z$111))+1,""),""),ROW()-ROW(A$114)+1))),),"")</f>
        <v>0</v>
      </c>
      <c r="AE154">
        <f t="array" ref="AE154">IFERROR(CONCATENATE((INDEX($AH$7:$AH$111,SMALL(IF($AH$7:$AH$111&lt;&gt;"",IF($AE$7:$AE$111&lt;&gt;"",ROW($AE$7:$AE$111)-MIN(ROW($AE$7:$AE$111))+1,""),""),ROW()-ROW(A$114)+1)))," "),"")</f>
        <v>0</v>
      </c>
      <c r="AF154">
        <f t="array" ref="AF154">IFERROR(CONCATENATE(TEXT(INDEX($AE$7:$AE$111,SMALL(IF($AH$7:$AH$111&lt;&gt;"",IF($AE$7:$AE$111&lt;&gt;"",ROW($AE$7:$AE$111)-MIN(ROW($AE$7:$AE$111))+1,""),""),ROW()-ROW(A$114)+1)),"##0")," "),"")</f>
        <v>0</v>
      </c>
      <c r="AG154">
        <f t="array" ref="AG154">IFERROR(CONCATENATE((INDEX($A$7:$A$111,SMALL(IF($AH$7:$AH$111&lt;&gt;"",IF($AE$7:$AE$111&lt;&gt;"",ROW($AE$7:$AE$111)-MIN(ROW($AE$7:$AE$111))+1,""),""),ROW()-ROW(A$114)+1))),),"")</f>
        <v>0</v>
      </c>
      <c r="AJ154">
        <f t="array" ref="AJ154">IFERROR(CONCATENATE((INDEX($AM$7:$AM$111,SMALL(IF($AM$7:$AM$111&lt;&gt;"",IF($AJ$7:$AJ$111&lt;&gt;"",ROW($AJ$7:$AJ$111)-MIN(ROW($AJ$7:$AJ$111))+1,""),""),ROW()-ROW(A$114)+1)))," "),"")</f>
        <v>0</v>
      </c>
      <c r="AK154">
        <f t="array" ref="AK154">IFERROR(CONCATENATE(TEXT(INDEX($AJ$7:$AJ$111,SMALL(IF($AM$7:$AM$111&lt;&gt;"",IF($AJ$7:$AJ$111&lt;&gt;"",ROW($AJ$7:$AJ$111)-MIN(ROW($AJ$7:$AJ$111))+1,""),""),ROW()-ROW(A$114)+1)),"##0")," "),"")</f>
        <v>0</v>
      </c>
      <c r="AL154">
        <f t="array" ref="AL154">IFERROR(CONCATENATE((INDEX($A$7:$A$111,SMALL(IF($AM$7:$AM$111&lt;&gt;"",IF($AJ$7:$AJ$111&lt;&gt;"",ROW($AJ$7:$AJ$111)-MIN(ROW($AJ$7:$AJ$111))+1,""),""),ROW()-ROW(A$114)+1))),),"")</f>
        <v>0</v>
      </c>
    </row>
    <row r="155" spans="11:38">
      <c r="K155">
        <f t="array" ref="K155">IFERROR(CONCATENATE(TEXT(INDEX($K$7:$K$111,SMALL(IF($N$7:$N$111&lt;&gt;"",IF($K$7:$K$111&lt;&gt;"",ROW($K$7:$K$111)-MIN(ROW($K$7:$K$111))+1,""),""),ROW()-ROW(A$114)+1)),"##0"),","),"")</f>
        <v>0</v>
      </c>
      <c r="L155">
        <f t="array" ref="L155">IFERROR(CONCATENATE((INDEX($N$7:$N$111,SMALL(IF($N$7:$N$111&lt;&gt;"",IF($K$7:$K$111&lt;&gt;"",ROW($K$7:$K$111)-MIN(ROW($K$7:$K$111))+1,""),""),ROW()-ROW(A$114)+1))),","),"")</f>
        <v>0</v>
      </c>
      <c r="M155">
        <f t="array" ref="M155">IFERROR(CONCATENATE((INDEX($A$7:$A$111,SMALL(IF($N$7:$N$111&lt;&gt;"",IF($K$7:$K$111&lt;&gt;"",ROW($K$7:$K$111)-MIN(ROW($K$7:$K$111))+1,""),""),ROW()-ROW(A$114)+1))),),"")</f>
        <v>0</v>
      </c>
      <c r="P155">
        <f t="array" ref="P155">IFERROR(CONCATENATE((INDEX($S$7:$S$111,SMALL(IF($S$7:$S$111&lt;&gt;"",IF($P$7:$P$111&lt;&gt;"",ROW($P$7:$P$111)-MIN(ROW($P$7:$P$111))+1,""),""),ROW()-ROW(A$114)+1)))," "),"")</f>
        <v>0</v>
      </c>
      <c r="Q155">
        <f t="array" ref="Q155">IFERROR(CONCATENATE(TEXT(INDEX($P$7:$P$111,SMALL(IF($S$7:$S$111&lt;&gt;"",IF($P$7:$P$111&lt;&gt;"",ROW($P$7:$P$111)-MIN(ROW($P$7:$P$111))+1,""),""),ROW()-ROW(A$114)+1)),"##0")," "),"")</f>
        <v>0</v>
      </c>
      <c r="R155">
        <f t="array" ref="R155">IFERROR(CONCATENATE((INDEX($A$7:$A$111,SMALL(IF($S$7:$S$111&lt;&gt;"",IF($P$7:$P$111&lt;&gt;"",ROW($P$7:$P$111)-MIN(ROW($P$7:$P$111))+1,""),""),ROW()-ROW(A$114)+1))),),"")</f>
        <v>0</v>
      </c>
      <c r="U155">
        <f t="array" ref="U155">IFERROR(CONCATENATE((INDEX($X$7:$X$111,SMALL(IF($X$7:$X$111&lt;&gt;"",IF($U$7:$U$111&lt;&gt;"",ROW($U$7:$U$111)-MIN(ROW($U$7:$U$111))+1,""),""),ROW()-ROW(A$114)+1)))," "),"")</f>
        <v>0</v>
      </c>
      <c r="V155">
        <f t="array" ref="V155">IFERROR(CONCATENATE(TEXT(INDEX($U$7:$U$111,SMALL(IF($X$7:$X$111&lt;&gt;"",IF($U$7:$U$111&lt;&gt;"",ROW($U$7:$U$111)-MIN(ROW($U$7:$U$111))+1,""),""),ROW()-ROW(A$114)+1)),"##0")," "),"")</f>
        <v>0</v>
      </c>
      <c r="W155">
        <f t="array" ref="W155">IFERROR(CONCATENATE((INDEX($A$7:$A$111,SMALL(IF($X$7:$X$111&lt;&gt;"",IF($U$7:$U$111&lt;&gt;"",ROW($U$7:$U$111)-MIN(ROW($U$7:$U$111))+1,""),""),ROW()-ROW(A$114)+1))),),"")</f>
        <v>0</v>
      </c>
      <c r="Z155">
        <f t="array" ref="Z155">IFERROR(CONCATENATE((INDEX($AC$7:$AC$111,SMALL(IF($AC$7:$AC$111&lt;&gt;"",IF($Z$7:$Z$111&lt;&gt;"",ROW($Z$7:$Z$111)-MIN(ROW($Z$7:$Z$111))+1,""),""),ROW()-ROW(A$114)+1))),","),"")</f>
        <v>0</v>
      </c>
      <c r="AA155">
        <f t="array" ref="AA155">IFERROR(CONCATENATE(TEXT(INDEX($Z$7:$Z$111,SMALL(IF($AC$7:$AC$111&lt;&gt;"",IF($Z$7:$Z$111&lt;&gt;"",ROW($Z$7:$Z$111)-MIN(ROW($Z$7:$Z$111))+1,""),""),ROW()-ROW(A$114)+1)),"##0"),","),"")</f>
        <v>0</v>
      </c>
      <c r="AB155">
        <f t="array" ref="AB155">IFERROR(CONCATENATE((INDEX($A$7:$A$111,SMALL(IF($AC$7:$AC$111&lt;&gt;"",IF($Z$7:$Z$111&lt;&gt;"",ROW($Z$7:$Z$111)-MIN(ROW($Z$7:$Z$111))+1,""),""),ROW()-ROW(A$114)+1))),),"")</f>
        <v>0</v>
      </c>
      <c r="AE155">
        <f t="array" ref="AE155">IFERROR(CONCATENATE((INDEX($AH$7:$AH$111,SMALL(IF($AH$7:$AH$111&lt;&gt;"",IF($AE$7:$AE$111&lt;&gt;"",ROW($AE$7:$AE$111)-MIN(ROW($AE$7:$AE$111))+1,""),""),ROW()-ROW(A$114)+1)))," "),"")</f>
        <v>0</v>
      </c>
      <c r="AF155">
        <f t="array" ref="AF155">IFERROR(CONCATENATE(TEXT(INDEX($AE$7:$AE$111,SMALL(IF($AH$7:$AH$111&lt;&gt;"",IF($AE$7:$AE$111&lt;&gt;"",ROW($AE$7:$AE$111)-MIN(ROW($AE$7:$AE$111))+1,""),""),ROW()-ROW(A$114)+1)),"##0")," "),"")</f>
        <v>0</v>
      </c>
      <c r="AG155">
        <f t="array" ref="AG155">IFERROR(CONCATENATE((INDEX($A$7:$A$111,SMALL(IF($AH$7:$AH$111&lt;&gt;"",IF($AE$7:$AE$111&lt;&gt;"",ROW($AE$7:$AE$111)-MIN(ROW($AE$7:$AE$111))+1,""),""),ROW()-ROW(A$114)+1))),),"")</f>
        <v>0</v>
      </c>
      <c r="AJ155">
        <f t="array" ref="AJ155">IFERROR(CONCATENATE((INDEX($AM$7:$AM$111,SMALL(IF($AM$7:$AM$111&lt;&gt;"",IF($AJ$7:$AJ$111&lt;&gt;"",ROW($AJ$7:$AJ$111)-MIN(ROW($AJ$7:$AJ$111))+1,""),""),ROW()-ROW(A$114)+1)))," "),"")</f>
        <v>0</v>
      </c>
      <c r="AK155">
        <f t="array" ref="AK155">IFERROR(CONCATENATE(TEXT(INDEX($AJ$7:$AJ$111,SMALL(IF($AM$7:$AM$111&lt;&gt;"",IF($AJ$7:$AJ$111&lt;&gt;"",ROW($AJ$7:$AJ$111)-MIN(ROW($AJ$7:$AJ$111))+1,""),""),ROW()-ROW(A$114)+1)),"##0")," "),"")</f>
        <v>0</v>
      </c>
      <c r="AL155">
        <f t="array" ref="AL155">IFERROR(CONCATENATE((INDEX($A$7:$A$111,SMALL(IF($AM$7:$AM$111&lt;&gt;"",IF($AJ$7:$AJ$111&lt;&gt;"",ROW($AJ$7:$AJ$111)-MIN(ROW($AJ$7:$AJ$111))+1,""),""),ROW()-ROW(A$114)+1))),),"")</f>
        <v>0</v>
      </c>
    </row>
    <row r="156" spans="11:38">
      <c r="K156">
        <f t="array" ref="K156">IFERROR(CONCATENATE(TEXT(INDEX($K$7:$K$111,SMALL(IF($N$7:$N$111&lt;&gt;"",IF($K$7:$K$111&lt;&gt;"",ROW($K$7:$K$111)-MIN(ROW($K$7:$K$111))+1,""),""),ROW()-ROW(A$114)+1)),"##0"),","),"")</f>
        <v>0</v>
      </c>
      <c r="L156">
        <f t="array" ref="L156">IFERROR(CONCATENATE((INDEX($N$7:$N$111,SMALL(IF($N$7:$N$111&lt;&gt;"",IF($K$7:$K$111&lt;&gt;"",ROW($K$7:$K$111)-MIN(ROW($K$7:$K$111))+1,""),""),ROW()-ROW(A$114)+1))),","),"")</f>
        <v>0</v>
      </c>
      <c r="M156">
        <f t="array" ref="M156">IFERROR(CONCATENATE((INDEX($A$7:$A$111,SMALL(IF($N$7:$N$111&lt;&gt;"",IF($K$7:$K$111&lt;&gt;"",ROW($K$7:$K$111)-MIN(ROW($K$7:$K$111))+1,""),""),ROW()-ROW(A$114)+1))),),"")</f>
        <v>0</v>
      </c>
      <c r="P156">
        <f t="array" ref="P156">IFERROR(CONCATENATE((INDEX($S$7:$S$111,SMALL(IF($S$7:$S$111&lt;&gt;"",IF($P$7:$P$111&lt;&gt;"",ROW($P$7:$P$111)-MIN(ROW($P$7:$P$111))+1,""),""),ROW()-ROW(A$114)+1)))," "),"")</f>
        <v>0</v>
      </c>
      <c r="Q156">
        <f t="array" ref="Q156">IFERROR(CONCATENATE(TEXT(INDEX($P$7:$P$111,SMALL(IF($S$7:$S$111&lt;&gt;"",IF($P$7:$P$111&lt;&gt;"",ROW($P$7:$P$111)-MIN(ROW($P$7:$P$111))+1,""),""),ROW()-ROW(A$114)+1)),"##0")," "),"")</f>
        <v>0</v>
      </c>
      <c r="R156">
        <f t="array" ref="R156">IFERROR(CONCATENATE((INDEX($A$7:$A$111,SMALL(IF($S$7:$S$111&lt;&gt;"",IF($P$7:$P$111&lt;&gt;"",ROW($P$7:$P$111)-MIN(ROW($P$7:$P$111))+1,""),""),ROW()-ROW(A$114)+1))),),"")</f>
        <v>0</v>
      </c>
      <c r="U156">
        <f t="array" ref="U156">IFERROR(CONCATENATE((INDEX($X$7:$X$111,SMALL(IF($X$7:$X$111&lt;&gt;"",IF($U$7:$U$111&lt;&gt;"",ROW($U$7:$U$111)-MIN(ROW($U$7:$U$111))+1,""),""),ROW()-ROW(A$114)+1)))," "),"")</f>
        <v>0</v>
      </c>
      <c r="V156">
        <f t="array" ref="V156">IFERROR(CONCATENATE(TEXT(INDEX($U$7:$U$111,SMALL(IF($X$7:$X$111&lt;&gt;"",IF($U$7:$U$111&lt;&gt;"",ROW($U$7:$U$111)-MIN(ROW($U$7:$U$111))+1,""),""),ROW()-ROW(A$114)+1)),"##0")," "),"")</f>
        <v>0</v>
      </c>
      <c r="W156">
        <f t="array" ref="W156">IFERROR(CONCATENATE((INDEX($A$7:$A$111,SMALL(IF($X$7:$X$111&lt;&gt;"",IF($U$7:$U$111&lt;&gt;"",ROW($U$7:$U$111)-MIN(ROW($U$7:$U$111))+1,""),""),ROW()-ROW(A$114)+1))),),"")</f>
        <v>0</v>
      </c>
      <c r="Z156">
        <f t="array" ref="Z156">IFERROR(CONCATENATE((INDEX($AC$7:$AC$111,SMALL(IF($AC$7:$AC$111&lt;&gt;"",IF($Z$7:$Z$111&lt;&gt;"",ROW($Z$7:$Z$111)-MIN(ROW($Z$7:$Z$111))+1,""),""),ROW()-ROW(A$114)+1))),","),"")</f>
        <v>0</v>
      </c>
      <c r="AA156">
        <f t="array" ref="AA156">IFERROR(CONCATENATE(TEXT(INDEX($Z$7:$Z$111,SMALL(IF($AC$7:$AC$111&lt;&gt;"",IF($Z$7:$Z$111&lt;&gt;"",ROW($Z$7:$Z$111)-MIN(ROW($Z$7:$Z$111))+1,""),""),ROW()-ROW(A$114)+1)),"##0"),","),"")</f>
        <v>0</v>
      </c>
      <c r="AB156">
        <f t="array" ref="AB156">IFERROR(CONCATENATE((INDEX($A$7:$A$111,SMALL(IF($AC$7:$AC$111&lt;&gt;"",IF($Z$7:$Z$111&lt;&gt;"",ROW($Z$7:$Z$111)-MIN(ROW($Z$7:$Z$111))+1,""),""),ROW()-ROW(A$114)+1))),),"")</f>
        <v>0</v>
      </c>
      <c r="AE156">
        <f t="array" ref="AE156">IFERROR(CONCATENATE((INDEX($AH$7:$AH$111,SMALL(IF($AH$7:$AH$111&lt;&gt;"",IF($AE$7:$AE$111&lt;&gt;"",ROW($AE$7:$AE$111)-MIN(ROW($AE$7:$AE$111))+1,""),""),ROW()-ROW(A$114)+1)))," "),"")</f>
        <v>0</v>
      </c>
      <c r="AF156">
        <f t="array" ref="AF156">IFERROR(CONCATENATE(TEXT(INDEX($AE$7:$AE$111,SMALL(IF($AH$7:$AH$111&lt;&gt;"",IF($AE$7:$AE$111&lt;&gt;"",ROW($AE$7:$AE$111)-MIN(ROW($AE$7:$AE$111))+1,""),""),ROW()-ROW(A$114)+1)),"##0")," "),"")</f>
        <v>0</v>
      </c>
      <c r="AG156">
        <f t="array" ref="AG156">IFERROR(CONCATENATE((INDEX($A$7:$A$111,SMALL(IF($AH$7:$AH$111&lt;&gt;"",IF($AE$7:$AE$111&lt;&gt;"",ROW($AE$7:$AE$111)-MIN(ROW($AE$7:$AE$111))+1,""),""),ROW()-ROW(A$114)+1))),),"")</f>
        <v>0</v>
      </c>
      <c r="AJ156">
        <f t="array" ref="AJ156">IFERROR(CONCATENATE((INDEX($AM$7:$AM$111,SMALL(IF($AM$7:$AM$111&lt;&gt;"",IF($AJ$7:$AJ$111&lt;&gt;"",ROW($AJ$7:$AJ$111)-MIN(ROW($AJ$7:$AJ$111))+1,""),""),ROW()-ROW(A$114)+1)))," "),"")</f>
        <v>0</v>
      </c>
      <c r="AK156">
        <f t="array" ref="AK156">IFERROR(CONCATENATE(TEXT(INDEX($AJ$7:$AJ$111,SMALL(IF($AM$7:$AM$111&lt;&gt;"",IF($AJ$7:$AJ$111&lt;&gt;"",ROW($AJ$7:$AJ$111)-MIN(ROW($AJ$7:$AJ$111))+1,""),""),ROW()-ROW(A$114)+1)),"##0")," "),"")</f>
        <v>0</v>
      </c>
      <c r="AL156">
        <f t="array" ref="AL156">IFERROR(CONCATENATE((INDEX($A$7:$A$111,SMALL(IF($AM$7:$AM$111&lt;&gt;"",IF($AJ$7:$AJ$111&lt;&gt;"",ROW($AJ$7:$AJ$111)-MIN(ROW($AJ$7:$AJ$111))+1,""),""),ROW()-ROW(A$114)+1))),),"")</f>
        <v>0</v>
      </c>
    </row>
    <row r="157" spans="11:38">
      <c r="K157">
        <f t="array" ref="K157">IFERROR(CONCATENATE(TEXT(INDEX($K$7:$K$111,SMALL(IF($N$7:$N$111&lt;&gt;"",IF($K$7:$K$111&lt;&gt;"",ROW($K$7:$K$111)-MIN(ROW($K$7:$K$111))+1,""),""),ROW()-ROW(A$114)+1)),"##0"),","),"")</f>
        <v>0</v>
      </c>
      <c r="L157">
        <f t="array" ref="L157">IFERROR(CONCATENATE((INDEX($N$7:$N$111,SMALL(IF($N$7:$N$111&lt;&gt;"",IF($K$7:$K$111&lt;&gt;"",ROW($K$7:$K$111)-MIN(ROW($K$7:$K$111))+1,""),""),ROW()-ROW(A$114)+1))),","),"")</f>
        <v>0</v>
      </c>
      <c r="M157">
        <f t="array" ref="M157">IFERROR(CONCATENATE((INDEX($A$7:$A$111,SMALL(IF($N$7:$N$111&lt;&gt;"",IF($K$7:$K$111&lt;&gt;"",ROW($K$7:$K$111)-MIN(ROW($K$7:$K$111))+1,""),""),ROW()-ROW(A$114)+1))),),"")</f>
        <v>0</v>
      </c>
      <c r="P157">
        <f t="array" ref="P157">IFERROR(CONCATENATE((INDEX($S$7:$S$111,SMALL(IF($S$7:$S$111&lt;&gt;"",IF($P$7:$P$111&lt;&gt;"",ROW($P$7:$P$111)-MIN(ROW($P$7:$P$111))+1,""),""),ROW()-ROW(A$114)+1)))," "),"")</f>
        <v>0</v>
      </c>
      <c r="Q157">
        <f t="array" ref="Q157">IFERROR(CONCATENATE(TEXT(INDEX($P$7:$P$111,SMALL(IF($S$7:$S$111&lt;&gt;"",IF($P$7:$P$111&lt;&gt;"",ROW($P$7:$P$111)-MIN(ROW($P$7:$P$111))+1,""),""),ROW()-ROW(A$114)+1)),"##0")," "),"")</f>
        <v>0</v>
      </c>
      <c r="R157">
        <f t="array" ref="R157">IFERROR(CONCATENATE((INDEX($A$7:$A$111,SMALL(IF($S$7:$S$111&lt;&gt;"",IF($P$7:$P$111&lt;&gt;"",ROW($P$7:$P$111)-MIN(ROW($P$7:$P$111))+1,""),""),ROW()-ROW(A$114)+1))),),"")</f>
        <v>0</v>
      </c>
      <c r="U157">
        <f t="array" ref="U157">IFERROR(CONCATENATE((INDEX($X$7:$X$111,SMALL(IF($X$7:$X$111&lt;&gt;"",IF($U$7:$U$111&lt;&gt;"",ROW($U$7:$U$111)-MIN(ROW($U$7:$U$111))+1,""),""),ROW()-ROW(A$114)+1)))," "),"")</f>
        <v>0</v>
      </c>
      <c r="V157">
        <f t="array" ref="V157">IFERROR(CONCATENATE(TEXT(INDEX($U$7:$U$111,SMALL(IF($X$7:$X$111&lt;&gt;"",IF($U$7:$U$111&lt;&gt;"",ROW($U$7:$U$111)-MIN(ROW($U$7:$U$111))+1,""),""),ROW()-ROW(A$114)+1)),"##0")," "),"")</f>
        <v>0</v>
      </c>
      <c r="W157">
        <f t="array" ref="W157">IFERROR(CONCATENATE((INDEX($A$7:$A$111,SMALL(IF($X$7:$X$111&lt;&gt;"",IF($U$7:$U$111&lt;&gt;"",ROW($U$7:$U$111)-MIN(ROW($U$7:$U$111))+1,""),""),ROW()-ROW(A$114)+1))),),"")</f>
        <v>0</v>
      </c>
      <c r="Z157">
        <f t="array" ref="Z157">IFERROR(CONCATENATE((INDEX($AC$7:$AC$111,SMALL(IF($AC$7:$AC$111&lt;&gt;"",IF($Z$7:$Z$111&lt;&gt;"",ROW($Z$7:$Z$111)-MIN(ROW($Z$7:$Z$111))+1,""),""),ROW()-ROW(A$114)+1))),","),"")</f>
        <v>0</v>
      </c>
      <c r="AA157">
        <f t="array" ref="AA157">IFERROR(CONCATENATE(TEXT(INDEX($Z$7:$Z$111,SMALL(IF($AC$7:$AC$111&lt;&gt;"",IF($Z$7:$Z$111&lt;&gt;"",ROW($Z$7:$Z$111)-MIN(ROW($Z$7:$Z$111))+1,""),""),ROW()-ROW(A$114)+1)),"##0"),","),"")</f>
        <v>0</v>
      </c>
      <c r="AB157">
        <f t="array" ref="AB157">IFERROR(CONCATENATE((INDEX($A$7:$A$111,SMALL(IF($AC$7:$AC$111&lt;&gt;"",IF($Z$7:$Z$111&lt;&gt;"",ROW($Z$7:$Z$111)-MIN(ROW($Z$7:$Z$111))+1,""),""),ROW()-ROW(A$114)+1))),),"")</f>
        <v>0</v>
      </c>
      <c r="AE157">
        <f t="array" ref="AE157">IFERROR(CONCATENATE((INDEX($AH$7:$AH$111,SMALL(IF($AH$7:$AH$111&lt;&gt;"",IF($AE$7:$AE$111&lt;&gt;"",ROW($AE$7:$AE$111)-MIN(ROW($AE$7:$AE$111))+1,""),""),ROW()-ROW(A$114)+1)))," "),"")</f>
        <v>0</v>
      </c>
      <c r="AF157">
        <f t="array" ref="AF157">IFERROR(CONCATENATE(TEXT(INDEX($AE$7:$AE$111,SMALL(IF($AH$7:$AH$111&lt;&gt;"",IF($AE$7:$AE$111&lt;&gt;"",ROW($AE$7:$AE$111)-MIN(ROW($AE$7:$AE$111))+1,""),""),ROW()-ROW(A$114)+1)),"##0")," "),"")</f>
        <v>0</v>
      </c>
      <c r="AG157">
        <f t="array" ref="AG157">IFERROR(CONCATENATE((INDEX($A$7:$A$111,SMALL(IF($AH$7:$AH$111&lt;&gt;"",IF($AE$7:$AE$111&lt;&gt;"",ROW($AE$7:$AE$111)-MIN(ROW($AE$7:$AE$111))+1,""),""),ROW()-ROW(A$114)+1))),),"")</f>
        <v>0</v>
      </c>
      <c r="AJ157">
        <f t="array" ref="AJ157">IFERROR(CONCATENATE((INDEX($AM$7:$AM$111,SMALL(IF($AM$7:$AM$111&lt;&gt;"",IF($AJ$7:$AJ$111&lt;&gt;"",ROW($AJ$7:$AJ$111)-MIN(ROW($AJ$7:$AJ$111))+1,""),""),ROW()-ROW(A$114)+1)))," "),"")</f>
        <v>0</v>
      </c>
      <c r="AK157">
        <f t="array" ref="AK157">IFERROR(CONCATENATE(TEXT(INDEX($AJ$7:$AJ$111,SMALL(IF($AM$7:$AM$111&lt;&gt;"",IF($AJ$7:$AJ$111&lt;&gt;"",ROW($AJ$7:$AJ$111)-MIN(ROW($AJ$7:$AJ$111))+1,""),""),ROW()-ROW(A$114)+1)),"##0")," "),"")</f>
        <v>0</v>
      </c>
      <c r="AL157">
        <f t="array" ref="AL157">IFERROR(CONCATENATE((INDEX($A$7:$A$111,SMALL(IF($AM$7:$AM$111&lt;&gt;"",IF($AJ$7:$AJ$111&lt;&gt;"",ROW($AJ$7:$AJ$111)-MIN(ROW($AJ$7:$AJ$111))+1,""),""),ROW()-ROW(A$114)+1))),),"")</f>
        <v>0</v>
      </c>
    </row>
    <row r="158" spans="11:38">
      <c r="K158">
        <f t="array" ref="K158">IFERROR(CONCATENATE(TEXT(INDEX($K$7:$K$111,SMALL(IF($N$7:$N$111&lt;&gt;"",IF($K$7:$K$111&lt;&gt;"",ROW($K$7:$K$111)-MIN(ROW($K$7:$K$111))+1,""),""),ROW()-ROW(A$114)+1)),"##0"),","),"")</f>
        <v>0</v>
      </c>
      <c r="L158">
        <f t="array" ref="L158">IFERROR(CONCATENATE((INDEX($N$7:$N$111,SMALL(IF($N$7:$N$111&lt;&gt;"",IF($K$7:$K$111&lt;&gt;"",ROW($K$7:$K$111)-MIN(ROW($K$7:$K$111))+1,""),""),ROW()-ROW(A$114)+1))),","),"")</f>
        <v>0</v>
      </c>
      <c r="M158">
        <f t="array" ref="M158">IFERROR(CONCATENATE((INDEX($A$7:$A$111,SMALL(IF($N$7:$N$111&lt;&gt;"",IF($K$7:$K$111&lt;&gt;"",ROW($K$7:$K$111)-MIN(ROW($K$7:$K$111))+1,""),""),ROW()-ROW(A$114)+1))),),"")</f>
        <v>0</v>
      </c>
      <c r="P158">
        <f t="array" ref="P158">IFERROR(CONCATENATE((INDEX($S$7:$S$111,SMALL(IF($S$7:$S$111&lt;&gt;"",IF($P$7:$P$111&lt;&gt;"",ROW($P$7:$P$111)-MIN(ROW($P$7:$P$111))+1,""),""),ROW()-ROW(A$114)+1)))," "),"")</f>
        <v>0</v>
      </c>
      <c r="Q158">
        <f t="array" ref="Q158">IFERROR(CONCATENATE(TEXT(INDEX($P$7:$P$111,SMALL(IF($S$7:$S$111&lt;&gt;"",IF($P$7:$P$111&lt;&gt;"",ROW($P$7:$P$111)-MIN(ROW($P$7:$P$111))+1,""),""),ROW()-ROW(A$114)+1)),"##0")," "),"")</f>
        <v>0</v>
      </c>
      <c r="R158">
        <f t="array" ref="R158">IFERROR(CONCATENATE((INDEX($A$7:$A$111,SMALL(IF($S$7:$S$111&lt;&gt;"",IF($P$7:$P$111&lt;&gt;"",ROW($P$7:$P$111)-MIN(ROW($P$7:$P$111))+1,""),""),ROW()-ROW(A$114)+1))),),"")</f>
        <v>0</v>
      </c>
      <c r="U158">
        <f t="array" ref="U158">IFERROR(CONCATENATE((INDEX($X$7:$X$111,SMALL(IF($X$7:$X$111&lt;&gt;"",IF($U$7:$U$111&lt;&gt;"",ROW($U$7:$U$111)-MIN(ROW($U$7:$U$111))+1,""),""),ROW()-ROW(A$114)+1)))," "),"")</f>
        <v>0</v>
      </c>
      <c r="V158">
        <f t="array" ref="V158">IFERROR(CONCATENATE(TEXT(INDEX($U$7:$U$111,SMALL(IF($X$7:$X$111&lt;&gt;"",IF($U$7:$U$111&lt;&gt;"",ROW($U$7:$U$111)-MIN(ROW($U$7:$U$111))+1,""),""),ROW()-ROW(A$114)+1)),"##0")," "),"")</f>
        <v>0</v>
      </c>
      <c r="W158">
        <f t="array" ref="W158">IFERROR(CONCATENATE((INDEX($A$7:$A$111,SMALL(IF($X$7:$X$111&lt;&gt;"",IF($U$7:$U$111&lt;&gt;"",ROW($U$7:$U$111)-MIN(ROW($U$7:$U$111))+1,""),""),ROW()-ROW(A$114)+1))),),"")</f>
        <v>0</v>
      </c>
      <c r="Z158">
        <f t="array" ref="Z158">IFERROR(CONCATENATE((INDEX($AC$7:$AC$111,SMALL(IF($AC$7:$AC$111&lt;&gt;"",IF($Z$7:$Z$111&lt;&gt;"",ROW($Z$7:$Z$111)-MIN(ROW($Z$7:$Z$111))+1,""),""),ROW()-ROW(A$114)+1))),","),"")</f>
        <v>0</v>
      </c>
      <c r="AA158">
        <f t="array" ref="AA158">IFERROR(CONCATENATE(TEXT(INDEX($Z$7:$Z$111,SMALL(IF($AC$7:$AC$111&lt;&gt;"",IF($Z$7:$Z$111&lt;&gt;"",ROW($Z$7:$Z$111)-MIN(ROW($Z$7:$Z$111))+1,""),""),ROW()-ROW(A$114)+1)),"##0"),","),"")</f>
        <v>0</v>
      </c>
      <c r="AB158">
        <f t="array" ref="AB158">IFERROR(CONCATENATE((INDEX($A$7:$A$111,SMALL(IF($AC$7:$AC$111&lt;&gt;"",IF($Z$7:$Z$111&lt;&gt;"",ROW($Z$7:$Z$111)-MIN(ROW($Z$7:$Z$111))+1,""),""),ROW()-ROW(A$114)+1))),),"")</f>
        <v>0</v>
      </c>
      <c r="AE158">
        <f t="array" ref="AE158">IFERROR(CONCATENATE((INDEX($AH$7:$AH$111,SMALL(IF($AH$7:$AH$111&lt;&gt;"",IF($AE$7:$AE$111&lt;&gt;"",ROW($AE$7:$AE$111)-MIN(ROW($AE$7:$AE$111))+1,""),""),ROW()-ROW(A$114)+1)))," "),"")</f>
        <v>0</v>
      </c>
      <c r="AF158">
        <f t="array" ref="AF158">IFERROR(CONCATENATE(TEXT(INDEX($AE$7:$AE$111,SMALL(IF($AH$7:$AH$111&lt;&gt;"",IF($AE$7:$AE$111&lt;&gt;"",ROW($AE$7:$AE$111)-MIN(ROW($AE$7:$AE$111))+1,""),""),ROW()-ROW(A$114)+1)),"##0")," "),"")</f>
        <v>0</v>
      </c>
      <c r="AG158">
        <f t="array" ref="AG158">IFERROR(CONCATENATE((INDEX($A$7:$A$111,SMALL(IF($AH$7:$AH$111&lt;&gt;"",IF($AE$7:$AE$111&lt;&gt;"",ROW($AE$7:$AE$111)-MIN(ROW($AE$7:$AE$111))+1,""),""),ROW()-ROW(A$114)+1))),),"")</f>
        <v>0</v>
      </c>
      <c r="AJ158">
        <f t="array" ref="AJ158">IFERROR(CONCATENATE((INDEX($AM$7:$AM$111,SMALL(IF($AM$7:$AM$111&lt;&gt;"",IF($AJ$7:$AJ$111&lt;&gt;"",ROW($AJ$7:$AJ$111)-MIN(ROW($AJ$7:$AJ$111))+1,""),""),ROW()-ROW(A$114)+1)))," "),"")</f>
        <v>0</v>
      </c>
      <c r="AK158">
        <f t="array" ref="AK158">IFERROR(CONCATENATE(TEXT(INDEX($AJ$7:$AJ$111,SMALL(IF($AM$7:$AM$111&lt;&gt;"",IF($AJ$7:$AJ$111&lt;&gt;"",ROW($AJ$7:$AJ$111)-MIN(ROW($AJ$7:$AJ$111))+1,""),""),ROW()-ROW(A$114)+1)),"##0")," "),"")</f>
        <v>0</v>
      </c>
      <c r="AL158">
        <f t="array" ref="AL158">IFERROR(CONCATENATE((INDEX($A$7:$A$111,SMALL(IF($AM$7:$AM$111&lt;&gt;"",IF($AJ$7:$AJ$111&lt;&gt;"",ROW($AJ$7:$AJ$111)-MIN(ROW($AJ$7:$AJ$111))+1,""),""),ROW()-ROW(A$114)+1))),),"")</f>
        <v>0</v>
      </c>
    </row>
    <row r="159" spans="11:38">
      <c r="K159">
        <f t="array" ref="K159">IFERROR(CONCATENATE(TEXT(INDEX($K$7:$K$111,SMALL(IF($N$7:$N$111&lt;&gt;"",IF($K$7:$K$111&lt;&gt;"",ROW($K$7:$K$111)-MIN(ROW($K$7:$K$111))+1,""),""),ROW()-ROW(A$114)+1)),"##0"),","),"")</f>
        <v>0</v>
      </c>
      <c r="L159">
        <f t="array" ref="L159">IFERROR(CONCATENATE((INDEX($N$7:$N$111,SMALL(IF($N$7:$N$111&lt;&gt;"",IF($K$7:$K$111&lt;&gt;"",ROW($K$7:$K$111)-MIN(ROW($K$7:$K$111))+1,""),""),ROW()-ROW(A$114)+1))),","),"")</f>
        <v>0</v>
      </c>
      <c r="M159">
        <f t="array" ref="M159">IFERROR(CONCATENATE((INDEX($A$7:$A$111,SMALL(IF($N$7:$N$111&lt;&gt;"",IF($K$7:$K$111&lt;&gt;"",ROW($K$7:$K$111)-MIN(ROW($K$7:$K$111))+1,""),""),ROW()-ROW(A$114)+1))),),"")</f>
        <v>0</v>
      </c>
      <c r="P159">
        <f t="array" ref="P159">IFERROR(CONCATENATE((INDEX($S$7:$S$111,SMALL(IF($S$7:$S$111&lt;&gt;"",IF($P$7:$P$111&lt;&gt;"",ROW($P$7:$P$111)-MIN(ROW($P$7:$P$111))+1,""),""),ROW()-ROW(A$114)+1)))," "),"")</f>
        <v>0</v>
      </c>
      <c r="Q159">
        <f t="array" ref="Q159">IFERROR(CONCATENATE(TEXT(INDEX($P$7:$P$111,SMALL(IF($S$7:$S$111&lt;&gt;"",IF($P$7:$P$111&lt;&gt;"",ROW($P$7:$P$111)-MIN(ROW($P$7:$P$111))+1,""),""),ROW()-ROW(A$114)+1)),"##0")," "),"")</f>
        <v>0</v>
      </c>
      <c r="R159">
        <f t="array" ref="R159">IFERROR(CONCATENATE((INDEX($A$7:$A$111,SMALL(IF($S$7:$S$111&lt;&gt;"",IF($P$7:$P$111&lt;&gt;"",ROW($P$7:$P$111)-MIN(ROW($P$7:$P$111))+1,""),""),ROW()-ROW(A$114)+1))),),"")</f>
        <v>0</v>
      </c>
      <c r="U159">
        <f t="array" ref="U159">IFERROR(CONCATENATE((INDEX($X$7:$X$111,SMALL(IF($X$7:$X$111&lt;&gt;"",IF($U$7:$U$111&lt;&gt;"",ROW($U$7:$U$111)-MIN(ROW($U$7:$U$111))+1,""),""),ROW()-ROW(A$114)+1)))," "),"")</f>
        <v>0</v>
      </c>
      <c r="V159">
        <f t="array" ref="V159">IFERROR(CONCATENATE(TEXT(INDEX($U$7:$U$111,SMALL(IF($X$7:$X$111&lt;&gt;"",IF($U$7:$U$111&lt;&gt;"",ROW($U$7:$U$111)-MIN(ROW($U$7:$U$111))+1,""),""),ROW()-ROW(A$114)+1)),"##0")," "),"")</f>
        <v>0</v>
      </c>
      <c r="W159">
        <f t="array" ref="W159">IFERROR(CONCATENATE((INDEX($A$7:$A$111,SMALL(IF($X$7:$X$111&lt;&gt;"",IF($U$7:$U$111&lt;&gt;"",ROW($U$7:$U$111)-MIN(ROW($U$7:$U$111))+1,""),""),ROW()-ROW(A$114)+1))),),"")</f>
        <v>0</v>
      </c>
      <c r="Z159">
        <f t="array" ref="Z159">IFERROR(CONCATENATE((INDEX($AC$7:$AC$111,SMALL(IF($AC$7:$AC$111&lt;&gt;"",IF($Z$7:$Z$111&lt;&gt;"",ROW($Z$7:$Z$111)-MIN(ROW($Z$7:$Z$111))+1,""),""),ROW()-ROW(A$114)+1))),","),"")</f>
        <v>0</v>
      </c>
      <c r="AA159">
        <f t="array" ref="AA159">IFERROR(CONCATENATE(TEXT(INDEX($Z$7:$Z$111,SMALL(IF($AC$7:$AC$111&lt;&gt;"",IF($Z$7:$Z$111&lt;&gt;"",ROW($Z$7:$Z$111)-MIN(ROW($Z$7:$Z$111))+1,""),""),ROW()-ROW(A$114)+1)),"##0"),","),"")</f>
        <v>0</v>
      </c>
      <c r="AB159">
        <f t="array" ref="AB159">IFERROR(CONCATENATE((INDEX($A$7:$A$111,SMALL(IF($AC$7:$AC$111&lt;&gt;"",IF($Z$7:$Z$111&lt;&gt;"",ROW($Z$7:$Z$111)-MIN(ROW($Z$7:$Z$111))+1,""),""),ROW()-ROW(A$114)+1))),),"")</f>
        <v>0</v>
      </c>
      <c r="AE159">
        <f t="array" ref="AE159">IFERROR(CONCATENATE((INDEX($AH$7:$AH$111,SMALL(IF($AH$7:$AH$111&lt;&gt;"",IF($AE$7:$AE$111&lt;&gt;"",ROW($AE$7:$AE$111)-MIN(ROW($AE$7:$AE$111))+1,""),""),ROW()-ROW(A$114)+1)))," "),"")</f>
        <v>0</v>
      </c>
      <c r="AF159">
        <f t="array" ref="AF159">IFERROR(CONCATENATE(TEXT(INDEX($AE$7:$AE$111,SMALL(IF($AH$7:$AH$111&lt;&gt;"",IF($AE$7:$AE$111&lt;&gt;"",ROW($AE$7:$AE$111)-MIN(ROW($AE$7:$AE$111))+1,""),""),ROW()-ROW(A$114)+1)),"##0")," "),"")</f>
        <v>0</v>
      </c>
      <c r="AG159">
        <f t="array" ref="AG159">IFERROR(CONCATENATE((INDEX($A$7:$A$111,SMALL(IF($AH$7:$AH$111&lt;&gt;"",IF($AE$7:$AE$111&lt;&gt;"",ROW($AE$7:$AE$111)-MIN(ROW($AE$7:$AE$111))+1,""),""),ROW()-ROW(A$114)+1))),),"")</f>
        <v>0</v>
      </c>
      <c r="AJ159">
        <f t="array" ref="AJ159">IFERROR(CONCATENATE((INDEX($AM$7:$AM$111,SMALL(IF($AM$7:$AM$111&lt;&gt;"",IF($AJ$7:$AJ$111&lt;&gt;"",ROW($AJ$7:$AJ$111)-MIN(ROW($AJ$7:$AJ$111))+1,""),""),ROW()-ROW(A$114)+1)))," "),"")</f>
        <v>0</v>
      </c>
      <c r="AK159">
        <f t="array" ref="AK159">IFERROR(CONCATENATE(TEXT(INDEX($AJ$7:$AJ$111,SMALL(IF($AM$7:$AM$111&lt;&gt;"",IF($AJ$7:$AJ$111&lt;&gt;"",ROW($AJ$7:$AJ$111)-MIN(ROW($AJ$7:$AJ$111))+1,""),""),ROW()-ROW(A$114)+1)),"##0")," "),"")</f>
        <v>0</v>
      </c>
      <c r="AL159">
        <f t="array" ref="AL159">IFERROR(CONCATENATE((INDEX($A$7:$A$111,SMALL(IF($AM$7:$AM$111&lt;&gt;"",IF($AJ$7:$AJ$111&lt;&gt;"",ROW($AJ$7:$AJ$111)-MIN(ROW($AJ$7:$AJ$111))+1,""),""),ROW()-ROW(A$114)+1))),),"")</f>
        <v>0</v>
      </c>
    </row>
    <row r="160" spans="11:38">
      <c r="K160">
        <f t="array" ref="K160">IFERROR(CONCATENATE(TEXT(INDEX($K$7:$K$111,SMALL(IF($N$7:$N$111&lt;&gt;"",IF($K$7:$K$111&lt;&gt;"",ROW($K$7:$K$111)-MIN(ROW($K$7:$K$111))+1,""),""),ROW()-ROW(A$114)+1)),"##0"),","),"")</f>
        <v>0</v>
      </c>
      <c r="L160">
        <f t="array" ref="L160">IFERROR(CONCATENATE((INDEX($N$7:$N$111,SMALL(IF($N$7:$N$111&lt;&gt;"",IF($K$7:$K$111&lt;&gt;"",ROW($K$7:$K$111)-MIN(ROW($K$7:$K$111))+1,""),""),ROW()-ROW(A$114)+1))),","),"")</f>
        <v>0</v>
      </c>
      <c r="M160">
        <f t="array" ref="M160">IFERROR(CONCATENATE((INDEX($A$7:$A$111,SMALL(IF($N$7:$N$111&lt;&gt;"",IF($K$7:$K$111&lt;&gt;"",ROW($K$7:$K$111)-MIN(ROW($K$7:$K$111))+1,""),""),ROW()-ROW(A$114)+1))),),"")</f>
        <v>0</v>
      </c>
      <c r="P160">
        <f t="array" ref="P160">IFERROR(CONCATENATE((INDEX($S$7:$S$111,SMALL(IF($S$7:$S$111&lt;&gt;"",IF($P$7:$P$111&lt;&gt;"",ROW($P$7:$P$111)-MIN(ROW($P$7:$P$111))+1,""),""),ROW()-ROW(A$114)+1)))," "),"")</f>
        <v>0</v>
      </c>
      <c r="Q160">
        <f t="array" ref="Q160">IFERROR(CONCATENATE(TEXT(INDEX($P$7:$P$111,SMALL(IF($S$7:$S$111&lt;&gt;"",IF($P$7:$P$111&lt;&gt;"",ROW($P$7:$P$111)-MIN(ROW($P$7:$P$111))+1,""),""),ROW()-ROW(A$114)+1)),"##0")," "),"")</f>
        <v>0</v>
      </c>
      <c r="R160">
        <f t="array" ref="R160">IFERROR(CONCATENATE((INDEX($A$7:$A$111,SMALL(IF($S$7:$S$111&lt;&gt;"",IF($P$7:$P$111&lt;&gt;"",ROW($P$7:$P$111)-MIN(ROW($P$7:$P$111))+1,""),""),ROW()-ROW(A$114)+1))),),"")</f>
        <v>0</v>
      </c>
      <c r="U160">
        <f t="array" ref="U160">IFERROR(CONCATENATE((INDEX($X$7:$X$111,SMALL(IF($X$7:$X$111&lt;&gt;"",IF($U$7:$U$111&lt;&gt;"",ROW($U$7:$U$111)-MIN(ROW($U$7:$U$111))+1,""),""),ROW()-ROW(A$114)+1)))," "),"")</f>
        <v>0</v>
      </c>
      <c r="V160">
        <f t="array" ref="V160">IFERROR(CONCATENATE(TEXT(INDEX($U$7:$U$111,SMALL(IF($X$7:$X$111&lt;&gt;"",IF($U$7:$U$111&lt;&gt;"",ROW($U$7:$U$111)-MIN(ROW($U$7:$U$111))+1,""),""),ROW()-ROW(A$114)+1)),"##0")," "),"")</f>
        <v>0</v>
      </c>
      <c r="W160">
        <f t="array" ref="W160">IFERROR(CONCATENATE((INDEX($A$7:$A$111,SMALL(IF($X$7:$X$111&lt;&gt;"",IF($U$7:$U$111&lt;&gt;"",ROW($U$7:$U$111)-MIN(ROW($U$7:$U$111))+1,""),""),ROW()-ROW(A$114)+1))),),"")</f>
        <v>0</v>
      </c>
      <c r="Z160">
        <f t="array" ref="Z160">IFERROR(CONCATENATE((INDEX($AC$7:$AC$111,SMALL(IF($AC$7:$AC$111&lt;&gt;"",IF($Z$7:$Z$111&lt;&gt;"",ROW($Z$7:$Z$111)-MIN(ROW($Z$7:$Z$111))+1,""),""),ROW()-ROW(A$114)+1))),","),"")</f>
        <v>0</v>
      </c>
      <c r="AA160">
        <f t="array" ref="AA160">IFERROR(CONCATENATE(TEXT(INDEX($Z$7:$Z$111,SMALL(IF($AC$7:$AC$111&lt;&gt;"",IF($Z$7:$Z$111&lt;&gt;"",ROW($Z$7:$Z$111)-MIN(ROW($Z$7:$Z$111))+1,""),""),ROW()-ROW(A$114)+1)),"##0"),","),"")</f>
        <v>0</v>
      </c>
      <c r="AB160">
        <f t="array" ref="AB160">IFERROR(CONCATENATE((INDEX($A$7:$A$111,SMALL(IF($AC$7:$AC$111&lt;&gt;"",IF($Z$7:$Z$111&lt;&gt;"",ROW($Z$7:$Z$111)-MIN(ROW($Z$7:$Z$111))+1,""),""),ROW()-ROW(A$114)+1))),),"")</f>
        <v>0</v>
      </c>
      <c r="AE160">
        <f t="array" ref="AE160">IFERROR(CONCATENATE((INDEX($AH$7:$AH$111,SMALL(IF($AH$7:$AH$111&lt;&gt;"",IF($AE$7:$AE$111&lt;&gt;"",ROW($AE$7:$AE$111)-MIN(ROW($AE$7:$AE$111))+1,""),""),ROW()-ROW(A$114)+1)))," "),"")</f>
        <v>0</v>
      </c>
      <c r="AF160">
        <f t="array" ref="AF160">IFERROR(CONCATENATE(TEXT(INDEX($AE$7:$AE$111,SMALL(IF($AH$7:$AH$111&lt;&gt;"",IF($AE$7:$AE$111&lt;&gt;"",ROW($AE$7:$AE$111)-MIN(ROW($AE$7:$AE$111))+1,""),""),ROW()-ROW(A$114)+1)),"##0")," "),"")</f>
        <v>0</v>
      </c>
      <c r="AG160">
        <f t="array" ref="AG160">IFERROR(CONCATENATE((INDEX($A$7:$A$111,SMALL(IF($AH$7:$AH$111&lt;&gt;"",IF($AE$7:$AE$111&lt;&gt;"",ROW($AE$7:$AE$111)-MIN(ROW($AE$7:$AE$111))+1,""),""),ROW()-ROW(A$114)+1))),),"")</f>
        <v>0</v>
      </c>
      <c r="AJ160">
        <f t="array" ref="AJ160">IFERROR(CONCATENATE((INDEX($AM$7:$AM$111,SMALL(IF($AM$7:$AM$111&lt;&gt;"",IF($AJ$7:$AJ$111&lt;&gt;"",ROW($AJ$7:$AJ$111)-MIN(ROW($AJ$7:$AJ$111))+1,""),""),ROW()-ROW(A$114)+1)))," "),"")</f>
        <v>0</v>
      </c>
      <c r="AK160">
        <f t="array" ref="AK160">IFERROR(CONCATENATE(TEXT(INDEX($AJ$7:$AJ$111,SMALL(IF($AM$7:$AM$111&lt;&gt;"",IF($AJ$7:$AJ$111&lt;&gt;"",ROW($AJ$7:$AJ$111)-MIN(ROW($AJ$7:$AJ$111))+1,""),""),ROW()-ROW(A$114)+1)),"##0")," "),"")</f>
        <v>0</v>
      </c>
      <c r="AL160">
        <f t="array" ref="AL160">IFERROR(CONCATENATE((INDEX($A$7:$A$111,SMALL(IF($AM$7:$AM$111&lt;&gt;"",IF($AJ$7:$AJ$111&lt;&gt;"",ROW($AJ$7:$AJ$111)-MIN(ROW($AJ$7:$AJ$111))+1,""),""),ROW()-ROW(A$114)+1))),),"")</f>
        <v>0</v>
      </c>
    </row>
    <row r="161" spans="11:38">
      <c r="K161">
        <f t="array" ref="K161">IFERROR(CONCATENATE(TEXT(INDEX($K$7:$K$111,SMALL(IF($N$7:$N$111&lt;&gt;"",IF($K$7:$K$111&lt;&gt;"",ROW($K$7:$K$111)-MIN(ROW($K$7:$K$111))+1,""),""),ROW()-ROW(A$114)+1)),"##0"),","),"")</f>
        <v>0</v>
      </c>
      <c r="L161">
        <f t="array" ref="L161">IFERROR(CONCATENATE((INDEX($N$7:$N$111,SMALL(IF($N$7:$N$111&lt;&gt;"",IF($K$7:$K$111&lt;&gt;"",ROW($K$7:$K$111)-MIN(ROW($K$7:$K$111))+1,""),""),ROW()-ROW(A$114)+1))),","),"")</f>
        <v>0</v>
      </c>
      <c r="M161">
        <f t="array" ref="M161">IFERROR(CONCATENATE((INDEX($A$7:$A$111,SMALL(IF($N$7:$N$111&lt;&gt;"",IF($K$7:$K$111&lt;&gt;"",ROW($K$7:$K$111)-MIN(ROW($K$7:$K$111))+1,""),""),ROW()-ROW(A$114)+1))),),"")</f>
        <v>0</v>
      </c>
      <c r="P161">
        <f t="array" ref="P161">IFERROR(CONCATENATE((INDEX($S$7:$S$111,SMALL(IF($S$7:$S$111&lt;&gt;"",IF($P$7:$P$111&lt;&gt;"",ROW($P$7:$P$111)-MIN(ROW($P$7:$P$111))+1,""),""),ROW()-ROW(A$114)+1)))," "),"")</f>
        <v>0</v>
      </c>
      <c r="Q161">
        <f t="array" ref="Q161">IFERROR(CONCATENATE(TEXT(INDEX($P$7:$P$111,SMALL(IF($S$7:$S$111&lt;&gt;"",IF($P$7:$P$111&lt;&gt;"",ROW($P$7:$P$111)-MIN(ROW($P$7:$P$111))+1,""),""),ROW()-ROW(A$114)+1)),"##0")," "),"")</f>
        <v>0</v>
      </c>
      <c r="R161">
        <f t="array" ref="R161">IFERROR(CONCATENATE((INDEX($A$7:$A$111,SMALL(IF($S$7:$S$111&lt;&gt;"",IF($P$7:$P$111&lt;&gt;"",ROW($P$7:$P$111)-MIN(ROW($P$7:$P$111))+1,""),""),ROW()-ROW(A$114)+1))),),"")</f>
        <v>0</v>
      </c>
      <c r="U161">
        <f t="array" ref="U161">IFERROR(CONCATENATE((INDEX($X$7:$X$111,SMALL(IF($X$7:$X$111&lt;&gt;"",IF($U$7:$U$111&lt;&gt;"",ROW($U$7:$U$111)-MIN(ROW($U$7:$U$111))+1,""),""),ROW()-ROW(A$114)+1)))," "),"")</f>
        <v>0</v>
      </c>
      <c r="V161">
        <f t="array" ref="V161">IFERROR(CONCATENATE(TEXT(INDEX($U$7:$U$111,SMALL(IF($X$7:$X$111&lt;&gt;"",IF($U$7:$U$111&lt;&gt;"",ROW($U$7:$U$111)-MIN(ROW($U$7:$U$111))+1,""),""),ROW()-ROW(A$114)+1)),"##0")," "),"")</f>
        <v>0</v>
      </c>
      <c r="W161">
        <f t="array" ref="W161">IFERROR(CONCATENATE((INDEX($A$7:$A$111,SMALL(IF($X$7:$X$111&lt;&gt;"",IF($U$7:$U$111&lt;&gt;"",ROW($U$7:$U$111)-MIN(ROW($U$7:$U$111))+1,""),""),ROW()-ROW(A$114)+1))),),"")</f>
        <v>0</v>
      </c>
      <c r="Z161">
        <f t="array" ref="Z161">IFERROR(CONCATENATE((INDEX($AC$7:$AC$111,SMALL(IF($AC$7:$AC$111&lt;&gt;"",IF($Z$7:$Z$111&lt;&gt;"",ROW($Z$7:$Z$111)-MIN(ROW($Z$7:$Z$111))+1,""),""),ROW()-ROW(A$114)+1))),","),"")</f>
        <v>0</v>
      </c>
      <c r="AA161">
        <f t="array" ref="AA161">IFERROR(CONCATENATE(TEXT(INDEX($Z$7:$Z$111,SMALL(IF($AC$7:$AC$111&lt;&gt;"",IF($Z$7:$Z$111&lt;&gt;"",ROW($Z$7:$Z$111)-MIN(ROW($Z$7:$Z$111))+1,""),""),ROW()-ROW(A$114)+1)),"##0"),","),"")</f>
        <v>0</v>
      </c>
      <c r="AB161">
        <f t="array" ref="AB161">IFERROR(CONCATENATE((INDEX($A$7:$A$111,SMALL(IF($AC$7:$AC$111&lt;&gt;"",IF($Z$7:$Z$111&lt;&gt;"",ROW($Z$7:$Z$111)-MIN(ROW($Z$7:$Z$111))+1,""),""),ROW()-ROW(A$114)+1))),),"")</f>
        <v>0</v>
      </c>
      <c r="AE161">
        <f t="array" ref="AE161">IFERROR(CONCATENATE((INDEX($AH$7:$AH$111,SMALL(IF($AH$7:$AH$111&lt;&gt;"",IF($AE$7:$AE$111&lt;&gt;"",ROW($AE$7:$AE$111)-MIN(ROW($AE$7:$AE$111))+1,""),""),ROW()-ROW(A$114)+1)))," "),"")</f>
        <v>0</v>
      </c>
      <c r="AF161">
        <f t="array" ref="AF161">IFERROR(CONCATENATE(TEXT(INDEX($AE$7:$AE$111,SMALL(IF($AH$7:$AH$111&lt;&gt;"",IF($AE$7:$AE$111&lt;&gt;"",ROW($AE$7:$AE$111)-MIN(ROW($AE$7:$AE$111))+1,""),""),ROW()-ROW(A$114)+1)),"##0")," "),"")</f>
        <v>0</v>
      </c>
      <c r="AG161">
        <f t="array" ref="AG161">IFERROR(CONCATENATE((INDEX($A$7:$A$111,SMALL(IF($AH$7:$AH$111&lt;&gt;"",IF($AE$7:$AE$111&lt;&gt;"",ROW($AE$7:$AE$111)-MIN(ROW($AE$7:$AE$111))+1,""),""),ROW()-ROW(A$114)+1))),),"")</f>
        <v>0</v>
      </c>
      <c r="AJ161">
        <f t="array" ref="AJ161">IFERROR(CONCATENATE((INDEX($AM$7:$AM$111,SMALL(IF($AM$7:$AM$111&lt;&gt;"",IF($AJ$7:$AJ$111&lt;&gt;"",ROW($AJ$7:$AJ$111)-MIN(ROW($AJ$7:$AJ$111))+1,""),""),ROW()-ROW(A$114)+1)))," "),"")</f>
        <v>0</v>
      </c>
      <c r="AK161">
        <f t="array" ref="AK161">IFERROR(CONCATENATE(TEXT(INDEX($AJ$7:$AJ$111,SMALL(IF($AM$7:$AM$111&lt;&gt;"",IF($AJ$7:$AJ$111&lt;&gt;"",ROW($AJ$7:$AJ$111)-MIN(ROW($AJ$7:$AJ$111))+1,""),""),ROW()-ROW(A$114)+1)),"##0")," "),"")</f>
        <v>0</v>
      </c>
      <c r="AL161">
        <f t="array" ref="AL161">IFERROR(CONCATENATE((INDEX($A$7:$A$111,SMALL(IF($AM$7:$AM$111&lt;&gt;"",IF($AJ$7:$AJ$111&lt;&gt;"",ROW($AJ$7:$AJ$111)-MIN(ROW($AJ$7:$AJ$111))+1,""),""),ROW()-ROW(A$114)+1))),),"")</f>
        <v>0</v>
      </c>
    </row>
    <row r="162" spans="11:38">
      <c r="K162">
        <f t="array" ref="K162">IFERROR(CONCATENATE(TEXT(INDEX($K$7:$K$111,SMALL(IF($N$7:$N$111&lt;&gt;"",IF($K$7:$K$111&lt;&gt;"",ROW($K$7:$K$111)-MIN(ROW($K$7:$K$111))+1,""),""),ROW()-ROW(A$114)+1)),"##0"),","),"")</f>
        <v>0</v>
      </c>
      <c r="L162">
        <f t="array" ref="L162">IFERROR(CONCATENATE((INDEX($N$7:$N$111,SMALL(IF($N$7:$N$111&lt;&gt;"",IF($K$7:$K$111&lt;&gt;"",ROW($K$7:$K$111)-MIN(ROW($K$7:$K$111))+1,""),""),ROW()-ROW(A$114)+1))),","),"")</f>
        <v>0</v>
      </c>
      <c r="M162">
        <f t="array" ref="M162">IFERROR(CONCATENATE((INDEX($A$7:$A$111,SMALL(IF($N$7:$N$111&lt;&gt;"",IF($K$7:$K$111&lt;&gt;"",ROW($K$7:$K$111)-MIN(ROW($K$7:$K$111))+1,""),""),ROW()-ROW(A$114)+1))),),"")</f>
        <v>0</v>
      </c>
      <c r="P162">
        <f t="array" ref="P162">IFERROR(CONCATENATE((INDEX($S$7:$S$111,SMALL(IF($S$7:$S$111&lt;&gt;"",IF($P$7:$P$111&lt;&gt;"",ROW($P$7:$P$111)-MIN(ROW($P$7:$P$111))+1,""),""),ROW()-ROW(A$114)+1)))," "),"")</f>
        <v>0</v>
      </c>
      <c r="Q162">
        <f t="array" ref="Q162">IFERROR(CONCATENATE(TEXT(INDEX($P$7:$P$111,SMALL(IF($S$7:$S$111&lt;&gt;"",IF($P$7:$P$111&lt;&gt;"",ROW($P$7:$P$111)-MIN(ROW($P$7:$P$111))+1,""),""),ROW()-ROW(A$114)+1)),"##0")," "),"")</f>
        <v>0</v>
      </c>
      <c r="R162">
        <f t="array" ref="R162">IFERROR(CONCATENATE((INDEX($A$7:$A$111,SMALL(IF($S$7:$S$111&lt;&gt;"",IF($P$7:$P$111&lt;&gt;"",ROW($P$7:$P$111)-MIN(ROW($P$7:$P$111))+1,""),""),ROW()-ROW(A$114)+1))),),"")</f>
        <v>0</v>
      </c>
      <c r="U162">
        <f t="array" ref="U162">IFERROR(CONCATENATE((INDEX($X$7:$X$111,SMALL(IF($X$7:$X$111&lt;&gt;"",IF($U$7:$U$111&lt;&gt;"",ROW($U$7:$U$111)-MIN(ROW($U$7:$U$111))+1,""),""),ROW()-ROW(A$114)+1)))," "),"")</f>
        <v>0</v>
      </c>
      <c r="V162">
        <f t="array" ref="V162">IFERROR(CONCATENATE(TEXT(INDEX($U$7:$U$111,SMALL(IF($X$7:$X$111&lt;&gt;"",IF($U$7:$U$111&lt;&gt;"",ROW($U$7:$U$111)-MIN(ROW($U$7:$U$111))+1,""),""),ROW()-ROW(A$114)+1)),"##0")," "),"")</f>
        <v>0</v>
      </c>
      <c r="W162">
        <f t="array" ref="W162">IFERROR(CONCATENATE((INDEX($A$7:$A$111,SMALL(IF($X$7:$X$111&lt;&gt;"",IF($U$7:$U$111&lt;&gt;"",ROW($U$7:$U$111)-MIN(ROW($U$7:$U$111))+1,""),""),ROW()-ROW(A$114)+1))),),"")</f>
        <v>0</v>
      </c>
      <c r="Z162">
        <f t="array" ref="Z162">IFERROR(CONCATENATE((INDEX($AC$7:$AC$111,SMALL(IF($AC$7:$AC$111&lt;&gt;"",IF($Z$7:$Z$111&lt;&gt;"",ROW($Z$7:$Z$111)-MIN(ROW($Z$7:$Z$111))+1,""),""),ROW()-ROW(A$114)+1))),","),"")</f>
        <v>0</v>
      </c>
      <c r="AA162">
        <f t="array" ref="AA162">IFERROR(CONCATENATE(TEXT(INDEX($Z$7:$Z$111,SMALL(IF($AC$7:$AC$111&lt;&gt;"",IF($Z$7:$Z$111&lt;&gt;"",ROW($Z$7:$Z$111)-MIN(ROW($Z$7:$Z$111))+1,""),""),ROW()-ROW(A$114)+1)),"##0"),","),"")</f>
        <v>0</v>
      </c>
      <c r="AB162">
        <f t="array" ref="AB162">IFERROR(CONCATENATE((INDEX($A$7:$A$111,SMALL(IF($AC$7:$AC$111&lt;&gt;"",IF($Z$7:$Z$111&lt;&gt;"",ROW($Z$7:$Z$111)-MIN(ROW($Z$7:$Z$111))+1,""),""),ROW()-ROW(A$114)+1))),),"")</f>
        <v>0</v>
      </c>
      <c r="AE162">
        <f t="array" ref="AE162">IFERROR(CONCATENATE((INDEX($AH$7:$AH$111,SMALL(IF($AH$7:$AH$111&lt;&gt;"",IF($AE$7:$AE$111&lt;&gt;"",ROW($AE$7:$AE$111)-MIN(ROW($AE$7:$AE$111))+1,""),""),ROW()-ROW(A$114)+1)))," "),"")</f>
        <v>0</v>
      </c>
      <c r="AF162">
        <f t="array" ref="AF162">IFERROR(CONCATENATE(TEXT(INDEX($AE$7:$AE$111,SMALL(IF($AH$7:$AH$111&lt;&gt;"",IF($AE$7:$AE$111&lt;&gt;"",ROW($AE$7:$AE$111)-MIN(ROW($AE$7:$AE$111))+1,""),""),ROW()-ROW(A$114)+1)),"##0")," "),"")</f>
        <v>0</v>
      </c>
      <c r="AG162">
        <f t="array" ref="AG162">IFERROR(CONCATENATE((INDEX($A$7:$A$111,SMALL(IF($AH$7:$AH$111&lt;&gt;"",IF($AE$7:$AE$111&lt;&gt;"",ROW($AE$7:$AE$111)-MIN(ROW($AE$7:$AE$111))+1,""),""),ROW()-ROW(A$114)+1))),),"")</f>
        <v>0</v>
      </c>
      <c r="AJ162">
        <f t="array" ref="AJ162">IFERROR(CONCATENATE((INDEX($AM$7:$AM$111,SMALL(IF($AM$7:$AM$111&lt;&gt;"",IF($AJ$7:$AJ$111&lt;&gt;"",ROW($AJ$7:$AJ$111)-MIN(ROW($AJ$7:$AJ$111))+1,""),""),ROW()-ROW(A$114)+1)))," "),"")</f>
        <v>0</v>
      </c>
      <c r="AK162">
        <f t="array" ref="AK162">IFERROR(CONCATENATE(TEXT(INDEX($AJ$7:$AJ$111,SMALL(IF($AM$7:$AM$111&lt;&gt;"",IF($AJ$7:$AJ$111&lt;&gt;"",ROW($AJ$7:$AJ$111)-MIN(ROW($AJ$7:$AJ$111))+1,""),""),ROW()-ROW(A$114)+1)),"##0")," "),"")</f>
        <v>0</v>
      </c>
      <c r="AL162">
        <f t="array" ref="AL162">IFERROR(CONCATENATE((INDEX($A$7:$A$111,SMALL(IF($AM$7:$AM$111&lt;&gt;"",IF($AJ$7:$AJ$111&lt;&gt;"",ROW($AJ$7:$AJ$111)-MIN(ROW($AJ$7:$AJ$111))+1,""),""),ROW()-ROW(A$114)+1))),),"")</f>
        <v>0</v>
      </c>
    </row>
    <row r="163" spans="11:38">
      <c r="K163">
        <f t="array" ref="K163">IFERROR(CONCATENATE(TEXT(INDEX($K$7:$K$111,SMALL(IF($N$7:$N$111&lt;&gt;"",IF($K$7:$K$111&lt;&gt;"",ROW($K$7:$K$111)-MIN(ROW($K$7:$K$111))+1,""),""),ROW()-ROW(A$114)+1)),"##0"),","),"")</f>
        <v>0</v>
      </c>
      <c r="L163">
        <f t="array" ref="L163">IFERROR(CONCATENATE((INDEX($N$7:$N$111,SMALL(IF($N$7:$N$111&lt;&gt;"",IF($K$7:$K$111&lt;&gt;"",ROW($K$7:$K$111)-MIN(ROW($K$7:$K$111))+1,""),""),ROW()-ROW(A$114)+1))),","),"")</f>
        <v>0</v>
      </c>
      <c r="M163">
        <f t="array" ref="M163">IFERROR(CONCATENATE((INDEX($A$7:$A$111,SMALL(IF($N$7:$N$111&lt;&gt;"",IF($K$7:$K$111&lt;&gt;"",ROW($K$7:$K$111)-MIN(ROW($K$7:$K$111))+1,""),""),ROW()-ROW(A$114)+1))),),"")</f>
        <v>0</v>
      </c>
      <c r="P163">
        <f t="array" ref="P163">IFERROR(CONCATENATE((INDEX($S$7:$S$111,SMALL(IF($S$7:$S$111&lt;&gt;"",IF($P$7:$P$111&lt;&gt;"",ROW($P$7:$P$111)-MIN(ROW($P$7:$P$111))+1,""),""),ROW()-ROW(A$114)+1)))," "),"")</f>
        <v>0</v>
      </c>
      <c r="Q163">
        <f t="array" ref="Q163">IFERROR(CONCATENATE(TEXT(INDEX($P$7:$P$111,SMALL(IF($S$7:$S$111&lt;&gt;"",IF($P$7:$P$111&lt;&gt;"",ROW($P$7:$P$111)-MIN(ROW($P$7:$P$111))+1,""),""),ROW()-ROW(A$114)+1)),"##0")," "),"")</f>
        <v>0</v>
      </c>
      <c r="R163">
        <f t="array" ref="R163">IFERROR(CONCATENATE((INDEX($A$7:$A$111,SMALL(IF($S$7:$S$111&lt;&gt;"",IF($P$7:$P$111&lt;&gt;"",ROW($P$7:$P$111)-MIN(ROW($P$7:$P$111))+1,""),""),ROW()-ROW(A$114)+1))),),"")</f>
        <v>0</v>
      </c>
      <c r="U163">
        <f t="array" ref="U163">IFERROR(CONCATENATE((INDEX($X$7:$X$111,SMALL(IF($X$7:$X$111&lt;&gt;"",IF($U$7:$U$111&lt;&gt;"",ROW($U$7:$U$111)-MIN(ROW($U$7:$U$111))+1,""),""),ROW()-ROW(A$114)+1)))," "),"")</f>
        <v>0</v>
      </c>
      <c r="V163">
        <f t="array" ref="V163">IFERROR(CONCATENATE(TEXT(INDEX($U$7:$U$111,SMALL(IF($X$7:$X$111&lt;&gt;"",IF($U$7:$U$111&lt;&gt;"",ROW($U$7:$U$111)-MIN(ROW($U$7:$U$111))+1,""),""),ROW()-ROW(A$114)+1)),"##0")," "),"")</f>
        <v>0</v>
      </c>
      <c r="W163">
        <f t="array" ref="W163">IFERROR(CONCATENATE((INDEX($A$7:$A$111,SMALL(IF($X$7:$X$111&lt;&gt;"",IF($U$7:$U$111&lt;&gt;"",ROW($U$7:$U$111)-MIN(ROW($U$7:$U$111))+1,""),""),ROW()-ROW(A$114)+1))),),"")</f>
        <v>0</v>
      </c>
      <c r="Z163">
        <f t="array" ref="Z163">IFERROR(CONCATENATE((INDEX($AC$7:$AC$111,SMALL(IF($AC$7:$AC$111&lt;&gt;"",IF($Z$7:$Z$111&lt;&gt;"",ROW($Z$7:$Z$111)-MIN(ROW($Z$7:$Z$111))+1,""),""),ROW()-ROW(A$114)+1))),","),"")</f>
        <v>0</v>
      </c>
      <c r="AA163">
        <f t="array" ref="AA163">IFERROR(CONCATENATE(TEXT(INDEX($Z$7:$Z$111,SMALL(IF($AC$7:$AC$111&lt;&gt;"",IF($Z$7:$Z$111&lt;&gt;"",ROW($Z$7:$Z$111)-MIN(ROW($Z$7:$Z$111))+1,""),""),ROW()-ROW(A$114)+1)),"##0"),","),"")</f>
        <v>0</v>
      </c>
      <c r="AB163">
        <f t="array" ref="AB163">IFERROR(CONCATENATE((INDEX($A$7:$A$111,SMALL(IF($AC$7:$AC$111&lt;&gt;"",IF($Z$7:$Z$111&lt;&gt;"",ROW($Z$7:$Z$111)-MIN(ROW($Z$7:$Z$111))+1,""),""),ROW()-ROW(A$114)+1))),),"")</f>
        <v>0</v>
      </c>
      <c r="AE163">
        <f t="array" ref="AE163">IFERROR(CONCATENATE((INDEX($AH$7:$AH$111,SMALL(IF($AH$7:$AH$111&lt;&gt;"",IF($AE$7:$AE$111&lt;&gt;"",ROW($AE$7:$AE$111)-MIN(ROW($AE$7:$AE$111))+1,""),""),ROW()-ROW(A$114)+1)))," "),"")</f>
        <v>0</v>
      </c>
      <c r="AF163">
        <f t="array" ref="AF163">IFERROR(CONCATENATE(TEXT(INDEX($AE$7:$AE$111,SMALL(IF($AH$7:$AH$111&lt;&gt;"",IF($AE$7:$AE$111&lt;&gt;"",ROW($AE$7:$AE$111)-MIN(ROW($AE$7:$AE$111))+1,""),""),ROW()-ROW(A$114)+1)),"##0")," "),"")</f>
        <v>0</v>
      </c>
      <c r="AG163">
        <f t="array" ref="AG163">IFERROR(CONCATENATE((INDEX($A$7:$A$111,SMALL(IF($AH$7:$AH$111&lt;&gt;"",IF($AE$7:$AE$111&lt;&gt;"",ROW($AE$7:$AE$111)-MIN(ROW($AE$7:$AE$111))+1,""),""),ROW()-ROW(A$114)+1))),),"")</f>
        <v>0</v>
      </c>
      <c r="AJ163">
        <f t="array" ref="AJ163">IFERROR(CONCATENATE((INDEX($AM$7:$AM$111,SMALL(IF($AM$7:$AM$111&lt;&gt;"",IF($AJ$7:$AJ$111&lt;&gt;"",ROW($AJ$7:$AJ$111)-MIN(ROW($AJ$7:$AJ$111))+1,""),""),ROW()-ROW(A$114)+1)))," "),"")</f>
        <v>0</v>
      </c>
      <c r="AK163">
        <f t="array" ref="AK163">IFERROR(CONCATENATE(TEXT(INDEX($AJ$7:$AJ$111,SMALL(IF($AM$7:$AM$111&lt;&gt;"",IF($AJ$7:$AJ$111&lt;&gt;"",ROW($AJ$7:$AJ$111)-MIN(ROW($AJ$7:$AJ$111))+1,""),""),ROW()-ROW(A$114)+1)),"##0")," "),"")</f>
        <v>0</v>
      </c>
      <c r="AL163">
        <f t="array" ref="AL163">IFERROR(CONCATENATE((INDEX($A$7:$A$111,SMALL(IF($AM$7:$AM$111&lt;&gt;"",IF($AJ$7:$AJ$111&lt;&gt;"",ROW($AJ$7:$AJ$111)-MIN(ROW($AJ$7:$AJ$111))+1,""),""),ROW()-ROW(A$114)+1))),),"")</f>
        <v>0</v>
      </c>
    </row>
    <row r="164" spans="11:38">
      <c r="K164">
        <f t="array" ref="K164">IFERROR(CONCATENATE(TEXT(INDEX($K$7:$K$111,SMALL(IF($N$7:$N$111&lt;&gt;"",IF($K$7:$K$111&lt;&gt;"",ROW($K$7:$K$111)-MIN(ROW($K$7:$K$111))+1,""),""),ROW()-ROW(A$114)+1)),"##0"),","),"")</f>
        <v>0</v>
      </c>
      <c r="L164">
        <f t="array" ref="L164">IFERROR(CONCATENATE((INDEX($N$7:$N$111,SMALL(IF($N$7:$N$111&lt;&gt;"",IF($K$7:$K$111&lt;&gt;"",ROW($K$7:$K$111)-MIN(ROW($K$7:$K$111))+1,""),""),ROW()-ROW(A$114)+1))),","),"")</f>
        <v>0</v>
      </c>
      <c r="M164">
        <f t="array" ref="M164">IFERROR(CONCATENATE((INDEX($A$7:$A$111,SMALL(IF($N$7:$N$111&lt;&gt;"",IF($K$7:$K$111&lt;&gt;"",ROW($K$7:$K$111)-MIN(ROW($K$7:$K$111))+1,""),""),ROW()-ROW(A$114)+1))),),"")</f>
        <v>0</v>
      </c>
      <c r="P164">
        <f t="array" ref="P164">IFERROR(CONCATENATE((INDEX($S$7:$S$111,SMALL(IF($S$7:$S$111&lt;&gt;"",IF($P$7:$P$111&lt;&gt;"",ROW($P$7:$P$111)-MIN(ROW($P$7:$P$111))+1,""),""),ROW()-ROW(A$114)+1)))," "),"")</f>
        <v>0</v>
      </c>
      <c r="Q164">
        <f t="array" ref="Q164">IFERROR(CONCATENATE(TEXT(INDEX($P$7:$P$111,SMALL(IF($S$7:$S$111&lt;&gt;"",IF($P$7:$P$111&lt;&gt;"",ROW($P$7:$P$111)-MIN(ROW($P$7:$P$111))+1,""),""),ROW()-ROW(A$114)+1)),"##0")," "),"")</f>
        <v>0</v>
      </c>
      <c r="R164">
        <f t="array" ref="R164">IFERROR(CONCATENATE((INDEX($A$7:$A$111,SMALL(IF($S$7:$S$111&lt;&gt;"",IF($P$7:$P$111&lt;&gt;"",ROW($P$7:$P$111)-MIN(ROW($P$7:$P$111))+1,""),""),ROW()-ROW(A$114)+1))),),"")</f>
        <v>0</v>
      </c>
      <c r="U164">
        <f t="array" ref="U164">IFERROR(CONCATENATE((INDEX($X$7:$X$111,SMALL(IF($X$7:$X$111&lt;&gt;"",IF($U$7:$U$111&lt;&gt;"",ROW($U$7:$U$111)-MIN(ROW($U$7:$U$111))+1,""),""),ROW()-ROW(A$114)+1)))," "),"")</f>
        <v>0</v>
      </c>
      <c r="V164">
        <f t="array" ref="V164">IFERROR(CONCATENATE(TEXT(INDEX($U$7:$U$111,SMALL(IF($X$7:$X$111&lt;&gt;"",IF($U$7:$U$111&lt;&gt;"",ROW($U$7:$U$111)-MIN(ROW($U$7:$U$111))+1,""),""),ROW()-ROW(A$114)+1)),"##0")," "),"")</f>
        <v>0</v>
      </c>
      <c r="W164">
        <f t="array" ref="W164">IFERROR(CONCATENATE((INDEX($A$7:$A$111,SMALL(IF($X$7:$X$111&lt;&gt;"",IF($U$7:$U$111&lt;&gt;"",ROW($U$7:$U$111)-MIN(ROW($U$7:$U$111))+1,""),""),ROW()-ROW(A$114)+1))),),"")</f>
        <v>0</v>
      </c>
      <c r="Z164">
        <f t="array" ref="Z164">IFERROR(CONCATENATE((INDEX($AC$7:$AC$111,SMALL(IF($AC$7:$AC$111&lt;&gt;"",IF($Z$7:$Z$111&lt;&gt;"",ROW($Z$7:$Z$111)-MIN(ROW($Z$7:$Z$111))+1,""),""),ROW()-ROW(A$114)+1))),","),"")</f>
        <v>0</v>
      </c>
      <c r="AA164">
        <f t="array" ref="AA164">IFERROR(CONCATENATE(TEXT(INDEX($Z$7:$Z$111,SMALL(IF($AC$7:$AC$111&lt;&gt;"",IF($Z$7:$Z$111&lt;&gt;"",ROW($Z$7:$Z$111)-MIN(ROW($Z$7:$Z$111))+1,""),""),ROW()-ROW(A$114)+1)),"##0"),","),"")</f>
        <v>0</v>
      </c>
      <c r="AB164">
        <f t="array" ref="AB164">IFERROR(CONCATENATE((INDEX($A$7:$A$111,SMALL(IF($AC$7:$AC$111&lt;&gt;"",IF($Z$7:$Z$111&lt;&gt;"",ROW($Z$7:$Z$111)-MIN(ROW($Z$7:$Z$111))+1,""),""),ROW()-ROW(A$114)+1))),),"")</f>
        <v>0</v>
      </c>
      <c r="AE164">
        <f t="array" ref="AE164">IFERROR(CONCATENATE((INDEX($AH$7:$AH$111,SMALL(IF($AH$7:$AH$111&lt;&gt;"",IF($AE$7:$AE$111&lt;&gt;"",ROW($AE$7:$AE$111)-MIN(ROW($AE$7:$AE$111))+1,""),""),ROW()-ROW(A$114)+1)))," "),"")</f>
        <v>0</v>
      </c>
      <c r="AF164">
        <f t="array" ref="AF164">IFERROR(CONCATENATE(TEXT(INDEX($AE$7:$AE$111,SMALL(IF($AH$7:$AH$111&lt;&gt;"",IF($AE$7:$AE$111&lt;&gt;"",ROW($AE$7:$AE$111)-MIN(ROW($AE$7:$AE$111))+1,""),""),ROW()-ROW(A$114)+1)),"##0")," "),"")</f>
        <v>0</v>
      </c>
      <c r="AG164">
        <f t="array" ref="AG164">IFERROR(CONCATENATE((INDEX($A$7:$A$111,SMALL(IF($AH$7:$AH$111&lt;&gt;"",IF($AE$7:$AE$111&lt;&gt;"",ROW($AE$7:$AE$111)-MIN(ROW($AE$7:$AE$111))+1,""),""),ROW()-ROW(A$114)+1))),),"")</f>
        <v>0</v>
      </c>
      <c r="AJ164">
        <f t="array" ref="AJ164">IFERROR(CONCATENATE((INDEX($AM$7:$AM$111,SMALL(IF($AM$7:$AM$111&lt;&gt;"",IF($AJ$7:$AJ$111&lt;&gt;"",ROW($AJ$7:$AJ$111)-MIN(ROW($AJ$7:$AJ$111))+1,""),""),ROW()-ROW(A$114)+1)))," "),"")</f>
        <v>0</v>
      </c>
      <c r="AK164">
        <f t="array" ref="AK164">IFERROR(CONCATENATE(TEXT(INDEX($AJ$7:$AJ$111,SMALL(IF($AM$7:$AM$111&lt;&gt;"",IF($AJ$7:$AJ$111&lt;&gt;"",ROW($AJ$7:$AJ$111)-MIN(ROW($AJ$7:$AJ$111))+1,""),""),ROW()-ROW(A$114)+1)),"##0")," "),"")</f>
        <v>0</v>
      </c>
      <c r="AL164">
        <f t="array" ref="AL164">IFERROR(CONCATENATE((INDEX($A$7:$A$111,SMALL(IF($AM$7:$AM$111&lt;&gt;"",IF($AJ$7:$AJ$111&lt;&gt;"",ROW($AJ$7:$AJ$111)-MIN(ROW($AJ$7:$AJ$111))+1,""),""),ROW()-ROW(A$114)+1))),),"")</f>
        <v>0</v>
      </c>
    </row>
    <row r="165" spans="11:38">
      <c r="K165">
        <f t="array" ref="K165">IFERROR(CONCATENATE(TEXT(INDEX($K$7:$K$111,SMALL(IF($N$7:$N$111&lt;&gt;"",IF($K$7:$K$111&lt;&gt;"",ROW($K$7:$K$111)-MIN(ROW($K$7:$K$111))+1,""),""),ROW()-ROW(A$114)+1)),"##0"),","),"")</f>
        <v>0</v>
      </c>
      <c r="L165">
        <f t="array" ref="L165">IFERROR(CONCATENATE((INDEX($N$7:$N$111,SMALL(IF($N$7:$N$111&lt;&gt;"",IF($K$7:$K$111&lt;&gt;"",ROW($K$7:$K$111)-MIN(ROW($K$7:$K$111))+1,""),""),ROW()-ROW(A$114)+1))),","),"")</f>
        <v>0</v>
      </c>
      <c r="M165">
        <f t="array" ref="M165">IFERROR(CONCATENATE((INDEX($A$7:$A$111,SMALL(IF($N$7:$N$111&lt;&gt;"",IF($K$7:$K$111&lt;&gt;"",ROW($K$7:$K$111)-MIN(ROW($K$7:$K$111))+1,""),""),ROW()-ROW(A$114)+1))),),"")</f>
        <v>0</v>
      </c>
      <c r="P165">
        <f t="array" ref="P165">IFERROR(CONCATENATE((INDEX($S$7:$S$111,SMALL(IF($S$7:$S$111&lt;&gt;"",IF($P$7:$P$111&lt;&gt;"",ROW($P$7:$P$111)-MIN(ROW($P$7:$P$111))+1,""),""),ROW()-ROW(A$114)+1)))," "),"")</f>
        <v>0</v>
      </c>
      <c r="Q165">
        <f t="array" ref="Q165">IFERROR(CONCATENATE(TEXT(INDEX($P$7:$P$111,SMALL(IF($S$7:$S$111&lt;&gt;"",IF($P$7:$P$111&lt;&gt;"",ROW($P$7:$P$111)-MIN(ROW($P$7:$P$111))+1,""),""),ROW()-ROW(A$114)+1)),"##0")," "),"")</f>
        <v>0</v>
      </c>
      <c r="R165">
        <f t="array" ref="R165">IFERROR(CONCATENATE((INDEX($A$7:$A$111,SMALL(IF($S$7:$S$111&lt;&gt;"",IF($P$7:$P$111&lt;&gt;"",ROW($P$7:$P$111)-MIN(ROW($P$7:$P$111))+1,""),""),ROW()-ROW(A$114)+1))),),"")</f>
        <v>0</v>
      </c>
      <c r="U165">
        <f t="array" ref="U165">IFERROR(CONCATENATE((INDEX($X$7:$X$111,SMALL(IF($X$7:$X$111&lt;&gt;"",IF($U$7:$U$111&lt;&gt;"",ROW($U$7:$U$111)-MIN(ROW($U$7:$U$111))+1,""),""),ROW()-ROW(A$114)+1)))," "),"")</f>
        <v>0</v>
      </c>
      <c r="V165">
        <f t="array" ref="V165">IFERROR(CONCATENATE(TEXT(INDEX($U$7:$U$111,SMALL(IF($X$7:$X$111&lt;&gt;"",IF($U$7:$U$111&lt;&gt;"",ROW($U$7:$U$111)-MIN(ROW($U$7:$U$111))+1,""),""),ROW()-ROW(A$114)+1)),"##0")," "),"")</f>
        <v>0</v>
      </c>
      <c r="W165">
        <f t="array" ref="W165">IFERROR(CONCATENATE((INDEX($A$7:$A$111,SMALL(IF($X$7:$X$111&lt;&gt;"",IF($U$7:$U$111&lt;&gt;"",ROW($U$7:$U$111)-MIN(ROW($U$7:$U$111))+1,""),""),ROW()-ROW(A$114)+1))),),"")</f>
        <v>0</v>
      </c>
      <c r="Z165">
        <f t="array" ref="Z165">IFERROR(CONCATENATE((INDEX($AC$7:$AC$111,SMALL(IF($AC$7:$AC$111&lt;&gt;"",IF($Z$7:$Z$111&lt;&gt;"",ROW($Z$7:$Z$111)-MIN(ROW($Z$7:$Z$111))+1,""),""),ROW()-ROW(A$114)+1))),","),"")</f>
        <v>0</v>
      </c>
      <c r="AA165">
        <f t="array" ref="AA165">IFERROR(CONCATENATE(TEXT(INDEX($Z$7:$Z$111,SMALL(IF($AC$7:$AC$111&lt;&gt;"",IF($Z$7:$Z$111&lt;&gt;"",ROW($Z$7:$Z$111)-MIN(ROW($Z$7:$Z$111))+1,""),""),ROW()-ROW(A$114)+1)),"##0"),","),"")</f>
        <v>0</v>
      </c>
      <c r="AB165">
        <f t="array" ref="AB165">IFERROR(CONCATENATE((INDEX($A$7:$A$111,SMALL(IF($AC$7:$AC$111&lt;&gt;"",IF($Z$7:$Z$111&lt;&gt;"",ROW($Z$7:$Z$111)-MIN(ROW($Z$7:$Z$111))+1,""),""),ROW()-ROW(A$114)+1))),),"")</f>
        <v>0</v>
      </c>
      <c r="AE165">
        <f t="array" ref="AE165">IFERROR(CONCATENATE((INDEX($AH$7:$AH$111,SMALL(IF($AH$7:$AH$111&lt;&gt;"",IF($AE$7:$AE$111&lt;&gt;"",ROW($AE$7:$AE$111)-MIN(ROW($AE$7:$AE$111))+1,""),""),ROW()-ROW(A$114)+1)))," "),"")</f>
        <v>0</v>
      </c>
      <c r="AF165">
        <f t="array" ref="AF165">IFERROR(CONCATENATE(TEXT(INDEX($AE$7:$AE$111,SMALL(IF($AH$7:$AH$111&lt;&gt;"",IF($AE$7:$AE$111&lt;&gt;"",ROW($AE$7:$AE$111)-MIN(ROW($AE$7:$AE$111))+1,""),""),ROW()-ROW(A$114)+1)),"##0")," "),"")</f>
        <v>0</v>
      </c>
      <c r="AG165">
        <f t="array" ref="AG165">IFERROR(CONCATENATE((INDEX($A$7:$A$111,SMALL(IF($AH$7:$AH$111&lt;&gt;"",IF($AE$7:$AE$111&lt;&gt;"",ROW($AE$7:$AE$111)-MIN(ROW($AE$7:$AE$111))+1,""),""),ROW()-ROW(A$114)+1))),),"")</f>
        <v>0</v>
      </c>
      <c r="AJ165">
        <f t="array" ref="AJ165">IFERROR(CONCATENATE((INDEX($AM$7:$AM$111,SMALL(IF($AM$7:$AM$111&lt;&gt;"",IF($AJ$7:$AJ$111&lt;&gt;"",ROW($AJ$7:$AJ$111)-MIN(ROW($AJ$7:$AJ$111))+1,""),""),ROW()-ROW(A$114)+1)))," "),"")</f>
        <v>0</v>
      </c>
      <c r="AK165">
        <f t="array" ref="AK165">IFERROR(CONCATENATE(TEXT(INDEX($AJ$7:$AJ$111,SMALL(IF($AM$7:$AM$111&lt;&gt;"",IF($AJ$7:$AJ$111&lt;&gt;"",ROW($AJ$7:$AJ$111)-MIN(ROW($AJ$7:$AJ$111))+1,""),""),ROW()-ROW(A$114)+1)),"##0")," "),"")</f>
        <v>0</v>
      </c>
      <c r="AL165">
        <f t="array" ref="AL165">IFERROR(CONCATENATE((INDEX($A$7:$A$111,SMALL(IF($AM$7:$AM$111&lt;&gt;"",IF($AJ$7:$AJ$111&lt;&gt;"",ROW($AJ$7:$AJ$111)-MIN(ROW($AJ$7:$AJ$111))+1,""),""),ROW()-ROW(A$114)+1))),),"")</f>
        <v>0</v>
      </c>
    </row>
    <row r="166" spans="11:38">
      <c r="K166">
        <f t="array" ref="K166">IFERROR(CONCATENATE(TEXT(INDEX($K$7:$K$111,SMALL(IF($N$7:$N$111&lt;&gt;"",IF($K$7:$K$111&lt;&gt;"",ROW($K$7:$K$111)-MIN(ROW($K$7:$K$111))+1,""),""),ROW()-ROW(A$114)+1)),"##0"),","),"")</f>
        <v>0</v>
      </c>
      <c r="L166">
        <f t="array" ref="L166">IFERROR(CONCATENATE((INDEX($N$7:$N$111,SMALL(IF($N$7:$N$111&lt;&gt;"",IF($K$7:$K$111&lt;&gt;"",ROW($K$7:$K$111)-MIN(ROW($K$7:$K$111))+1,""),""),ROW()-ROW(A$114)+1))),","),"")</f>
        <v>0</v>
      </c>
      <c r="M166">
        <f t="array" ref="M166">IFERROR(CONCATENATE((INDEX($A$7:$A$111,SMALL(IF($N$7:$N$111&lt;&gt;"",IF($K$7:$K$111&lt;&gt;"",ROW($K$7:$K$111)-MIN(ROW($K$7:$K$111))+1,""),""),ROW()-ROW(A$114)+1))),),"")</f>
        <v>0</v>
      </c>
      <c r="P166">
        <f t="array" ref="P166">IFERROR(CONCATENATE((INDEX($S$7:$S$111,SMALL(IF($S$7:$S$111&lt;&gt;"",IF($P$7:$P$111&lt;&gt;"",ROW($P$7:$P$111)-MIN(ROW($P$7:$P$111))+1,""),""),ROW()-ROW(A$114)+1)))," "),"")</f>
        <v>0</v>
      </c>
      <c r="Q166">
        <f t="array" ref="Q166">IFERROR(CONCATENATE(TEXT(INDEX($P$7:$P$111,SMALL(IF($S$7:$S$111&lt;&gt;"",IF($P$7:$P$111&lt;&gt;"",ROW($P$7:$P$111)-MIN(ROW($P$7:$P$111))+1,""),""),ROW()-ROW(A$114)+1)),"##0")," "),"")</f>
        <v>0</v>
      </c>
      <c r="R166">
        <f t="array" ref="R166">IFERROR(CONCATENATE((INDEX($A$7:$A$111,SMALL(IF($S$7:$S$111&lt;&gt;"",IF($P$7:$P$111&lt;&gt;"",ROW($P$7:$P$111)-MIN(ROW($P$7:$P$111))+1,""),""),ROW()-ROW(A$114)+1))),),"")</f>
        <v>0</v>
      </c>
      <c r="U166">
        <f t="array" ref="U166">IFERROR(CONCATENATE((INDEX($X$7:$X$111,SMALL(IF($X$7:$X$111&lt;&gt;"",IF($U$7:$U$111&lt;&gt;"",ROW($U$7:$U$111)-MIN(ROW($U$7:$U$111))+1,""),""),ROW()-ROW(A$114)+1)))," "),"")</f>
        <v>0</v>
      </c>
      <c r="V166">
        <f t="array" ref="V166">IFERROR(CONCATENATE(TEXT(INDEX($U$7:$U$111,SMALL(IF($X$7:$X$111&lt;&gt;"",IF($U$7:$U$111&lt;&gt;"",ROW($U$7:$U$111)-MIN(ROW($U$7:$U$111))+1,""),""),ROW()-ROW(A$114)+1)),"##0")," "),"")</f>
        <v>0</v>
      </c>
      <c r="W166">
        <f t="array" ref="W166">IFERROR(CONCATENATE((INDEX($A$7:$A$111,SMALL(IF($X$7:$X$111&lt;&gt;"",IF($U$7:$U$111&lt;&gt;"",ROW($U$7:$U$111)-MIN(ROW($U$7:$U$111))+1,""),""),ROW()-ROW(A$114)+1))),),"")</f>
        <v>0</v>
      </c>
      <c r="Z166">
        <f t="array" ref="Z166">IFERROR(CONCATENATE((INDEX($AC$7:$AC$111,SMALL(IF($AC$7:$AC$111&lt;&gt;"",IF($Z$7:$Z$111&lt;&gt;"",ROW($Z$7:$Z$111)-MIN(ROW($Z$7:$Z$111))+1,""),""),ROW()-ROW(A$114)+1))),","),"")</f>
        <v>0</v>
      </c>
      <c r="AA166">
        <f t="array" ref="AA166">IFERROR(CONCATENATE(TEXT(INDEX($Z$7:$Z$111,SMALL(IF($AC$7:$AC$111&lt;&gt;"",IF($Z$7:$Z$111&lt;&gt;"",ROW($Z$7:$Z$111)-MIN(ROW($Z$7:$Z$111))+1,""),""),ROW()-ROW(A$114)+1)),"##0"),","),"")</f>
        <v>0</v>
      </c>
      <c r="AB166">
        <f t="array" ref="AB166">IFERROR(CONCATENATE((INDEX($A$7:$A$111,SMALL(IF($AC$7:$AC$111&lt;&gt;"",IF($Z$7:$Z$111&lt;&gt;"",ROW($Z$7:$Z$111)-MIN(ROW($Z$7:$Z$111))+1,""),""),ROW()-ROW(A$114)+1))),),"")</f>
        <v>0</v>
      </c>
      <c r="AE166">
        <f t="array" ref="AE166">IFERROR(CONCATENATE((INDEX($AH$7:$AH$111,SMALL(IF($AH$7:$AH$111&lt;&gt;"",IF($AE$7:$AE$111&lt;&gt;"",ROW($AE$7:$AE$111)-MIN(ROW($AE$7:$AE$111))+1,""),""),ROW()-ROW(A$114)+1)))," "),"")</f>
        <v>0</v>
      </c>
      <c r="AF166">
        <f t="array" ref="AF166">IFERROR(CONCATENATE(TEXT(INDEX($AE$7:$AE$111,SMALL(IF($AH$7:$AH$111&lt;&gt;"",IF($AE$7:$AE$111&lt;&gt;"",ROW($AE$7:$AE$111)-MIN(ROW($AE$7:$AE$111))+1,""),""),ROW()-ROW(A$114)+1)),"##0")," "),"")</f>
        <v>0</v>
      </c>
      <c r="AG166">
        <f t="array" ref="AG166">IFERROR(CONCATENATE((INDEX($A$7:$A$111,SMALL(IF($AH$7:$AH$111&lt;&gt;"",IF($AE$7:$AE$111&lt;&gt;"",ROW($AE$7:$AE$111)-MIN(ROW($AE$7:$AE$111))+1,""),""),ROW()-ROW(A$114)+1))),),"")</f>
        <v>0</v>
      </c>
      <c r="AJ166">
        <f t="array" ref="AJ166">IFERROR(CONCATENATE((INDEX($AM$7:$AM$111,SMALL(IF($AM$7:$AM$111&lt;&gt;"",IF($AJ$7:$AJ$111&lt;&gt;"",ROW($AJ$7:$AJ$111)-MIN(ROW($AJ$7:$AJ$111))+1,""),""),ROW()-ROW(A$114)+1)))," "),"")</f>
        <v>0</v>
      </c>
      <c r="AK166">
        <f t="array" ref="AK166">IFERROR(CONCATENATE(TEXT(INDEX($AJ$7:$AJ$111,SMALL(IF($AM$7:$AM$111&lt;&gt;"",IF($AJ$7:$AJ$111&lt;&gt;"",ROW($AJ$7:$AJ$111)-MIN(ROW($AJ$7:$AJ$111))+1,""),""),ROW()-ROW(A$114)+1)),"##0")," "),"")</f>
        <v>0</v>
      </c>
      <c r="AL166">
        <f t="array" ref="AL166">IFERROR(CONCATENATE((INDEX($A$7:$A$111,SMALL(IF($AM$7:$AM$111&lt;&gt;"",IF($AJ$7:$AJ$111&lt;&gt;"",ROW($AJ$7:$AJ$111)-MIN(ROW($AJ$7:$AJ$111))+1,""),""),ROW()-ROW(A$114)+1))),),"")</f>
        <v>0</v>
      </c>
    </row>
    <row r="167" spans="11:38">
      <c r="K167">
        <f t="array" ref="K167">IFERROR(CONCATENATE(TEXT(INDEX($K$7:$K$111,SMALL(IF($N$7:$N$111&lt;&gt;"",IF($K$7:$K$111&lt;&gt;"",ROW($K$7:$K$111)-MIN(ROW($K$7:$K$111))+1,""),""),ROW()-ROW(A$114)+1)),"##0"),","),"")</f>
        <v>0</v>
      </c>
      <c r="L167">
        <f t="array" ref="L167">IFERROR(CONCATENATE((INDEX($N$7:$N$111,SMALL(IF($N$7:$N$111&lt;&gt;"",IF($K$7:$K$111&lt;&gt;"",ROW($K$7:$K$111)-MIN(ROW($K$7:$K$111))+1,""),""),ROW()-ROW(A$114)+1))),","),"")</f>
        <v>0</v>
      </c>
      <c r="M167">
        <f t="array" ref="M167">IFERROR(CONCATENATE((INDEX($A$7:$A$111,SMALL(IF($N$7:$N$111&lt;&gt;"",IF($K$7:$K$111&lt;&gt;"",ROW($K$7:$K$111)-MIN(ROW($K$7:$K$111))+1,""),""),ROW()-ROW(A$114)+1))),),"")</f>
        <v>0</v>
      </c>
      <c r="P167">
        <f t="array" ref="P167">IFERROR(CONCATENATE((INDEX($S$7:$S$111,SMALL(IF($S$7:$S$111&lt;&gt;"",IF($P$7:$P$111&lt;&gt;"",ROW($P$7:$P$111)-MIN(ROW($P$7:$P$111))+1,""),""),ROW()-ROW(A$114)+1)))," "),"")</f>
        <v>0</v>
      </c>
      <c r="Q167">
        <f t="array" ref="Q167">IFERROR(CONCATENATE(TEXT(INDEX($P$7:$P$111,SMALL(IF($S$7:$S$111&lt;&gt;"",IF($P$7:$P$111&lt;&gt;"",ROW($P$7:$P$111)-MIN(ROW($P$7:$P$111))+1,""),""),ROW()-ROW(A$114)+1)),"##0")," "),"")</f>
        <v>0</v>
      </c>
      <c r="R167">
        <f t="array" ref="R167">IFERROR(CONCATENATE((INDEX($A$7:$A$111,SMALL(IF($S$7:$S$111&lt;&gt;"",IF($P$7:$P$111&lt;&gt;"",ROW($P$7:$P$111)-MIN(ROW($P$7:$P$111))+1,""),""),ROW()-ROW(A$114)+1))),),"")</f>
        <v>0</v>
      </c>
      <c r="U167">
        <f t="array" ref="U167">IFERROR(CONCATENATE((INDEX($X$7:$X$111,SMALL(IF($X$7:$X$111&lt;&gt;"",IF($U$7:$U$111&lt;&gt;"",ROW($U$7:$U$111)-MIN(ROW($U$7:$U$111))+1,""),""),ROW()-ROW(A$114)+1)))," "),"")</f>
        <v>0</v>
      </c>
      <c r="V167">
        <f t="array" ref="V167">IFERROR(CONCATENATE(TEXT(INDEX($U$7:$U$111,SMALL(IF($X$7:$X$111&lt;&gt;"",IF($U$7:$U$111&lt;&gt;"",ROW($U$7:$U$111)-MIN(ROW($U$7:$U$111))+1,""),""),ROW()-ROW(A$114)+1)),"##0")," "),"")</f>
        <v>0</v>
      </c>
      <c r="W167">
        <f t="array" ref="W167">IFERROR(CONCATENATE((INDEX($A$7:$A$111,SMALL(IF($X$7:$X$111&lt;&gt;"",IF($U$7:$U$111&lt;&gt;"",ROW($U$7:$U$111)-MIN(ROW($U$7:$U$111))+1,""),""),ROW()-ROW(A$114)+1))),),"")</f>
        <v>0</v>
      </c>
      <c r="Z167">
        <f t="array" ref="Z167">IFERROR(CONCATENATE((INDEX($AC$7:$AC$111,SMALL(IF($AC$7:$AC$111&lt;&gt;"",IF($Z$7:$Z$111&lt;&gt;"",ROW($Z$7:$Z$111)-MIN(ROW($Z$7:$Z$111))+1,""),""),ROW()-ROW(A$114)+1))),","),"")</f>
        <v>0</v>
      </c>
      <c r="AA167">
        <f t="array" ref="AA167">IFERROR(CONCATENATE(TEXT(INDEX($Z$7:$Z$111,SMALL(IF($AC$7:$AC$111&lt;&gt;"",IF($Z$7:$Z$111&lt;&gt;"",ROW($Z$7:$Z$111)-MIN(ROW($Z$7:$Z$111))+1,""),""),ROW()-ROW(A$114)+1)),"##0"),","),"")</f>
        <v>0</v>
      </c>
      <c r="AB167">
        <f t="array" ref="AB167">IFERROR(CONCATENATE((INDEX($A$7:$A$111,SMALL(IF($AC$7:$AC$111&lt;&gt;"",IF($Z$7:$Z$111&lt;&gt;"",ROW($Z$7:$Z$111)-MIN(ROW($Z$7:$Z$111))+1,""),""),ROW()-ROW(A$114)+1))),),"")</f>
        <v>0</v>
      </c>
      <c r="AE167">
        <f t="array" ref="AE167">IFERROR(CONCATENATE((INDEX($AH$7:$AH$111,SMALL(IF($AH$7:$AH$111&lt;&gt;"",IF($AE$7:$AE$111&lt;&gt;"",ROW($AE$7:$AE$111)-MIN(ROW($AE$7:$AE$111))+1,""),""),ROW()-ROW(A$114)+1)))," "),"")</f>
        <v>0</v>
      </c>
      <c r="AF167">
        <f t="array" ref="AF167">IFERROR(CONCATENATE(TEXT(INDEX($AE$7:$AE$111,SMALL(IF($AH$7:$AH$111&lt;&gt;"",IF($AE$7:$AE$111&lt;&gt;"",ROW($AE$7:$AE$111)-MIN(ROW($AE$7:$AE$111))+1,""),""),ROW()-ROW(A$114)+1)),"##0")," "),"")</f>
        <v>0</v>
      </c>
      <c r="AG167">
        <f t="array" ref="AG167">IFERROR(CONCATENATE((INDEX($A$7:$A$111,SMALL(IF($AH$7:$AH$111&lt;&gt;"",IF($AE$7:$AE$111&lt;&gt;"",ROW($AE$7:$AE$111)-MIN(ROW($AE$7:$AE$111))+1,""),""),ROW()-ROW(A$114)+1))),),"")</f>
        <v>0</v>
      </c>
      <c r="AJ167">
        <f t="array" ref="AJ167">IFERROR(CONCATENATE((INDEX($AM$7:$AM$111,SMALL(IF($AM$7:$AM$111&lt;&gt;"",IF($AJ$7:$AJ$111&lt;&gt;"",ROW($AJ$7:$AJ$111)-MIN(ROW($AJ$7:$AJ$111))+1,""),""),ROW()-ROW(A$114)+1)))," "),"")</f>
        <v>0</v>
      </c>
      <c r="AK167">
        <f t="array" ref="AK167">IFERROR(CONCATENATE(TEXT(INDEX($AJ$7:$AJ$111,SMALL(IF($AM$7:$AM$111&lt;&gt;"",IF($AJ$7:$AJ$111&lt;&gt;"",ROW($AJ$7:$AJ$111)-MIN(ROW($AJ$7:$AJ$111))+1,""),""),ROW()-ROW(A$114)+1)),"##0")," "),"")</f>
        <v>0</v>
      </c>
      <c r="AL167">
        <f t="array" ref="AL167">IFERROR(CONCATENATE((INDEX($A$7:$A$111,SMALL(IF($AM$7:$AM$111&lt;&gt;"",IF($AJ$7:$AJ$111&lt;&gt;"",ROW($AJ$7:$AJ$111)-MIN(ROW($AJ$7:$AJ$111))+1,""),""),ROW()-ROW(A$114)+1))),),"")</f>
        <v>0</v>
      </c>
    </row>
    <row r="168" spans="11:38">
      <c r="K168">
        <f t="array" ref="K168">IFERROR(CONCATENATE(TEXT(INDEX($K$7:$K$111,SMALL(IF($N$7:$N$111&lt;&gt;"",IF($K$7:$K$111&lt;&gt;"",ROW($K$7:$K$111)-MIN(ROW($K$7:$K$111))+1,""),""),ROW()-ROW(A$114)+1)),"##0"),","),"")</f>
        <v>0</v>
      </c>
      <c r="L168">
        <f t="array" ref="L168">IFERROR(CONCATENATE((INDEX($N$7:$N$111,SMALL(IF($N$7:$N$111&lt;&gt;"",IF($K$7:$K$111&lt;&gt;"",ROW($K$7:$K$111)-MIN(ROW($K$7:$K$111))+1,""),""),ROW()-ROW(A$114)+1))),","),"")</f>
        <v>0</v>
      </c>
      <c r="M168">
        <f t="array" ref="M168">IFERROR(CONCATENATE((INDEX($A$7:$A$111,SMALL(IF($N$7:$N$111&lt;&gt;"",IF($K$7:$K$111&lt;&gt;"",ROW($K$7:$K$111)-MIN(ROW($K$7:$K$111))+1,""),""),ROW()-ROW(A$114)+1))),),"")</f>
        <v>0</v>
      </c>
      <c r="P168">
        <f t="array" ref="P168">IFERROR(CONCATENATE((INDEX($S$7:$S$111,SMALL(IF($S$7:$S$111&lt;&gt;"",IF($P$7:$P$111&lt;&gt;"",ROW($P$7:$P$111)-MIN(ROW($P$7:$P$111))+1,""),""),ROW()-ROW(A$114)+1)))," "),"")</f>
        <v>0</v>
      </c>
      <c r="Q168">
        <f t="array" ref="Q168">IFERROR(CONCATENATE(TEXT(INDEX($P$7:$P$111,SMALL(IF($S$7:$S$111&lt;&gt;"",IF($P$7:$P$111&lt;&gt;"",ROW($P$7:$P$111)-MIN(ROW($P$7:$P$111))+1,""),""),ROW()-ROW(A$114)+1)),"##0")," "),"")</f>
        <v>0</v>
      </c>
      <c r="R168">
        <f t="array" ref="R168">IFERROR(CONCATENATE((INDEX($A$7:$A$111,SMALL(IF($S$7:$S$111&lt;&gt;"",IF($P$7:$P$111&lt;&gt;"",ROW($P$7:$P$111)-MIN(ROW($P$7:$P$111))+1,""),""),ROW()-ROW(A$114)+1))),),"")</f>
        <v>0</v>
      </c>
      <c r="U168">
        <f t="array" ref="U168">IFERROR(CONCATENATE((INDEX($X$7:$X$111,SMALL(IF($X$7:$X$111&lt;&gt;"",IF($U$7:$U$111&lt;&gt;"",ROW($U$7:$U$111)-MIN(ROW($U$7:$U$111))+1,""),""),ROW()-ROW(A$114)+1)))," "),"")</f>
        <v>0</v>
      </c>
      <c r="V168">
        <f t="array" ref="V168">IFERROR(CONCATENATE(TEXT(INDEX($U$7:$U$111,SMALL(IF($X$7:$X$111&lt;&gt;"",IF($U$7:$U$111&lt;&gt;"",ROW($U$7:$U$111)-MIN(ROW($U$7:$U$111))+1,""),""),ROW()-ROW(A$114)+1)),"##0")," "),"")</f>
        <v>0</v>
      </c>
      <c r="W168">
        <f t="array" ref="W168">IFERROR(CONCATENATE((INDEX($A$7:$A$111,SMALL(IF($X$7:$X$111&lt;&gt;"",IF($U$7:$U$111&lt;&gt;"",ROW($U$7:$U$111)-MIN(ROW($U$7:$U$111))+1,""),""),ROW()-ROW(A$114)+1))),),"")</f>
        <v>0</v>
      </c>
      <c r="Z168">
        <f t="array" ref="Z168">IFERROR(CONCATENATE((INDEX($AC$7:$AC$111,SMALL(IF($AC$7:$AC$111&lt;&gt;"",IF($Z$7:$Z$111&lt;&gt;"",ROW($Z$7:$Z$111)-MIN(ROW($Z$7:$Z$111))+1,""),""),ROW()-ROW(A$114)+1))),","),"")</f>
        <v>0</v>
      </c>
      <c r="AA168">
        <f t="array" ref="AA168">IFERROR(CONCATENATE(TEXT(INDEX($Z$7:$Z$111,SMALL(IF($AC$7:$AC$111&lt;&gt;"",IF($Z$7:$Z$111&lt;&gt;"",ROW($Z$7:$Z$111)-MIN(ROW($Z$7:$Z$111))+1,""),""),ROW()-ROW(A$114)+1)),"##0"),","),"")</f>
        <v>0</v>
      </c>
      <c r="AB168">
        <f t="array" ref="AB168">IFERROR(CONCATENATE((INDEX($A$7:$A$111,SMALL(IF($AC$7:$AC$111&lt;&gt;"",IF($Z$7:$Z$111&lt;&gt;"",ROW($Z$7:$Z$111)-MIN(ROW($Z$7:$Z$111))+1,""),""),ROW()-ROW(A$114)+1))),),"")</f>
        <v>0</v>
      </c>
      <c r="AE168">
        <f t="array" ref="AE168">IFERROR(CONCATENATE((INDEX($AH$7:$AH$111,SMALL(IF($AH$7:$AH$111&lt;&gt;"",IF($AE$7:$AE$111&lt;&gt;"",ROW($AE$7:$AE$111)-MIN(ROW($AE$7:$AE$111))+1,""),""),ROW()-ROW(A$114)+1)))," "),"")</f>
        <v>0</v>
      </c>
      <c r="AF168">
        <f t="array" ref="AF168">IFERROR(CONCATENATE(TEXT(INDEX($AE$7:$AE$111,SMALL(IF($AH$7:$AH$111&lt;&gt;"",IF($AE$7:$AE$111&lt;&gt;"",ROW($AE$7:$AE$111)-MIN(ROW($AE$7:$AE$111))+1,""),""),ROW()-ROW(A$114)+1)),"##0")," "),"")</f>
        <v>0</v>
      </c>
      <c r="AG168">
        <f t="array" ref="AG168">IFERROR(CONCATENATE((INDEX($A$7:$A$111,SMALL(IF($AH$7:$AH$111&lt;&gt;"",IF($AE$7:$AE$111&lt;&gt;"",ROW($AE$7:$AE$111)-MIN(ROW($AE$7:$AE$111))+1,""),""),ROW()-ROW(A$114)+1))),),"")</f>
        <v>0</v>
      </c>
      <c r="AJ168">
        <f t="array" ref="AJ168">IFERROR(CONCATENATE((INDEX($AM$7:$AM$111,SMALL(IF($AM$7:$AM$111&lt;&gt;"",IF($AJ$7:$AJ$111&lt;&gt;"",ROW($AJ$7:$AJ$111)-MIN(ROW($AJ$7:$AJ$111))+1,""),""),ROW()-ROW(A$114)+1)))," "),"")</f>
        <v>0</v>
      </c>
      <c r="AK168">
        <f t="array" ref="AK168">IFERROR(CONCATENATE(TEXT(INDEX($AJ$7:$AJ$111,SMALL(IF($AM$7:$AM$111&lt;&gt;"",IF($AJ$7:$AJ$111&lt;&gt;"",ROW($AJ$7:$AJ$111)-MIN(ROW($AJ$7:$AJ$111))+1,""),""),ROW()-ROW(A$114)+1)),"##0")," "),"")</f>
        <v>0</v>
      </c>
      <c r="AL168">
        <f t="array" ref="AL168">IFERROR(CONCATENATE((INDEX($A$7:$A$111,SMALL(IF($AM$7:$AM$111&lt;&gt;"",IF($AJ$7:$AJ$111&lt;&gt;"",ROW($AJ$7:$AJ$111)-MIN(ROW($AJ$7:$AJ$111))+1,""),""),ROW()-ROW(A$114)+1))),),"")</f>
        <v>0</v>
      </c>
    </row>
    <row r="169" spans="11:38">
      <c r="K169">
        <f t="array" ref="K169">IFERROR(CONCATENATE(TEXT(INDEX($K$7:$K$111,SMALL(IF($N$7:$N$111&lt;&gt;"",IF($K$7:$K$111&lt;&gt;"",ROW($K$7:$K$111)-MIN(ROW($K$7:$K$111))+1,""),""),ROW()-ROW(A$114)+1)),"##0"),","),"")</f>
        <v>0</v>
      </c>
      <c r="L169">
        <f t="array" ref="L169">IFERROR(CONCATENATE((INDEX($N$7:$N$111,SMALL(IF($N$7:$N$111&lt;&gt;"",IF($K$7:$K$111&lt;&gt;"",ROW($K$7:$K$111)-MIN(ROW($K$7:$K$111))+1,""),""),ROW()-ROW(A$114)+1))),","),"")</f>
        <v>0</v>
      </c>
      <c r="M169">
        <f t="array" ref="M169">IFERROR(CONCATENATE((INDEX($A$7:$A$111,SMALL(IF($N$7:$N$111&lt;&gt;"",IF($K$7:$K$111&lt;&gt;"",ROW($K$7:$K$111)-MIN(ROW($K$7:$K$111))+1,""),""),ROW()-ROW(A$114)+1))),),"")</f>
        <v>0</v>
      </c>
      <c r="P169">
        <f t="array" ref="P169">IFERROR(CONCATENATE((INDEX($S$7:$S$111,SMALL(IF($S$7:$S$111&lt;&gt;"",IF($P$7:$P$111&lt;&gt;"",ROW($P$7:$P$111)-MIN(ROW($P$7:$P$111))+1,""),""),ROW()-ROW(A$114)+1)))," "),"")</f>
        <v>0</v>
      </c>
      <c r="Q169">
        <f t="array" ref="Q169">IFERROR(CONCATENATE(TEXT(INDEX($P$7:$P$111,SMALL(IF($S$7:$S$111&lt;&gt;"",IF($P$7:$P$111&lt;&gt;"",ROW($P$7:$P$111)-MIN(ROW($P$7:$P$111))+1,""),""),ROW()-ROW(A$114)+1)),"##0")," "),"")</f>
        <v>0</v>
      </c>
      <c r="R169">
        <f t="array" ref="R169">IFERROR(CONCATENATE((INDEX($A$7:$A$111,SMALL(IF($S$7:$S$111&lt;&gt;"",IF($P$7:$P$111&lt;&gt;"",ROW($P$7:$P$111)-MIN(ROW($P$7:$P$111))+1,""),""),ROW()-ROW(A$114)+1))),),"")</f>
        <v>0</v>
      </c>
      <c r="U169">
        <f t="array" ref="U169">IFERROR(CONCATENATE((INDEX($X$7:$X$111,SMALL(IF($X$7:$X$111&lt;&gt;"",IF($U$7:$U$111&lt;&gt;"",ROW($U$7:$U$111)-MIN(ROW($U$7:$U$111))+1,""),""),ROW()-ROW(A$114)+1)))," "),"")</f>
        <v>0</v>
      </c>
      <c r="V169">
        <f t="array" ref="V169">IFERROR(CONCATENATE(TEXT(INDEX($U$7:$U$111,SMALL(IF($X$7:$X$111&lt;&gt;"",IF($U$7:$U$111&lt;&gt;"",ROW($U$7:$U$111)-MIN(ROW($U$7:$U$111))+1,""),""),ROW()-ROW(A$114)+1)),"##0")," "),"")</f>
        <v>0</v>
      </c>
      <c r="W169">
        <f t="array" ref="W169">IFERROR(CONCATENATE((INDEX($A$7:$A$111,SMALL(IF($X$7:$X$111&lt;&gt;"",IF($U$7:$U$111&lt;&gt;"",ROW($U$7:$U$111)-MIN(ROW($U$7:$U$111))+1,""),""),ROW()-ROW(A$114)+1))),),"")</f>
        <v>0</v>
      </c>
      <c r="Z169">
        <f t="array" ref="Z169">IFERROR(CONCATENATE((INDEX($AC$7:$AC$111,SMALL(IF($AC$7:$AC$111&lt;&gt;"",IF($Z$7:$Z$111&lt;&gt;"",ROW($Z$7:$Z$111)-MIN(ROW($Z$7:$Z$111))+1,""),""),ROW()-ROW(A$114)+1))),","),"")</f>
        <v>0</v>
      </c>
      <c r="AA169">
        <f t="array" ref="AA169">IFERROR(CONCATENATE(TEXT(INDEX($Z$7:$Z$111,SMALL(IF($AC$7:$AC$111&lt;&gt;"",IF($Z$7:$Z$111&lt;&gt;"",ROW($Z$7:$Z$111)-MIN(ROW($Z$7:$Z$111))+1,""),""),ROW()-ROW(A$114)+1)),"##0"),","),"")</f>
        <v>0</v>
      </c>
      <c r="AB169">
        <f t="array" ref="AB169">IFERROR(CONCATENATE((INDEX($A$7:$A$111,SMALL(IF($AC$7:$AC$111&lt;&gt;"",IF($Z$7:$Z$111&lt;&gt;"",ROW($Z$7:$Z$111)-MIN(ROW($Z$7:$Z$111))+1,""),""),ROW()-ROW(A$114)+1))),),"")</f>
        <v>0</v>
      </c>
      <c r="AE169">
        <f t="array" ref="AE169">IFERROR(CONCATENATE((INDEX($AH$7:$AH$111,SMALL(IF($AH$7:$AH$111&lt;&gt;"",IF($AE$7:$AE$111&lt;&gt;"",ROW($AE$7:$AE$111)-MIN(ROW($AE$7:$AE$111))+1,""),""),ROW()-ROW(A$114)+1)))," "),"")</f>
        <v>0</v>
      </c>
      <c r="AF169">
        <f t="array" ref="AF169">IFERROR(CONCATENATE(TEXT(INDEX($AE$7:$AE$111,SMALL(IF($AH$7:$AH$111&lt;&gt;"",IF($AE$7:$AE$111&lt;&gt;"",ROW($AE$7:$AE$111)-MIN(ROW($AE$7:$AE$111))+1,""),""),ROW()-ROW(A$114)+1)),"##0")," "),"")</f>
        <v>0</v>
      </c>
      <c r="AG169">
        <f t="array" ref="AG169">IFERROR(CONCATENATE((INDEX($A$7:$A$111,SMALL(IF($AH$7:$AH$111&lt;&gt;"",IF($AE$7:$AE$111&lt;&gt;"",ROW($AE$7:$AE$111)-MIN(ROW($AE$7:$AE$111))+1,""),""),ROW()-ROW(A$114)+1))),),"")</f>
        <v>0</v>
      </c>
      <c r="AJ169">
        <f t="array" ref="AJ169">IFERROR(CONCATENATE((INDEX($AM$7:$AM$111,SMALL(IF($AM$7:$AM$111&lt;&gt;"",IF($AJ$7:$AJ$111&lt;&gt;"",ROW($AJ$7:$AJ$111)-MIN(ROW($AJ$7:$AJ$111))+1,""),""),ROW()-ROW(A$114)+1)))," "),"")</f>
        <v>0</v>
      </c>
      <c r="AK169">
        <f t="array" ref="AK169">IFERROR(CONCATENATE(TEXT(INDEX($AJ$7:$AJ$111,SMALL(IF($AM$7:$AM$111&lt;&gt;"",IF($AJ$7:$AJ$111&lt;&gt;"",ROW($AJ$7:$AJ$111)-MIN(ROW($AJ$7:$AJ$111))+1,""),""),ROW()-ROW(A$114)+1)),"##0")," "),"")</f>
        <v>0</v>
      </c>
      <c r="AL169">
        <f t="array" ref="AL169">IFERROR(CONCATENATE((INDEX($A$7:$A$111,SMALL(IF($AM$7:$AM$111&lt;&gt;"",IF($AJ$7:$AJ$111&lt;&gt;"",ROW($AJ$7:$AJ$111)-MIN(ROW($AJ$7:$AJ$111))+1,""),""),ROW()-ROW(A$114)+1))),),"")</f>
        <v>0</v>
      </c>
    </row>
    <row r="170" spans="11:38">
      <c r="K170">
        <f t="array" ref="K170">IFERROR(CONCATENATE(TEXT(INDEX($K$7:$K$111,SMALL(IF($N$7:$N$111&lt;&gt;"",IF($K$7:$K$111&lt;&gt;"",ROW($K$7:$K$111)-MIN(ROW($K$7:$K$111))+1,""),""),ROW()-ROW(A$114)+1)),"##0"),","),"")</f>
        <v>0</v>
      </c>
      <c r="L170">
        <f t="array" ref="L170">IFERROR(CONCATENATE((INDEX($N$7:$N$111,SMALL(IF($N$7:$N$111&lt;&gt;"",IF($K$7:$K$111&lt;&gt;"",ROW($K$7:$K$111)-MIN(ROW($K$7:$K$111))+1,""),""),ROW()-ROW(A$114)+1))),","),"")</f>
        <v>0</v>
      </c>
      <c r="M170">
        <f t="array" ref="M170">IFERROR(CONCATENATE((INDEX($A$7:$A$111,SMALL(IF($N$7:$N$111&lt;&gt;"",IF($K$7:$K$111&lt;&gt;"",ROW($K$7:$K$111)-MIN(ROW($K$7:$K$111))+1,""),""),ROW()-ROW(A$114)+1))),),"")</f>
        <v>0</v>
      </c>
      <c r="P170">
        <f t="array" ref="P170">IFERROR(CONCATENATE((INDEX($S$7:$S$111,SMALL(IF($S$7:$S$111&lt;&gt;"",IF($P$7:$P$111&lt;&gt;"",ROW($P$7:$P$111)-MIN(ROW($P$7:$P$111))+1,""),""),ROW()-ROW(A$114)+1)))," "),"")</f>
        <v>0</v>
      </c>
      <c r="Q170">
        <f t="array" ref="Q170">IFERROR(CONCATENATE(TEXT(INDEX($P$7:$P$111,SMALL(IF($S$7:$S$111&lt;&gt;"",IF($P$7:$P$111&lt;&gt;"",ROW($P$7:$P$111)-MIN(ROW($P$7:$P$111))+1,""),""),ROW()-ROW(A$114)+1)),"##0")," "),"")</f>
        <v>0</v>
      </c>
      <c r="R170">
        <f t="array" ref="R170">IFERROR(CONCATENATE((INDEX($A$7:$A$111,SMALL(IF($S$7:$S$111&lt;&gt;"",IF($P$7:$P$111&lt;&gt;"",ROW($P$7:$P$111)-MIN(ROW($P$7:$P$111))+1,""),""),ROW()-ROW(A$114)+1))),),"")</f>
        <v>0</v>
      </c>
      <c r="U170">
        <f t="array" ref="U170">IFERROR(CONCATENATE((INDEX($X$7:$X$111,SMALL(IF($X$7:$X$111&lt;&gt;"",IF($U$7:$U$111&lt;&gt;"",ROW($U$7:$U$111)-MIN(ROW($U$7:$U$111))+1,""),""),ROW()-ROW(A$114)+1)))," "),"")</f>
        <v>0</v>
      </c>
      <c r="V170">
        <f t="array" ref="V170">IFERROR(CONCATENATE(TEXT(INDEX($U$7:$U$111,SMALL(IF($X$7:$X$111&lt;&gt;"",IF($U$7:$U$111&lt;&gt;"",ROW($U$7:$U$111)-MIN(ROW($U$7:$U$111))+1,""),""),ROW()-ROW(A$114)+1)),"##0")," "),"")</f>
        <v>0</v>
      </c>
      <c r="W170">
        <f t="array" ref="W170">IFERROR(CONCATENATE((INDEX($A$7:$A$111,SMALL(IF($X$7:$X$111&lt;&gt;"",IF($U$7:$U$111&lt;&gt;"",ROW($U$7:$U$111)-MIN(ROW($U$7:$U$111))+1,""),""),ROW()-ROW(A$114)+1))),),"")</f>
        <v>0</v>
      </c>
      <c r="Z170">
        <f t="array" ref="Z170">IFERROR(CONCATENATE((INDEX($AC$7:$AC$111,SMALL(IF($AC$7:$AC$111&lt;&gt;"",IF($Z$7:$Z$111&lt;&gt;"",ROW($Z$7:$Z$111)-MIN(ROW($Z$7:$Z$111))+1,""),""),ROW()-ROW(A$114)+1))),","),"")</f>
        <v>0</v>
      </c>
      <c r="AA170">
        <f t="array" ref="AA170">IFERROR(CONCATENATE(TEXT(INDEX($Z$7:$Z$111,SMALL(IF($AC$7:$AC$111&lt;&gt;"",IF($Z$7:$Z$111&lt;&gt;"",ROW($Z$7:$Z$111)-MIN(ROW($Z$7:$Z$111))+1,""),""),ROW()-ROW(A$114)+1)),"##0"),","),"")</f>
        <v>0</v>
      </c>
      <c r="AB170">
        <f t="array" ref="AB170">IFERROR(CONCATENATE((INDEX($A$7:$A$111,SMALL(IF($AC$7:$AC$111&lt;&gt;"",IF($Z$7:$Z$111&lt;&gt;"",ROW($Z$7:$Z$111)-MIN(ROW($Z$7:$Z$111))+1,""),""),ROW()-ROW(A$114)+1))),),"")</f>
        <v>0</v>
      </c>
      <c r="AE170">
        <f t="array" ref="AE170">IFERROR(CONCATENATE((INDEX($AH$7:$AH$111,SMALL(IF($AH$7:$AH$111&lt;&gt;"",IF($AE$7:$AE$111&lt;&gt;"",ROW($AE$7:$AE$111)-MIN(ROW($AE$7:$AE$111))+1,""),""),ROW()-ROW(A$114)+1)))," "),"")</f>
        <v>0</v>
      </c>
      <c r="AF170">
        <f t="array" ref="AF170">IFERROR(CONCATENATE(TEXT(INDEX($AE$7:$AE$111,SMALL(IF($AH$7:$AH$111&lt;&gt;"",IF($AE$7:$AE$111&lt;&gt;"",ROW($AE$7:$AE$111)-MIN(ROW($AE$7:$AE$111))+1,""),""),ROW()-ROW(A$114)+1)),"##0")," "),"")</f>
        <v>0</v>
      </c>
      <c r="AG170">
        <f t="array" ref="AG170">IFERROR(CONCATENATE((INDEX($A$7:$A$111,SMALL(IF($AH$7:$AH$111&lt;&gt;"",IF($AE$7:$AE$111&lt;&gt;"",ROW($AE$7:$AE$111)-MIN(ROW($AE$7:$AE$111))+1,""),""),ROW()-ROW(A$114)+1))),),"")</f>
        <v>0</v>
      </c>
      <c r="AJ170">
        <f t="array" ref="AJ170">IFERROR(CONCATENATE((INDEX($AM$7:$AM$111,SMALL(IF($AM$7:$AM$111&lt;&gt;"",IF($AJ$7:$AJ$111&lt;&gt;"",ROW($AJ$7:$AJ$111)-MIN(ROW($AJ$7:$AJ$111))+1,""),""),ROW()-ROW(A$114)+1)))," "),"")</f>
        <v>0</v>
      </c>
      <c r="AK170">
        <f t="array" ref="AK170">IFERROR(CONCATENATE(TEXT(INDEX($AJ$7:$AJ$111,SMALL(IF($AM$7:$AM$111&lt;&gt;"",IF($AJ$7:$AJ$111&lt;&gt;"",ROW($AJ$7:$AJ$111)-MIN(ROW($AJ$7:$AJ$111))+1,""),""),ROW()-ROW(A$114)+1)),"##0")," "),"")</f>
        <v>0</v>
      </c>
      <c r="AL170">
        <f t="array" ref="AL170">IFERROR(CONCATENATE((INDEX($A$7:$A$111,SMALL(IF($AM$7:$AM$111&lt;&gt;"",IF($AJ$7:$AJ$111&lt;&gt;"",ROW($AJ$7:$AJ$111)-MIN(ROW($AJ$7:$AJ$111))+1,""),""),ROW()-ROW(A$114)+1))),),"")</f>
        <v>0</v>
      </c>
    </row>
    <row r="171" spans="11:38">
      <c r="K171">
        <f t="array" ref="K171">IFERROR(CONCATENATE(TEXT(INDEX($K$7:$K$111,SMALL(IF($N$7:$N$111&lt;&gt;"",IF($K$7:$K$111&lt;&gt;"",ROW($K$7:$K$111)-MIN(ROW($K$7:$K$111))+1,""),""),ROW()-ROW(A$114)+1)),"##0"),","),"")</f>
        <v>0</v>
      </c>
      <c r="L171">
        <f t="array" ref="L171">IFERROR(CONCATENATE((INDEX($N$7:$N$111,SMALL(IF($N$7:$N$111&lt;&gt;"",IF($K$7:$K$111&lt;&gt;"",ROW($K$7:$K$111)-MIN(ROW($K$7:$K$111))+1,""),""),ROW()-ROW(A$114)+1))),","),"")</f>
        <v>0</v>
      </c>
      <c r="M171">
        <f t="array" ref="M171">IFERROR(CONCATENATE((INDEX($A$7:$A$111,SMALL(IF($N$7:$N$111&lt;&gt;"",IF($K$7:$K$111&lt;&gt;"",ROW($K$7:$K$111)-MIN(ROW($K$7:$K$111))+1,""),""),ROW()-ROW(A$114)+1))),),"")</f>
        <v>0</v>
      </c>
      <c r="P171">
        <f t="array" ref="P171">IFERROR(CONCATENATE((INDEX($S$7:$S$111,SMALL(IF($S$7:$S$111&lt;&gt;"",IF($P$7:$P$111&lt;&gt;"",ROW($P$7:$P$111)-MIN(ROW($P$7:$P$111))+1,""),""),ROW()-ROW(A$114)+1)))," "),"")</f>
        <v>0</v>
      </c>
      <c r="Q171">
        <f t="array" ref="Q171">IFERROR(CONCATENATE(TEXT(INDEX($P$7:$P$111,SMALL(IF($S$7:$S$111&lt;&gt;"",IF($P$7:$P$111&lt;&gt;"",ROW($P$7:$P$111)-MIN(ROW($P$7:$P$111))+1,""),""),ROW()-ROW(A$114)+1)),"##0")," "),"")</f>
        <v>0</v>
      </c>
      <c r="R171">
        <f t="array" ref="R171">IFERROR(CONCATENATE((INDEX($A$7:$A$111,SMALL(IF($S$7:$S$111&lt;&gt;"",IF($P$7:$P$111&lt;&gt;"",ROW($P$7:$P$111)-MIN(ROW($P$7:$P$111))+1,""),""),ROW()-ROW(A$114)+1))),),"")</f>
        <v>0</v>
      </c>
      <c r="U171">
        <f t="array" ref="U171">IFERROR(CONCATENATE((INDEX($X$7:$X$111,SMALL(IF($X$7:$X$111&lt;&gt;"",IF($U$7:$U$111&lt;&gt;"",ROW($U$7:$U$111)-MIN(ROW($U$7:$U$111))+1,""),""),ROW()-ROW(A$114)+1)))," "),"")</f>
        <v>0</v>
      </c>
      <c r="V171">
        <f t="array" ref="V171">IFERROR(CONCATENATE(TEXT(INDEX($U$7:$U$111,SMALL(IF($X$7:$X$111&lt;&gt;"",IF($U$7:$U$111&lt;&gt;"",ROW($U$7:$U$111)-MIN(ROW($U$7:$U$111))+1,""),""),ROW()-ROW(A$114)+1)),"##0")," "),"")</f>
        <v>0</v>
      </c>
      <c r="W171">
        <f t="array" ref="W171">IFERROR(CONCATENATE((INDEX($A$7:$A$111,SMALL(IF($X$7:$X$111&lt;&gt;"",IF($U$7:$U$111&lt;&gt;"",ROW($U$7:$U$111)-MIN(ROW($U$7:$U$111))+1,""),""),ROW()-ROW(A$114)+1))),),"")</f>
        <v>0</v>
      </c>
      <c r="Z171">
        <f t="array" ref="Z171">IFERROR(CONCATENATE((INDEX($AC$7:$AC$111,SMALL(IF($AC$7:$AC$111&lt;&gt;"",IF($Z$7:$Z$111&lt;&gt;"",ROW($Z$7:$Z$111)-MIN(ROW($Z$7:$Z$111))+1,""),""),ROW()-ROW(A$114)+1))),","),"")</f>
        <v>0</v>
      </c>
      <c r="AA171">
        <f t="array" ref="AA171">IFERROR(CONCATENATE(TEXT(INDEX($Z$7:$Z$111,SMALL(IF($AC$7:$AC$111&lt;&gt;"",IF($Z$7:$Z$111&lt;&gt;"",ROW($Z$7:$Z$111)-MIN(ROW($Z$7:$Z$111))+1,""),""),ROW()-ROW(A$114)+1)),"##0"),","),"")</f>
        <v>0</v>
      </c>
      <c r="AB171">
        <f t="array" ref="AB171">IFERROR(CONCATENATE((INDEX($A$7:$A$111,SMALL(IF($AC$7:$AC$111&lt;&gt;"",IF($Z$7:$Z$111&lt;&gt;"",ROW($Z$7:$Z$111)-MIN(ROW($Z$7:$Z$111))+1,""),""),ROW()-ROW(A$114)+1))),),"")</f>
        <v>0</v>
      </c>
      <c r="AE171">
        <f t="array" ref="AE171">IFERROR(CONCATENATE((INDEX($AH$7:$AH$111,SMALL(IF($AH$7:$AH$111&lt;&gt;"",IF($AE$7:$AE$111&lt;&gt;"",ROW($AE$7:$AE$111)-MIN(ROW($AE$7:$AE$111))+1,""),""),ROW()-ROW(A$114)+1)))," "),"")</f>
        <v>0</v>
      </c>
      <c r="AF171">
        <f t="array" ref="AF171">IFERROR(CONCATENATE(TEXT(INDEX($AE$7:$AE$111,SMALL(IF($AH$7:$AH$111&lt;&gt;"",IF($AE$7:$AE$111&lt;&gt;"",ROW($AE$7:$AE$111)-MIN(ROW($AE$7:$AE$111))+1,""),""),ROW()-ROW(A$114)+1)),"##0")," "),"")</f>
        <v>0</v>
      </c>
      <c r="AG171">
        <f t="array" ref="AG171">IFERROR(CONCATENATE((INDEX($A$7:$A$111,SMALL(IF($AH$7:$AH$111&lt;&gt;"",IF($AE$7:$AE$111&lt;&gt;"",ROW($AE$7:$AE$111)-MIN(ROW($AE$7:$AE$111))+1,""),""),ROW()-ROW(A$114)+1))),),"")</f>
        <v>0</v>
      </c>
      <c r="AJ171">
        <f t="array" ref="AJ171">IFERROR(CONCATENATE((INDEX($AM$7:$AM$111,SMALL(IF($AM$7:$AM$111&lt;&gt;"",IF($AJ$7:$AJ$111&lt;&gt;"",ROW($AJ$7:$AJ$111)-MIN(ROW($AJ$7:$AJ$111))+1,""),""),ROW()-ROW(A$114)+1)))," "),"")</f>
        <v>0</v>
      </c>
      <c r="AK171">
        <f t="array" ref="AK171">IFERROR(CONCATENATE(TEXT(INDEX($AJ$7:$AJ$111,SMALL(IF($AM$7:$AM$111&lt;&gt;"",IF($AJ$7:$AJ$111&lt;&gt;"",ROW($AJ$7:$AJ$111)-MIN(ROW($AJ$7:$AJ$111))+1,""),""),ROW()-ROW(A$114)+1)),"##0")," "),"")</f>
        <v>0</v>
      </c>
      <c r="AL171">
        <f t="array" ref="AL171">IFERROR(CONCATENATE((INDEX($A$7:$A$111,SMALL(IF($AM$7:$AM$111&lt;&gt;"",IF($AJ$7:$AJ$111&lt;&gt;"",ROW($AJ$7:$AJ$111)-MIN(ROW($AJ$7:$AJ$111))+1,""),""),ROW()-ROW(A$114)+1))),),"")</f>
        <v>0</v>
      </c>
    </row>
    <row r="172" spans="11:38">
      <c r="K172">
        <f t="array" ref="K172">IFERROR(CONCATENATE(TEXT(INDEX($K$7:$K$111,SMALL(IF($N$7:$N$111&lt;&gt;"",IF($K$7:$K$111&lt;&gt;"",ROW($K$7:$K$111)-MIN(ROW($K$7:$K$111))+1,""),""),ROW()-ROW(A$114)+1)),"##0"),","),"")</f>
        <v>0</v>
      </c>
      <c r="L172">
        <f t="array" ref="L172">IFERROR(CONCATENATE((INDEX($N$7:$N$111,SMALL(IF($N$7:$N$111&lt;&gt;"",IF($K$7:$K$111&lt;&gt;"",ROW($K$7:$K$111)-MIN(ROW($K$7:$K$111))+1,""),""),ROW()-ROW(A$114)+1))),","),"")</f>
        <v>0</v>
      </c>
      <c r="M172">
        <f t="array" ref="M172">IFERROR(CONCATENATE((INDEX($A$7:$A$111,SMALL(IF($N$7:$N$111&lt;&gt;"",IF($K$7:$K$111&lt;&gt;"",ROW($K$7:$K$111)-MIN(ROW($K$7:$K$111))+1,""),""),ROW()-ROW(A$114)+1))),),"")</f>
        <v>0</v>
      </c>
      <c r="P172">
        <f t="array" ref="P172">IFERROR(CONCATENATE((INDEX($S$7:$S$111,SMALL(IF($S$7:$S$111&lt;&gt;"",IF($P$7:$P$111&lt;&gt;"",ROW($P$7:$P$111)-MIN(ROW($P$7:$P$111))+1,""),""),ROW()-ROW(A$114)+1)))," "),"")</f>
        <v>0</v>
      </c>
      <c r="Q172">
        <f t="array" ref="Q172">IFERROR(CONCATENATE(TEXT(INDEX($P$7:$P$111,SMALL(IF($S$7:$S$111&lt;&gt;"",IF($P$7:$P$111&lt;&gt;"",ROW($P$7:$P$111)-MIN(ROW($P$7:$P$111))+1,""),""),ROW()-ROW(A$114)+1)),"##0")," "),"")</f>
        <v>0</v>
      </c>
      <c r="R172">
        <f t="array" ref="R172">IFERROR(CONCATENATE((INDEX($A$7:$A$111,SMALL(IF($S$7:$S$111&lt;&gt;"",IF($P$7:$P$111&lt;&gt;"",ROW($P$7:$P$111)-MIN(ROW($P$7:$P$111))+1,""),""),ROW()-ROW(A$114)+1))),),"")</f>
        <v>0</v>
      </c>
      <c r="U172">
        <f t="array" ref="U172">IFERROR(CONCATENATE((INDEX($X$7:$X$111,SMALL(IF($X$7:$X$111&lt;&gt;"",IF($U$7:$U$111&lt;&gt;"",ROW($U$7:$U$111)-MIN(ROW($U$7:$U$111))+1,""),""),ROW()-ROW(A$114)+1)))," "),"")</f>
        <v>0</v>
      </c>
      <c r="V172">
        <f t="array" ref="V172">IFERROR(CONCATENATE(TEXT(INDEX($U$7:$U$111,SMALL(IF($X$7:$X$111&lt;&gt;"",IF($U$7:$U$111&lt;&gt;"",ROW($U$7:$U$111)-MIN(ROW($U$7:$U$111))+1,""),""),ROW()-ROW(A$114)+1)),"##0")," "),"")</f>
        <v>0</v>
      </c>
      <c r="W172">
        <f t="array" ref="W172">IFERROR(CONCATENATE((INDEX($A$7:$A$111,SMALL(IF($X$7:$X$111&lt;&gt;"",IF($U$7:$U$111&lt;&gt;"",ROW($U$7:$U$111)-MIN(ROW($U$7:$U$111))+1,""),""),ROW()-ROW(A$114)+1))),),"")</f>
        <v>0</v>
      </c>
      <c r="Z172">
        <f t="array" ref="Z172">IFERROR(CONCATENATE((INDEX($AC$7:$AC$111,SMALL(IF($AC$7:$AC$111&lt;&gt;"",IF($Z$7:$Z$111&lt;&gt;"",ROW($Z$7:$Z$111)-MIN(ROW($Z$7:$Z$111))+1,""),""),ROW()-ROW(A$114)+1))),","),"")</f>
        <v>0</v>
      </c>
      <c r="AA172">
        <f t="array" ref="AA172">IFERROR(CONCATENATE(TEXT(INDEX($Z$7:$Z$111,SMALL(IF($AC$7:$AC$111&lt;&gt;"",IF($Z$7:$Z$111&lt;&gt;"",ROW($Z$7:$Z$111)-MIN(ROW($Z$7:$Z$111))+1,""),""),ROW()-ROW(A$114)+1)),"##0"),","),"")</f>
        <v>0</v>
      </c>
      <c r="AB172">
        <f t="array" ref="AB172">IFERROR(CONCATENATE((INDEX($A$7:$A$111,SMALL(IF($AC$7:$AC$111&lt;&gt;"",IF($Z$7:$Z$111&lt;&gt;"",ROW($Z$7:$Z$111)-MIN(ROW($Z$7:$Z$111))+1,""),""),ROW()-ROW(A$114)+1))),),"")</f>
        <v>0</v>
      </c>
      <c r="AE172">
        <f t="array" ref="AE172">IFERROR(CONCATENATE((INDEX($AH$7:$AH$111,SMALL(IF($AH$7:$AH$111&lt;&gt;"",IF($AE$7:$AE$111&lt;&gt;"",ROW($AE$7:$AE$111)-MIN(ROW($AE$7:$AE$111))+1,""),""),ROW()-ROW(A$114)+1)))," "),"")</f>
        <v>0</v>
      </c>
      <c r="AF172">
        <f t="array" ref="AF172">IFERROR(CONCATENATE(TEXT(INDEX($AE$7:$AE$111,SMALL(IF($AH$7:$AH$111&lt;&gt;"",IF($AE$7:$AE$111&lt;&gt;"",ROW($AE$7:$AE$111)-MIN(ROW($AE$7:$AE$111))+1,""),""),ROW()-ROW(A$114)+1)),"##0")," "),"")</f>
        <v>0</v>
      </c>
      <c r="AG172">
        <f t="array" ref="AG172">IFERROR(CONCATENATE((INDEX($A$7:$A$111,SMALL(IF($AH$7:$AH$111&lt;&gt;"",IF($AE$7:$AE$111&lt;&gt;"",ROW($AE$7:$AE$111)-MIN(ROW($AE$7:$AE$111))+1,""),""),ROW()-ROW(A$114)+1))),),"")</f>
        <v>0</v>
      </c>
      <c r="AJ172">
        <f t="array" ref="AJ172">IFERROR(CONCATENATE((INDEX($AM$7:$AM$111,SMALL(IF($AM$7:$AM$111&lt;&gt;"",IF($AJ$7:$AJ$111&lt;&gt;"",ROW($AJ$7:$AJ$111)-MIN(ROW($AJ$7:$AJ$111))+1,""),""),ROW()-ROW(A$114)+1)))," "),"")</f>
        <v>0</v>
      </c>
      <c r="AK172">
        <f t="array" ref="AK172">IFERROR(CONCATENATE(TEXT(INDEX($AJ$7:$AJ$111,SMALL(IF($AM$7:$AM$111&lt;&gt;"",IF($AJ$7:$AJ$111&lt;&gt;"",ROW($AJ$7:$AJ$111)-MIN(ROW($AJ$7:$AJ$111))+1,""),""),ROW()-ROW(A$114)+1)),"##0")," "),"")</f>
        <v>0</v>
      </c>
      <c r="AL172">
        <f t="array" ref="AL172">IFERROR(CONCATENATE((INDEX($A$7:$A$111,SMALL(IF($AM$7:$AM$111&lt;&gt;"",IF($AJ$7:$AJ$111&lt;&gt;"",ROW($AJ$7:$AJ$111)-MIN(ROW($AJ$7:$AJ$111))+1,""),""),ROW()-ROW(A$114)+1))),),"")</f>
        <v>0</v>
      </c>
    </row>
    <row r="173" spans="11:38">
      <c r="K173">
        <f t="array" ref="K173">IFERROR(CONCATENATE(TEXT(INDEX($K$7:$K$111,SMALL(IF($N$7:$N$111&lt;&gt;"",IF($K$7:$K$111&lt;&gt;"",ROW($K$7:$K$111)-MIN(ROW($K$7:$K$111))+1,""),""),ROW()-ROW(A$114)+1)),"##0"),","),"")</f>
        <v>0</v>
      </c>
      <c r="L173">
        <f t="array" ref="L173">IFERROR(CONCATENATE((INDEX($N$7:$N$111,SMALL(IF($N$7:$N$111&lt;&gt;"",IF($K$7:$K$111&lt;&gt;"",ROW($K$7:$K$111)-MIN(ROW($K$7:$K$111))+1,""),""),ROW()-ROW(A$114)+1))),","),"")</f>
        <v>0</v>
      </c>
      <c r="M173">
        <f t="array" ref="M173">IFERROR(CONCATENATE((INDEX($A$7:$A$111,SMALL(IF($N$7:$N$111&lt;&gt;"",IF($K$7:$K$111&lt;&gt;"",ROW($K$7:$K$111)-MIN(ROW($K$7:$K$111))+1,""),""),ROW()-ROW(A$114)+1))),),"")</f>
        <v>0</v>
      </c>
      <c r="P173">
        <f t="array" ref="P173">IFERROR(CONCATENATE((INDEX($S$7:$S$111,SMALL(IF($S$7:$S$111&lt;&gt;"",IF($P$7:$P$111&lt;&gt;"",ROW($P$7:$P$111)-MIN(ROW($P$7:$P$111))+1,""),""),ROW()-ROW(A$114)+1)))," "),"")</f>
        <v>0</v>
      </c>
      <c r="Q173">
        <f t="array" ref="Q173">IFERROR(CONCATENATE(TEXT(INDEX($P$7:$P$111,SMALL(IF($S$7:$S$111&lt;&gt;"",IF($P$7:$P$111&lt;&gt;"",ROW($P$7:$P$111)-MIN(ROW($P$7:$P$111))+1,""),""),ROW()-ROW(A$114)+1)),"##0")," "),"")</f>
        <v>0</v>
      </c>
      <c r="R173">
        <f t="array" ref="R173">IFERROR(CONCATENATE((INDEX($A$7:$A$111,SMALL(IF($S$7:$S$111&lt;&gt;"",IF($P$7:$P$111&lt;&gt;"",ROW($P$7:$P$111)-MIN(ROW($P$7:$P$111))+1,""),""),ROW()-ROW(A$114)+1))),),"")</f>
        <v>0</v>
      </c>
      <c r="U173">
        <f t="array" ref="U173">IFERROR(CONCATENATE((INDEX($X$7:$X$111,SMALL(IF($X$7:$X$111&lt;&gt;"",IF($U$7:$U$111&lt;&gt;"",ROW($U$7:$U$111)-MIN(ROW($U$7:$U$111))+1,""),""),ROW()-ROW(A$114)+1)))," "),"")</f>
        <v>0</v>
      </c>
      <c r="V173">
        <f t="array" ref="V173">IFERROR(CONCATENATE(TEXT(INDEX($U$7:$U$111,SMALL(IF($X$7:$X$111&lt;&gt;"",IF($U$7:$U$111&lt;&gt;"",ROW($U$7:$U$111)-MIN(ROW($U$7:$U$111))+1,""),""),ROW()-ROW(A$114)+1)),"##0")," "),"")</f>
        <v>0</v>
      </c>
      <c r="W173">
        <f t="array" ref="W173">IFERROR(CONCATENATE((INDEX($A$7:$A$111,SMALL(IF($X$7:$X$111&lt;&gt;"",IF($U$7:$U$111&lt;&gt;"",ROW($U$7:$U$111)-MIN(ROW($U$7:$U$111))+1,""),""),ROW()-ROW(A$114)+1))),),"")</f>
        <v>0</v>
      </c>
      <c r="Z173">
        <f t="array" ref="Z173">IFERROR(CONCATENATE((INDEX($AC$7:$AC$111,SMALL(IF($AC$7:$AC$111&lt;&gt;"",IF($Z$7:$Z$111&lt;&gt;"",ROW($Z$7:$Z$111)-MIN(ROW($Z$7:$Z$111))+1,""),""),ROW()-ROW(A$114)+1))),","),"")</f>
        <v>0</v>
      </c>
      <c r="AA173">
        <f t="array" ref="AA173">IFERROR(CONCATENATE(TEXT(INDEX($Z$7:$Z$111,SMALL(IF($AC$7:$AC$111&lt;&gt;"",IF($Z$7:$Z$111&lt;&gt;"",ROW($Z$7:$Z$111)-MIN(ROW($Z$7:$Z$111))+1,""),""),ROW()-ROW(A$114)+1)),"##0"),","),"")</f>
        <v>0</v>
      </c>
      <c r="AB173">
        <f t="array" ref="AB173">IFERROR(CONCATENATE((INDEX($A$7:$A$111,SMALL(IF($AC$7:$AC$111&lt;&gt;"",IF($Z$7:$Z$111&lt;&gt;"",ROW($Z$7:$Z$111)-MIN(ROW($Z$7:$Z$111))+1,""),""),ROW()-ROW(A$114)+1))),),"")</f>
        <v>0</v>
      </c>
      <c r="AE173">
        <f t="array" ref="AE173">IFERROR(CONCATENATE((INDEX($AH$7:$AH$111,SMALL(IF($AH$7:$AH$111&lt;&gt;"",IF($AE$7:$AE$111&lt;&gt;"",ROW($AE$7:$AE$111)-MIN(ROW($AE$7:$AE$111))+1,""),""),ROW()-ROW(A$114)+1)))," "),"")</f>
        <v>0</v>
      </c>
      <c r="AF173">
        <f t="array" ref="AF173">IFERROR(CONCATENATE(TEXT(INDEX($AE$7:$AE$111,SMALL(IF($AH$7:$AH$111&lt;&gt;"",IF($AE$7:$AE$111&lt;&gt;"",ROW($AE$7:$AE$111)-MIN(ROW($AE$7:$AE$111))+1,""),""),ROW()-ROW(A$114)+1)),"##0")," "),"")</f>
        <v>0</v>
      </c>
      <c r="AG173">
        <f t="array" ref="AG173">IFERROR(CONCATENATE((INDEX($A$7:$A$111,SMALL(IF($AH$7:$AH$111&lt;&gt;"",IF($AE$7:$AE$111&lt;&gt;"",ROW($AE$7:$AE$111)-MIN(ROW($AE$7:$AE$111))+1,""),""),ROW()-ROW(A$114)+1))),),"")</f>
        <v>0</v>
      </c>
      <c r="AJ173">
        <f t="array" ref="AJ173">IFERROR(CONCATENATE((INDEX($AM$7:$AM$111,SMALL(IF($AM$7:$AM$111&lt;&gt;"",IF($AJ$7:$AJ$111&lt;&gt;"",ROW($AJ$7:$AJ$111)-MIN(ROW($AJ$7:$AJ$111))+1,""),""),ROW()-ROW(A$114)+1)))," "),"")</f>
        <v>0</v>
      </c>
      <c r="AK173">
        <f t="array" ref="AK173">IFERROR(CONCATENATE(TEXT(INDEX($AJ$7:$AJ$111,SMALL(IF($AM$7:$AM$111&lt;&gt;"",IF($AJ$7:$AJ$111&lt;&gt;"",ROW($AJ$7:$AJ$111)-MIN(ROW($AJ$7:$AJ$111))+1,""),""),ROW()-ROW(A$114)+1)),"##0")," "),"")</f>
        <v>0</v>
      </c>
      <c r="AL173">
        <f t="array" ref="AL173">IFERROR(CONCATENATE((INDEX($A$7:$A$111,SMALL(IF($AM$7:$AM$111&lt;&gt;"",IF($AJ$7:$AJ$111&lt;&gt;"",ROW($AJ$7:$AJ$111)-MIN(ROW($AJ$7:$AJ$111))+1,""),""),ROW()-ROW(A$114)+1))),),"")</f>
        <v>0</v>
      </c>
    </row>
    <row r="174" spans="11:38">
      <c r="K174">
        <f t="array" ref="K174">IFERROR(CONCATENATE(TEXT(INDEX($K$7:$K$111,SMALL(IF($N$7:$N$111&lt;&gt;"",IF($K$7:$K$111&lt;&gt;"",ROW($K$7:$K$111)-MIN(ROW($K$7:$K$111))+1,""),""),ROW()-ROW(A$114)+1)),"##0"),","),"")</f>
        <v>0</v>
      </c>
      <c r="L174">
        <f t="array" ref="L174">IFERROR(CONCATENATE((INDEX($N$7:$N$111,SMALL(IF($N$7:$N$111&lt;&gt;"",IF($K$7:$K$111&lt;&gt;"",ROW($K$7:$K$111)-MIN(ROW($K$7:$K$111))+1,""),""),ROW()-ROW(A$114)+1))),","),"")</f>
        <v>0</v>
      </c>
      <c r="M174">
        <f t="array" ref="M174">IFERROR(CONCATENATE((INDEX($A$7:$A$111,SMALL(IF($N$7:$N$111&lt;&gt;"",IF($K$7:$K$111&lt;&gt;"",ROW($K$7:$K$111)-MIN(ROW($K$7:$K$111))+1,""),""),ROW()-ROW(A$114)+1))),),"")</f>
        <v>0</v>
      </c>
      <c r="P174">
        <f t="array" ref="P174">IFERROR(CONCATENATE((INDEX($S$7:$S$111,SMALL(IF($S$7:$S$111&lt;&gt;"",IF($P$7:$P$111&lt;&gt;"",ROW($P$7:$P$111)-MIN(ROW($P$7:$P$111))+1,""),""),ROW()-ROW(A$114)+1)))," "),"")</f>
        <v>0</v>
      </c>
      <c r="Q174">
        <f t="array" ref="Q174">IFERROR(CONCATENATE(TEXT(INDEX($P$7:$P$111,SMALL(IF($S$7:$S$111&lt;&gt;"",IF($P$7:$P$111&lt;&gt;"",ROW($P$7:$P$111)-MIN(ROW($P$7:$P$111))+1,""),""),ROW()-ROW(A$114)+1)),"##0")," "),"")</f>
        <v>0</v>
      </c>
      <c r="R174">
        <f t="array" ref="R174">IFERROR(CONCATENATE((INDEX($A$7:$A$111,SMALL(IF($S$7:$S$111&lt;&gt;"",IF($P$7:$P$111&lt;&gt;"",ROW($P$7:$P$111)-MIN(ROW($P$7:$P$111))+1,""),""),ROW()-ROW(A$114)+1))),),"")</f>
        <v>0</v>
      </c>
      <c r="U174">
        <f t="array" ref="U174">IFERROR(CONCATENATE((INDEX($X$7:$X$111,SMALL(IF($X$7:$X$111&lt;&gt;"",IF($U$7:$U$111&lt;&gt;"",ROW($U$7:$U$111)-MIN(ROW($U$7:$U$111))+1,""),""),ROW()-ROW(A$114)+1)))," "),"")</f>
        <v>0</v>
      </c>
      <c r="V174">
        <f t="array" ref="V174">IFERROR(CONCATENATE(TEXT(INDEX($U$7:$U$111,SMALL(IF($X$7:$X$111&lt;&gt;"",IF($U$7:$U$111&lt;&gt;"",ROW($U$7:$U$111)-MIN(ROW($U$7:$U$111))+1,""),""),ROW()-ROW(A$114)+1)),"##0")," "),"")</f>
        <v>0</v>
      </c>
      <c r="W174">
        <f t="array" ref="W174">IFERROR(CONCATENATE((INDEX($A$7:$A$111,SMALL(IF($X$7:$X$111&lt;&gt;"",IF($U$7:$U$111&lt;&gt;"",ROW($U$7:$U$111)-MIN(ROW($U$7:$U$111))+1,""),""),ROW()-ROW(A$114)+1))),),"")</f>
        <v>0</v>
      </c>
      <c r="Z174">
        <f t="array" ref="Z174">IFERROR(CONCATENATE((INDEX($AC$7:$AC$111,SMALL(IF($AC$7:$AC$111&lt;&gt;"",IF($Z$7:$Z$111&lt;&gt;"",ROW($Z$7:$Z$111)-MIN(ROW($Z$7:$Z$111))+1,""),""),ROW()-ROW(A$114)+1))),","),"")</f>
        <v>0</v>
      </c>
      <c r="AA174">
        <f t="array" ref="AA174">IFERROR(CONCATENATE(TEXT(INDEX($Z$7:$Z$111,SMALL(IF($AC$7:$AC$111&lt;&gt;"",IF($Z$7:$Z$111&lt;&gt;"",ROW($Z$7:$Z$111)-MIN(ROW($Z$7:$Z$111))+1,""),""),ROW()-ROW(A$114)+1)),"##0"),","),"")</f>
        <v>0</v>
      </c>
      <c r="AB174">
        <f t="array" ref="AB174">IFERROR(CONCATENATE((INDEX($A$7:$A$111,SMALL(IF($AC$7:$AC$111&lt;&gt;"",IF($Z$7:$Z$111&lt;&gt;"",ROW($Z$7:$Z$111)-MIN(ROW($Z$7:$Z$111))+1,""),""),ROW()-ROW(A$114)+1))),),"")</f>
        <v>0</v>
      </c>
      <c r="AE174">
        <f t="array" ref="AE174">IFERROR(CONCATENATE((INDEX($AH$7:$AH$111,SMALL(IF($AH$7:$AH$111&lt;&gt;"",IF($AE$7:$AE$111&lt;&gt;"",ROW($AE$7:$AE$111)-MIN(ROW($AE$7:$AE$111))+1,""),""),ROW()-ROW(A$114)+1)))," "),"")</f>
        <v>0</v>
      </c>
      <c r="AF174">
        <f t="array" ref="AF174">IFERROR(CONCATENATE(TEXT(INDEX($AE$7:$AE$111,SMALL(IF($AH$7:$AH$111&lt;&gt;"",IF($AE$7:$AE$111&lt;&gt;"",ROW($AE$7:$AE$111)-MIN(ROW($AE$7:$AE$111))+1,""),""),ROW()-ROW(A$114)+1)),"##0")," "),"")</f>
        <v>0</v>
      </c>
      <c r="AG174">
        <f t="array" ref="AG174">IFERROR(CONCATENATE((INDEX($A$7:$A$111,SMALL(IF($AH$7:$AH$111&lt;&gt;"",IF($AE$7:$AE$111&lt;&gt;"",ROW($AE$7:$AE$111)-MIN(ROW($AE$7:$AE$111))+1,""),""),ROW()-ROW(A$114)+1))),),"")</f>
        <v>0</v>
      </c>
      <c r="AJ174">
        <f t="array" ref="AJ174">IFERROR(CONCATENATE((INDEX($AM$7:$AM$111,SMALL(IF($AM$7:$AM$111&lt;&gt;"",IF($AJ$7:$AJ$111&lt;&gt;"",ROW($AJ$7:$AJ$111)-MIN(ROW($AJ$7:$AJ$111))+1,""),""),ROW()-ROW(A$114)+1)))," "),"")</f>
        <v>0</v>
      </c>
      <c r="AK174">
        <f t="array" ref="AK174">IFERROR(CONCATENATE(TEXT(INDEX($AJ$7:$AJ$111,SMALL(IF($AM$7:$AM$111&lt;&gt;"",IF($AJ$7:$AJ$111&lt;&gt;"",ROW($AJ$7:$AJ$111)-MIN(ROW($AJ$7:$AJ$111))+1,""),""),ROW()-ROW(A$114)+1)),"##0")," "),"")</f>
        <v>0</v>
      </c>
      <c r="AL174">
        <f t="array" ref="AL174">IFERROR(CONCATENATE((INDEX($A$7:$A$111,SMALL(IF($AM$7:$AM$111&lt;&gt;"",IF($AJ$7:$AJ$111&lt;&gt;"",ROW($AJ$7:$AJ$111)-MIN(ROW($AJ$7:$AJ$111))+1,""),""),ROW()-ROW(A$114)+1))),),"")</f>
        <v>0</v>
      </c>
    </row>
    <row r="175" spans="11:38">
      <c r="K175">
        <f t="array" ref="K175">IFERROR(CONCATENATE(TEXT(INDEX($K$7:$K$111,SMALL(IF($N$7:$N$111&lt;&gt;"",IF($K$7:$K$111&lt;&gt;"",ROW($K$7:$K$111)-MIN(ROW($K$7:$K$111))+1,""),""),ROW()-ROW(A$114)+1)),"##0"),","),"")</f>
        <v>0</v>
      </c>
      <c r="L175">
        <f t="array" ref="L175">IFERROR(CONCATENATE((INDEX($N$7:$N$111,SMALL(IF($N$7:$N$111&lt;&gt;"",IF($K$7:$K$111&lt;&gt;"",ROW($K$7:$K$111)-MIN(ROW($K$7:$K$111))+1,""),""),ROW()-ROW(A$114)+1))),","),"")</f>
        <v>0</v>
      </c>
      <c r="M175">
        <f t="array" ref="M175">IFERROR(CONCATENATE((INDEX($A$7:$A$111,SMALL(IF($N$7:$N$111&lt;&gt;"",IF($K$7:$K$111&lt;&gt;"",ROW($K$7:$K$111)-MIN(ROW($K$7:$K$111))+1,""),""),ROW()-ROW(A$114)+1))),),"")</f>
        <v>0</v>
      </c>
      <c r="P175">
        <f t="array" ref="P175">IFERROR(CONCATENATE((INDEX($S$7:$S$111,SMALL(IF($S$7:$S$111&lt;&gt;"",IF($P$7:$P$111&lt;&gt;"",ROW($P$7:$P$111)-MIN(ROW($P$7:$P$111))+1,""),""),ROW()-ROW(A$114)+1)))," "),"")</f>
        <v>0</v>
      </c>
      <c r="Q175">
        <f t="array" ref="Q175">IFERROR(CONCATENATE(TEXT(INDEX($P$7:$P$111,SMALL(IF($S$7:$S$111&lt;&gt;"",IF($P$7:$P$111&lt;&gt;"",ROW($P$7:$P$111)-MIN(ROW($P$7:$P$111))+1,""),""),ROW()-ROW(A$114)+1)),"##0")," "),"")</f>
        <v>0</v>
      </c>
      <c r="R175">
        <f t="array" ref="R175">IFERROR(CONCATENATE((INDEX($A$7:$A$111,SMALL(IF($S$7:$S$111&lt;&gt;"",IF($P$7:$P$111&lt;&gt;"",ROW($P$7:$P$111)-MIN(ROW($P$7:$P$111))+1,""),""),ROW()-ROW(A$114)+1))),),"")</f>
        <v>0</v>
      </c>
      <c r="U175">
        <f t="array" ref="U175">IFERROR(CONCATENATE((INDEX($X$7:$X$111,SMALL(IF($X$7:$X$111&lt;&gt;"",IF($U$7:$U$111&lt;&gt;"",ROW($U$7:$U$111)-MIN(ROW($U$7:$U$111))+1,""),""),ROW()-ROW(A$114)+1)))," "),"")</f>
        <v>0</v>
      </c>
      <c r="V175">
        <f t="array" ref="V175">IFERROR(CONCATENATE(TEXT(INDEX($U$7:$U$111,SMALL(IF($X$7:$X$111&lt;&gt;"",IF($U$7:$U$111&lt;&gt;"",ROW($U$7:$U$111)-MIN(ROW($U$7:$U$111))+1,""),""),ROW()-ROW(A$114)+1)),"##0")," "),"")</f>
        <v>0</v>
      </c>
      <c r="W175">
        <f t="array" ref="W175">IFERROR(CONCATENATE((INDEX($A$7:$A$111,SMALL(IF($X$7:$X$111&lt;&gt;"",IF($U$7:$U$111&lt;&gt;"",ROW($U$7:$U$111)-MIN(ROW($U$7:$U$111))+1,""),""),ROW()-ROW(A$114)+1))),),"")</f>
        <v>0</v>
      </c>
      <c r="Z175">
        <f t="array" ref="Z175">IFERROR(CONCATENATE((INDEX($AC$7:$AC$111,SMALL(IF($AC$7:$AC$111&lt;&gt;"",IF($Z$7:$Z$111&lt;&gt;"",ROW($Z$7:$Z$111)-MIN(ROW($Z$7:$Z$111))+1,""),""),ROW()-ROW(A$114)+1))),","),"")</f>
        <v>0</v>
      </c>
      <c r="AA175">
        <f t="array" ref="AA175">IFERROR(CONCATENATE(TEXT(INDEX($Z$7:$Z$111,SMALL(IF($AC$7:$AC$111&lt;&gt;"",IF($Z$7:$Z$111&lt;&gt;"",ROW($Z$7:$Z$111)-MIN(ROW($Z$7:$Z$111))+1,""),""),ROW()-ROW(A$114)+1)),"##0"),","),"")</f>
        <v>0</v>
      </c>
      <c r="AB175">
        <f t="array" ref="AB175">IFERROR(CONCATENATE((INDEX($A$7:$A$111,SMALL(IF($AC$7:$AC$111&lt;&gt;"",IF($Z$7:$Z$111&lt;&gt;"",ROW($Z$7:$Z$111)-MIN(ROW($Z$7:$Z$111))+1,""),""),ROW()-ROW(A$114)+1))),),"")</f>
        <v>0</v>
      </c>
      <c r="AE175">
        <f t="array" ref="AE175">IFERROR(CONCATENATE((INDEX($AH$7:$AH$111,SMALL(IF($AH$7:$AH$111&lt;&gt;"",IF($AE$7:$AE$111&lt;&gt;"",ROW($AE$7:$AE$111)-MIN(ROW($AE$7:$AE$111))+1,""),""),ROW()-ROW(A$114)+1)))," "),"")</f>
        <v>0</v>
      </c>
      <c r="AF175">
        <f t="array" ref="AF175">IFERROR(CONCATENATE(TEXT(INDEX($AE$7:$AE$111,SMALL(IF($AH$7:$AH$111&lt;&gt;"",IF($AE$7:$AE$111&lt;&gt;"",ROW($AE$7:$AE$111)-MIN(ROW($AE$7:$AE$111))+1,""),""),ROW()-ROW(A$114)+1)),"##0")," "),"")</f>
        <v>0</v>
      </c>
      <c r="AG175">
        <f t="array" ref="AG175">IFERROR(CONCATENATE((INDEX($A$7:$A$111,SMALL(IF($AH$7:$AH$111&lt;&gt;"",IF($AE$7:$AE$111&lt;&gt;"",ROW($AE$7:$AE$111)-MIN(ROW($AE$7:$AE$111))+1,""),""),ROW()-ROW(A$114)+1))),),"")</f>
        <v>0</v>
      </c>
      <c r="AJ175">
        <f t="array" ref="AJ175">IFERROR(CONCATENATE((INDEX($AM$7:$AM$111,SMALL(IF($AM$7:$AM$111&lt;&gt;"",IF($AJ$7:$AJ$111&lt;&gt;"",ROW($AJ$7:$AJ$111)-MIN(ROW($AJ$7:$AJ$111))+1,""),""),ROW()-ROW(A$114)+1)))," "),"")</f>
        <v>0</v>
      </c>
      <c r="AK175">
        <f t="array" ref="AK175">IFERROR(CONCATENATE(TEXT(INDEX($AJ$7:$AJ$111,SMALL(IF($AM$7:$AM$111&lt;&gt;"",IF($AJ$7:$AJ$111&lt;&gt;"",ROW($AJ$7:$AJ$111)-MIN(ROW($AJ$7:$AJ$111))+1,""),""),ROW()-ROW(A$114)+1)),"##0")," "),"")</f>
        <v>0</v>
      </c>
      <c r="AL175">
        <f t="array" ref="AL175">IFERROR(CONCATENATE((INDEX($A$7:$A$111,SMALL(IF($AM$7:$AM$111&lt;&gt;"",IF($AJ$7:$AJ$111&lt;&gt;"",ROW($AJ$7:$AJ$111)-MIN(ROW($AJ$7:$AJ$111))+1,""),""),ROW()-ROW(A$114)+1))),),"")</f>
        <v>0</v>
      </c>
    </row>
    <row r="176" spans="11:38">
      <c r="K176">
        <f t="array" ref="K176">IFERROR(CONCATENATE(TEXT(INDEX($K$7:$K$111,SMALL(IF($N$7:$N$111&lt;&gt;"",IF($K$7:$K$111&lt;&gt;"",ROW($K$7:$K$111)-MIN(ROW($K$7:$K$111))+1,""),""),ROW()-ROW(A$114)+1)),"##0"),","),"")</f>
        <v>0</v>
      </c>
      <c r="L176">
        <f t="array" ref="L176">IFERROR(CONCATENATE((INDEX($N$7:$N$111,SMALL(IF($N$7:$N$111&lt;&gt;"",IF($K$7:$K$111&lt;&gt;"",ROW($K$7:$K$111)-MIN(ROW($K$7:$K$111))+1,""),""),ROW()-ROW(A$114)+1))),","),"")</f>
        <v>0</v>
      </c>
      <c r="M176">
        <f t="array" ref="M176">IFERROR(CONCATENATE((INDEX($A$7:$A$111,SMALL(IF($N$7:$N$111&lt;&gt;"",IF($K$7:$K$111&lt;&gt;"",ROW($K$7:$K$111)-MIN(ROW($K$7:$K$111))+1,""),""),ROW()-ROW(A$114)+1))),),"")</f>
        <v>0</v>
      </c>
      <c r="P176">
        <f t="array" ref="P176">IFERROR(CONCATENATE((INDEX($S$7:$S$111,SMALL(IF($S$7:$S$111&lt;&gt;"",IF($P$7:$P$111&lt;&gt;"",ROW($P$7:$P$111)-MIN(ROW($P$7:$P$111))+1,""),""),ROW()-ROW(A$114)+1)))," "),"")</f>
        <v>0</v>
      </c>
      <c r="Q176">
        <f t="array" ref="Q176">IFERROR(CONCATENATE(TEXT(INDEX($P$7:$P$111,SMALL(IF($S$7:$S$111&lt;&gt;"",IF($P$7:$P$111&lt;&gt;"",ROW($P$7:$P$111)-MIN(ROW($P$7:$P$111))+1,""),""),ROW()-ROW(A$114)+1)),"##0")," "),"")</f>
        <v>0</v>
      </c>
      <c r="R176">
        <f t="array" ref="R176">IFERROR(CONCATENATE((INDEX($A$7:$A$111,SMALL(IF($S$7:$S$111&lt;&gt;"",IF($P$7:$P$111&lt;&gt;"",ROW($P$7:$P$111)-MIN(ROW($P$7:$P$111))+1,""),""),ROW()-ROW(A$114)+1))),),"")</f>
        <v>0</v>
      </c>
      <c r="U176">
        <f t="array" ref="U176">IFERROR(CONCATENATE((INDEX($X$7:$X$111,SMALL(IF($X$7:$X$111&lt;&gt;"",IF($U$7:$U$111&lt;&gt;"",ROW($U$7:$U$111)-MIN(ROW($U$7:$U$111))+1,""),""),ROW()-ROW(A$114)+1)))," "),"")</f>
        <v>0</v>
      </c>
      <c r="V176">
        <f t="array" ref="V176">IFERROR(CONCATENATE(TEXT(INDEX($U$7:$U$111,SMALL(IF($X$7:$X$111&lt;&gt;"",IF($U$7:$U$111&lt;&gt;"",ROW($U$7:$U$111)-MIN(ROW($U$7:$U$111))+1,""),""),ROW()-ROW(A$114)+1)),"##0")," "),"")</f>
        <v>0</v>
      </c>
      <c r="W176">
        <f t="array" ref="W176">IFERROR(CONCATENATE((INDEX($A$7:$A$111,SMALL(IF($X$7:$X$111&lt;&gt;"",IF($U$7:$U$111&lt;&gt;"",ROW($U$7:$U$111)-MIN(ROW($U$7:$U$111))+1,""),""),ROW()-ROW(A$114)+1))),),"")</f>
        <v>0</v>
      </c>
      <c r="Z176">
        <f t="array" ref="Z176">IFERROR(CONCATENATE((INDEX($AC$7:$AC$111,SMALL(IF($AC$7:$AC$111&lt;&gt;"",IF($Z$7:$Z$111&lt;&gt;"",ROW($Z$7:$Z$111)-MIN(ROW($Z$7:$Z$111))+1,""),""),ROW()-ROW(A$114)+1))),","),"")</f>
        <v>0</v>
      </c>
      <c r="AA176">
        <f t="array" ref="AA176">IFERROR(CONCATENATE(TEXT(INDEX($Z$7:$Z$111,SMALL(IF($AC$7:$AC$111&lt;&gt;"",IF($Z$7:$Z$111&lt;&gt;"",ROW($Z$7:$Z$111)-MIN(ROW($Z$7:$Z$111))+1,""),""),ROW()-ROW(A$114)+1)),"##0"),","),"")</f>
        <v>0</v>
      </c>
      <c r="AB176">
        <f t="array" ref="AB176">IFERROR(CONCATENATE((INDEX($A$7:$A$111,SMALL(IF($AC$7:$AC$111&lt;&gt;"",IF($Z$7:$Z$111&lt;&gt;"",ROW($Z$7:$Z$111)-MIN(ROW($Z$7:$Z$111))+1,""),""),ROW()-ROW(A$114)+1))),),"")</f>
        <v>0</v>
      </c>
      <c r="AE176">
        <f t="array" ref="AE176">IFERROR(CONCATENATE((INDEX($AH$7:$AH$111,SMALL(IF($AH$7:$AH$111&lt;&gt;"",IF($AE$7:$AE$111&lt;&gt;"",ROW($AE$7:$AE$111)-MIN(ROW($AE$7:$AE$111))+1,""),""),ROW()-ROW(A$114)+1)))," "),"")</f>
        <v>0</v>
      </c>
      <c r="AF176">
        <f t="array" ref="AF176">IFERROR(CONCATENATE(TEXT(INDEX($AE$7:$AE$111,SMALL(IF($AH$7:$AH$111&lt;&gt;"",IF($AE$7:$AE$111&lt;&gt;"",ROW($AE$7:$AE$111)-MIN(ROW($AE$7:$AE$111))+1,""),""),ROW()-ROW(A$114)+1)),"##0")," "),"")</f>
        <v>0</v>
      </c>
      <c r="AG176">
        <f t="array" ref="AG176">IFERROR(CONCATENATE((INDEX($A$7:$A$111,SMALL(IF($AH$7:$AH$111&lt;&gt;"",IF($AE$7:$AE$111&lt;&gt;"",ROW($AE$7:$AE$111)-MIN(ROW($AE$7:$AE$111))+1,""),""),ROW()-ROW(A$114)+1))),),"")</f>
        <v>0</v>
      </c>
      <c r="AJ176">
        <f t="array" ref="AJ176">IFERROR(CONCATENATE((INDEX($AM$7:$AM$111,SMALL(IF($AM$7:$AM$111&lt;&gt;"",IF($AJ$7:$AJ$111&lt;&gt;"",ROW($AJ$7:$AJ$111)-MIN(ROW($AJ$7:$AJ$111))+1,""),""),ROW()-ROW(A$114)+1)))," "),"")</f>
        <v>0</v>
      </c>
      <c r="AK176">
        <f t="array" ref="AK176">IFERROR(CONCATENATE(TEXT(INDEX($AJ$7:$AJ$111,SMALL(IF($AM$7:$AM$111&lt;&gt;"",IF($AJ$7:$AJ$111&lt;&gt;"",ROW($AJ$7:$AJ$111)-MIN(ROW($AJ$7:$AJ$111))+1,""),""),ROW()-ROW(A$114)+1)),"##0")," "),"")</f>
        <v>0</v>
      </c>
      <c r="AL176">
        <f t="array" ref="AL176">IFERROR(CONCATENATE((INDEX($A$7:$A$111,SMALL(IF($AM$7:$AM$111&lt;&gt;"",IF($AJ$7:$AJ$111&lt;&gt;"",ROW($AJ$7:$AJ$111)-MIN(ROW($AJ$7:$AJ$111))+1,""),""),ROW()-ROW(A$114)+1))),),"")</f>
        <v>0</v>
      </c>
    </row>
    <row r="177" spans="11:38">
      <c r="K177">
        <f t="array" ref="K177">IFERROR(CONCATENATE(TEXT(INDEX($K$7:$K$111,SMALL(IF($N$7:$N$111&lt;&gt;"",IF($K$7:$K$111&lt;&gt;"",ROW($K$7:$K$111)-MIN(ROW($K$7:$K$111))+1,""),""),ROW()-ROW(A$114)+1)),"##0"),","),"")</f>
        <v>0</v>
      </c>
      <c r="L177">
        <f t="array" ref="L177">IFERROR(CONCATENATE((INDEX($N$7:$N$111,SMALL(IF($N$7:$N$111&lt;&gt;"",IF($K$7:$K$111&lt;&gt;"",ROW($K$7:$K$111)-MIN(ROW($K$7:$K$111))+1,""),""),ROW()-ROW(A$114)+1))),","),"")</f>
        <v>0</v>
      </c>
      <c r="M177">
        <f t="array" ref="M177">IFERROR(CONCATENATE((INDEX($A$7:$A$111,SMALL(IF($N$7:$N$111&lt;&gt;"",IF($K$7:$K$111&lt;&gt;"",ROW($K$7:$K$111)-MIN(ROW($K$7:$K$111))+1,""),""),ROW()-ROW(A$114)+1))),),"")</f>
        <v>0</v>
      </c>
      <c r="P177">
        <f t="array" ref="P177">IFERROR(CONCATENATE((INDEX($S$7:$S$111,SMALL(IF($S$7:$S$111&lt;&gt;"",IF($P$7:$P$111&lt;&gt;"",ROW($P$7:$P$111)-MIN(ROW($P$7:$P$111))+1,""),""),ROW()-ROW(A$114)+1)))," "),"")</f>
        <v>0</v>
      </c>
      <c r="Q177">
        <f t="array" ref="Q177">IFERROR(CONCATENATE(TEXT(INDEX($P$7:$P$111,SMALL(IF($S$7:$S$111&lt;&gt;"",IF($P$7:$P$111&lt;&gt;"",ROW($P$7:$P$111)-MIN(ROW($P$7:$P$111))+1,""),""),ROW()-ROW(A$114)+1)),"##0")," "),"")</f>
        <v>0</v>
      </c>
      <c r="R177">
        <f t="array" ref="R177">IFERROR(CONCATENATE((INDEX($A$7:$A$111,SMALL(IF($S$7:$S$111&lt;&gt;"",IF($P$7:$P$111&lt;&gt;"",ROW($P$7:$P$111)-MIN(ROW($P$7:$P$111))+1,""),""),ROW()-ROW(A$114)+1))),),"")</f>
        <v>0</v>
      </c>
      <c r="U177">
        <f t="array" ref="U177">IFERROR(CONCATENATE((INDEX($X$7:$X$111,SMALL(IF($X$7:$X$111&lt;&gt;"",IF($U$7:$U$111&lt;&gt;"",ROW($U$7:$U$111)-MIN(ROW($U$7:$U$111))+1,""),""),ROW()-ROW(A$114)+1)))," "),"")</f>
        <v>0</v>
      </c>
      <c r="V177">
        <f t="array" ref="V177">IFERROR(CONCATENATE(TEXT(INDEX($U$7:$U$111,SMALL(IF($X$7:$X$111&lt;&gt;"",IF($U$7:$U$111&lt;&gt;"",ROW($U$7:$U$111)-MIN(ROW($U$7:$U$111))+1,""),""),ROW()-ROW(A$114)+1)),"##0")," "),"")</f>
        <v>0</v>
      </c>
      <c r="W177">
        <f t="array" ref="W177">IFERROR(CONCATENATE((INDEX($A$7:$A$111,SMALL(IF($X$7:$X$111&lt;&gt;"",IF($U$7:$U$111&lt;&gt;"",ROW($U$7:$U$111)-MIN(ROW($U$7:$U$111))+1,""),""),ROW()-ROW(A$114)+1))),),"")</f>
        <v>0</v>
      </c>
      <c r="Z177">
        <f t="array" ref="Z177">IFERROR(CONCATENATE((INDEX($AC$7:$AC$111,SMALL(IF($AC$7:$AC$111&lt;&gt;"",IF($Z$7:$Z$111&lt;&gt;"",ROW($Z$7:$Z$111)-MIN(ROW($Z$7:$Z$111))+1,""),""),ROW()-ROW(A$114)+1))),","),"")</f>
        <v>0</v>
      </c>
      <c r="AA177">
        <f t="array" ref="AA177">IFERROR(CONCATENATE(TEXT(INDEX($Z$7:$Z$111,SMALL(IF($AC$7:$AC$111&lt;&gt;"",IF($Z$7:$Z$111&lt;&gt;"",ROW($Z$7:$Z$111)-MIN(ROW($Z$7:$Z$111))+1,""),""),ROW()-ROW(A$114)+1)),"##0"),","),"")</f>
        <v>0</v>
      </c>
      <c r="AB177">
        <f t="array" ref="AB177">IFERROR(CONCATENATE((INDEX($A$7:$A$111,SMALL(IF($AC$7:$AC$111&lt;&gt;"",IF($Z$7:$Z$111&lt;&gt;"",ROW($Z$7:$Z$111)-MIN(ROW($Z$7:$Z$111))+1,""),""),ROW()-ROW(A$114)+1))),),"")</f>
        <v>0</v>
      </c>
      <c r="AE177">
        <f t="array" ref="AE177">IFERROR(CONCATENATE((INDEX($AH$7:$AH$111,SMALL(IF($AH$7:$AH$111&lt;&gt;"",IF($AE$7:$AE$111&lt;&gt;"",ROW($AE$7:$AE$111)-MIN(ROW($AE$7:$AE$111))+1,""),""),ROW()-ROW(A$114)+1)))," "),"")</f>
        <v>0</v>
      </c>
      <c r="AF177">
        <f t="array" ref="AF177">IFERROR(CONCATENATE(TEXT(INDEX($AE$7:$AE$111,SMALL(IF($AH$7:$AH$111&lt;&gt;"",IF($AE$7:$AE$111&lt;&gt;"",ROW($AE$7:$AE$111)-MIN(ROW($AE$7:$AE$111))+1,""),""),ROW()-ROW(A$114)+1)),"##0")," "),"")</f>
        <v>0</v>
      </c>
      <c r="AG177">
        <f t="array" ref="AG177">IFERROR(CONCATENATE((INDEX($A$7:$A$111,SMALL(IF($AH$7:$AH$111&lt;&gt;"",IF($AE$7:$AE$111&lt;&gt;"",ROW($AE$7:$AE$111)-MIN(ROW($AE$7:$AE$111))+1,""),""),ROW()-ROW(A$114)+1))),),"")</f>
        <v>0</v>
      </c>
      <c r="AJ177">
        <f t="array" ref="AJ177">IFERROR(CONCATENATE((INDEX($AM$7:$AM$111,SMALL(IF($AM$7:$AM$111&lt;&gt;"",IF($AJ$7:$AJ$111&lt;&gt;"",ROW($AJ$7:$AJ$111)-MIN(ROW($AJ$7:$AJ$111))+1,""),""),ROW()-ROW(A$114)+1)))," "),"")</f>
        <v>0</v>
      </c>
      <c r="AK177">
        <f t="array" ref="AK177">IFERROR(CONCATENATE(TEXT(INDEX($AJ$7:$AJ$111,SMALL(IF($AM$7:$AM$111&lt;&gt;"",IF($AJ$7:$AJ$111&lt;&gt;"",ROW($AJ$7:$AJ$111)-MIN(ROW($AJ$7:$AJ$111))+1,""),""),ROW()-ROW(A$114)+1)),"##0")," "),"")</f>
        <v>0</v>
      </c>
      <c r="AL177">
        <f t="array" ref="AL177">IFERROR(CONCATENATE((INDEX($A$7:$A$111,SMALL(IF($AM$7:$AM$111&lt;&gt;"",IF($AJ$7:$AJ$111&lt;&gt;"",ROW($AJ$7:$AJ$111)-MIN(ROW($AJ$7:$AJ$111))+1,""),""),ROW()-ROW(A$114)+1))),),"")</f>
        <v>0</v>
      </c>
    </row>
    <row r="178" spans="11:38">
      <c r="K178">
        <f t="array" ref="K178">IFERROR(CONCATENATE(TEXT(INDEX($K$7:$K$111,SMALL(IF($N$7:$N$111&lt;&gt;"",IF($K$7:$K$111&lt;&gt;"",ROW($K$7:$K$111)-MIN(ROW($K$7:$K$111))+1,""),""),ROW()-ROW(A$114)+1)),"##0"),","),"")</f>
        <v>0</v>
      </c>
      <c r="L178">
        <f t="array" ref="L178">IFERROR(CONCATENATE((INDEX($N$7:$N$111,SMALL(IF($N$7:$N$111&lt;&gt;"",IF($K$7:$K$111&lt;&gt;"",ROW($K$7:$K$111)-MIN(ROW($K$7:$K$111))+1,""),""),ROW()-ROW(A$114)+1))),","),"")</f>
        <v>0</v>
      </c>
      <c r="M178">
        <f t="array" ref="M178">IFERROR(CONCATENATE((INDEX($A$7:$A$111,SMALL(IF($N$7:$N$111&lt;&gt;"",IF($K$7:$K$111&lt;&gt;"",ROW($K$7:$K$111)-MIN(ROW($K$7:$K$111))+1,""),""),ROW()-ROW(A$114)+1))),),"")</f>
        <v>0</v>
      </c>
      <c r="P178">
        <f t="array" ref="P178">IFERROR(CONCATENATE((INDEX($S$7:$S$111,SMALL(IF($S$7:$S$111&lt;&gt;"",IF($P$7:$P$111&lt;&gt;"",ROW($P$7:$P$111)-MIN(ROW($P$7:$P$111))+1,""),""),ROW()-ROW(A$114)+1)))," "),"")</f>
        <v>0</v>
      </c>
      <c r="Q178">
        <f t="array" ref="Q178">IFERROR(CONCATENATE(TEXT(INDEX($P$7:$P$111,SMALL(IF($S$7:$S$111&lt;&gt;"",IF($P$7:$P$111&lt;&gt;"",ROW($P$7:$P$111)-MIN(ROW($P$7:$P$111))+1,""),""),ROW()-ROW(A$114)+1)),"##0")," "),"")</f>
        <v>0</v>
      </c>
      <c r="R178">
        <f t="array" ref="R178">IFERROR(CONCATENATE((INDEX($A$7:$A$111,SMALL(IF($S$7:$S$111&lt;&gt;"",IF($P$7:$P$111&lt;&gt;"",ROW($P$7:$P$111)-MIN(ROW($P$7:$P$111))+1,""),""),ROW()-ROW(A$114)+1))),),"")</f>
        <v>0</v>
      </c>
      <c r="U178">
        <f t="array" ref="U178">IFERROR(CONCATENATE((INDEX($X$7:$X$111,SMALL(IF($X$7:$X$111&lt;&gt;"",IF($U$7:$U$111&lt;&gt;"",ROW($U$7:$U$111)-MIN(ROW($U$7:$U$111))+1,""),""),ROW()-ROW(A$114)+1)))," "),"")</f>
        <v>0</v>
      </c>
      <c r="V178">
        <f t="array" ref="V178">IFERROR(CONCATENATE(TEXT(INDEX($U$7:$U$111,SMALL(IF($X$7:$X$111&lt;&gt;"",IF($U$7:$U$111&lt;&gt;"",ROW($U$7:$U$111)-MIN(ROW($U$7:$U$111))+1,""),""),ROW()-ROW(A$114)+1)),"##0")," "),"")</f>
        <v>0</v>
      </c>
      <c r="W178">
        <f t="array" ref="W178">IFERROR(CONCATENATE((INDEX($A$7:$A$111,SMALL(IF($X$7:$X$111&lt;&gt;"",IF($U$7:$U$111&lt;&gt;"",ROW($U$7:$U$111)-MIN(ROW($U$7:$U$111))+1,""),""),ROW()-ROW(A$114)+1))),),"")</f>
        <v>0</v>
      </c>
      <c r="Z178">
        <f t="array" ref="Z178">IFERROR(CONCATENATE((INDEX($AC$7:$AC$111,SMALL(IF($AC$7:$AC$111&lt;&gt;"",IF($Z$7:$Z$111&lt;&gt;"",ROW($Z$7:$Z$111)-MIN(ROW($Z$7:$Z$111))+1,""),""),ROW()-ROW(A$114)+1))),","),"")</f>
        <v>0</v>
      </c>
      <c r="AA178">
        <f t="array" ref="AA178">IFERROR(CONCATENATE(TEXT(INDEX($Z$7:$Z$111,SMALL(IF($AC$7:$AC$111&lt;&gt;"",IF($Z$7:$Z$111&lt;&gt;"",ROW($Z$7:$Z$111)-MIN(ROW($Z$7:$Z$111))+1,""),""),ROW()-ROW(A$114)+1)),"##0"),","),"")</f>
        <v>0</v>
      </c>
      <c r="AB178">
        <f t="array" ref="AB178">IFERROR(CONCATENATE((INDEX($A$7:$A$111,SMALL(IF($AC$7:$AC$111&lt;&gt;"",IF($Z$7:$Z$111&lt;&gt;"",ROW($Z$7:$Z$111)-MIN(ROW($Z$7:$Z$111))+1,""),""),ROW()-ROW(A$114)+1))),),"")</f>
        <v>0</v>
      </c>
      <c r="AE178">
        <f t="array" ref="AE178">IFERROR(CONCATENATE((INDEX($AH$7:$AH$111,SMALL(IF($AH$7:$AH$111&lt;&gt;"",IF($AE$7:$AE$111&lt;&gt;"",ROW($AE$7:$AE$111)-MIN(ROW($AE$7:$AE$111))+1,""),""),ROW()-ROW(A$114)+1)))," "),"")</f>
        <v>0</v>
      </c>
      <c r="AF178">
        <f t="array" ref="AF178">IFERROR(CONCATENATE(TEXT(INDEX($AE$7:$AE$111,SMALL(IF($AH$7:$AH$111&lt;&gt;"",IF($AE$7:$AE$111&lt;&gt;"",ROW($AE$7:$AE$111)-MIN(ROW($AE$7:$AE$111))+1,""),""),ROW()-ROW(A$114)+1)),"##0")," "),"")</f>
        <v>0</v>
      </c>
      <c r="AG178">
        <f t="array" ref="AG178">IFERROR(CONCATENATE((INDEX($A$7:$A$111,SMALL(IF($AH$7:$AH$111&lt;&gt;"",IF($AE$7:$AE$111&lt;&gt;"",ROW($AE$7:$AE$111)-MIN(ROW($AE$7:$AE$111))+1,""),""),ROW()-ROW(A$114)+1))),),"")</f>
        <v>0</v>
      </c>
      <c r="AJ178">
        <f t="array" ref="AJ178">IFERROR(CONCATENATE((INDEX($AM$7:$AM$111,SMALL(IF($AM$7:$AM$111&lt;&gt;"",IF($AJ$7:$AJ$111&lt;&gt;"",ROW($AJ$7:$AJ$111)-MIN(ROW($AJ$7:$AJ$111))+1,""),""),ROW()-ROW(A$114)+1)))," "),"")</f>
        <v>0</v>
      </c>
      <c r="AK178">
        <f t="array" ref="AK178">IFERROR(CONCATENATE(TEXT(INDEX($AJ$7:$AJ$111,SMALL(IF($AM$7:$AM$111&lt;&gt;"",IF($AJ$7:$AJ$111&lt;&gt;"",ROW($AJ$7:$AJ$111)-MIN(ROW($AJ$7:$AJ$111))+1,""),""),ROW()-ROW(A$114)+1)),"##0")," "),"")</f>
        <v>0</v>
      </c>
      <c r="AL178">
        <f t="array" ref="AL178">IFERROR(CONCATENATE((INDEX($A$7:$A$111,SMALL(IF($AM$7:$AM$111&lt;&gt;"",IF($AJ$7:$AJ$111&lt;&gt;"",ROW($AJ$7:$AJ$111)-MIN(ROW($AJ$7:$AJ$111))+1,""),""),ROW()-ROW(A$114)+1))),),"")</f>
        <v>0</v>
      </c>
    </row>
    <row r="179" spans="11:38">
      <c r="K179">
        <f t="array" ref="K179">IFERROR(CONCATENATE(TEXT(INDEX($K$7:$K$111,SMALL(IF($N$7:$N$111&lt;&gt;"",IF($K$7:$K$111&lt;&gt;"",ROW($K$7:$K$111)-MIN(ROW($K$7:$K$111))+1,""),""),ROW()-ROW(A$114)+1)),"##0"),","),"")</f>
        <v>0</v>
      </c>
      <c r="L179">
        <f t="array" ref="L179">IFERROR(CONCATENATE((INDEX($N$7:$N$111,SMALL(IF($N$7:$N$111&lt;&gt;"",IF($K$7:$K$111&lt;&gt;"",ROW($K$7:$K$111)-MIN(ROW($K$7:$K$111))+1,""),""),ROW()-ROW(A$114)+1))),","),"")</f>
        <v>0</v>
      </c>
      <c r="M179">
        <f t="array" ref="M179">IFERROR(CONCATENATE((INDEX($A$7:$A$111,SMALL(IF($N$7:$N$111&lt;&gt;"",IF($K$7:$K$111&lt;&gt;"",ROW($K$7:$K$111)-MIN(ROW($K$7:$K$111))+1,""),""),ROW()-ROW(A$114)+1))),),"")</f>
        <v>0</v>
      </c>
      <c r="P179">
        <f t="array" ref="P179">IFERROR(CONCATENATE((INDEX($S$7:$S$111,SMALL(IF($S$7:$S$111&lt;&gt;"",IF($P$7:$P$111&lt;&gt;"",ROW($P$7:$P$111)-MIN(ROW($P$7:$P$111))+1,""),""),ROW()-ROW(A$114)+1)))," "),"")</f>
        <v>0</v>
      </c>
      <c r="Q179">
        <f t="array" ref="Q179">IFERROR(CONCATENATE(TEXT(INDEX($P$7:$P$111,SMALL(IF($S$7:$S$111&lt;&gt;"",IF($P$7:$P$111&lt;&gt;"",ROW($P$7:$P$111)-MIN(ROW($P$7:$P$111))+1,""),""),ROW()-ROW(A$114)+1)),"##0")," "),"")</f>
        <v>0</v>
      </c>
      <c r="R179">
        <f t="array" ref="R179">IFERROR(CONCATENATE((INDEX($A$7:$A$111,SMALL(IF($S$7:$S$111&lt;&gt;"",IF($P$7:$P$111&lt;&gt;"",ROW($P$7:$P$111)-MIN(ROW($P$7:$P$111))+1,""),""),ROW()-ROW(A$114)+1))),),"")</f>
        <v>0</v>
      </c>
      <c r="U179">
        <f t="array" ref="U179">IFERROR(CONCATENATE((INDEX($X$7:$X$111,SMALL(IF($X$7:$X$111&lt;&gt;"",IF($U$7:$U$111&lt;&gt;"",ROW($U$7:$U$111)-MIN(ROW($U$7:$U$111))+1,""),""),ROW()-ROW(A$114)+1)))," "),"")</f>
        <v>0</v>
      </c>
      <c r="V179">
        <f t="array" ref="V179">IFERROR(CONCATENATE(TEXT(INDEX($U$7:$U$111,SMALL(IF($X$7:$X$111&lt;&gt;"",IF($U$7:$U$111&lt;&gt;"",ROW($U$7:$U$111)-MIN(ROW($U$7:$U$111))+1,""),""),ROW()-ROW(A$114)+1)),"##0")," "),"")</f>
        <v>0</v>
      </c>
      <c r="W179">
        <f t="array" ref="W179">IFERROR(CONCATENATE((INDEX($A$7:$A$111,SMALL(IF($X$7:$X$111&lt;&gt;"",IF($U$7:$U$111&lt;&gt;"",ROW($U$7:$U$111)-MIN(ROW($U$7:$U$111))+1,""),""),ROW()-ROW(A$114)+1))),),"")</f>
        <v>0</v>
      </c>
      <c r="Z179">
        <f t="array" ref="Z179">IFERROR(CONCATENATE((INDEX($AC$7:$AC$111,SMALL(IF($AC$7:$AC$111&lt;&gt;"",IF($Z$7:$Z$111&lt;&gt;"",ROW($Z$7:$Z$111)-MIN(ROW($Z$7:$Z$111))+1,""),""),ROW()-ROW(A$114)+1))),","),"")</f>
        <v>0</v>
      </c>
      <c r="AA179">
        <f t="array" ref="AA179">IFERROR(CONCATENATE(TEXT(INDEX($Z$7:$Z$111,SMALL(IF($AC$7:$AC$111&lt;&gt;"",IF($Z$7:$Z$111&lt;&gt;"",ROW($Z$7:$Z$111)-MIN(ROW($Z$7:$Z$111))+1,""),""),ROW()-ROW(A$114)+1)),"##0"),","),"")</f>
        <v>0</v>
      </c>
      <c r="AB179">
        <f t="array" ref="AB179">IFERROR(CONCATENATE((INDEX($A$7:$A$111,SMALL(IF($AC$7:$AC$111&lt;&gt;"",IF($Z$7:$Z$111&lt;&gt;"",ROW($Z$7:$Z$111)-MIN(ROW($Z$7:$Z$111))+1,""),""),ROW()-ROW(A$114)+1))),),"")</f>
        <v>0</v>
      </c>
      <c r="AE179">
        <f t="array" ref="AE179">IFERROR(CONCATENATE((INDEX($AH$7:$AH$111,SMALL(IF($AH$7:$AH$111&lt;&gt;"",IF($AE$7:$AE$111&lt;&gt;"",ROW($AE$7:$AE$111)-MIN(ROW($AE$7:$AE$111))+1,""),""),ROW()-ROW(A$114)+1)))," "),"")</f>
        <v>0</v>
      </c>
      <c r="AF179">
        <f t="array" ref="AF179">IFERROR(CONCATENATE(TEXT(INDEX($AE$7:$AE$111,SMALL(IF($AH$7:$AH$111&lt;&gt;"",IF($AE$7:$AE$111&lt;&gt;"",ROW($AE$7:$AE$111)-MIN(ROW($AE$7:$AE$111))+1,""),""),ROW()-ROW(A$114)+1)),"##0")," "),"")</f>
        <v>0</v>
      </c>
      <c r="AG179">
        <f t="array" ref="AG179">IFERROR(CONCATENATE((INDEX($A$7:$A$111,SMALL(IF($AH$7:$AH$111&lt;&gt;"",IF($AE$7:$AE$111&lt;&gt;"",ROW($AE$7:$AE$111)-MIN(ROW($AE$7:$AE$111))+1,""),""),ROW()-ROW(A$114)+1))),),"")</f>
        <v>0</v>
      </c>
      <c r="AJ179">
        <f t="array" ref="AJ179">IFERROR(CONCATENATE((INDEX($AM$7:$AM$111,SMALL(IF($AM$7:$AM$111&lt;&gt;"",IF($AJ$7:$AJ$111&lt;&gt;"",ROW($AJ$7:$AJ$111)-MIN(ROW($AJ$7:$AJ$111))+1,""),""),ROW()-ROW(A$114)+1)))," "),"")</f>
        <v>0</v>
      </c>
      <c r="AK179">
        <f t="array" ref="AK179">IFERROR(CONCATENATE(TEXT(INDEX($AJ$7:$AJ$111,SMALL(IF($AM$7:$AM$111&lt;&gt;"",IF($AJ$7:$AJ$111&lt;&gt;"",ROW($AJ$7:$AJ$111)-MIN(ROW($AJ$7:$AJ$111))+1,""),""),ROW()-ROW(A$114)+1)),"##0")," "),"")</f>
        <v>0</v>
      </c>
      <c r="AL179">
        <f t="array" ref="AL179">IFERROR(CONCATENATE((INDEX($A$7:$A$111,SMALL(IF($AM$7:$AM$111&lt;&gt;"",IF($AJ$7:$AJ$111&lt;&gt;"",ROW($AJ$7:$AJ$111)-MIN(ROW($AJ$7:$AJ$111))+1,""),""),ROW()-ROW(A$114)+1))),),"")</f>
        <v>0</v>
      </c>
    </row>
    <row r="180" spans="11:38">
      <c r="K180">
        <f t="array" ref="K180">IFERROR(CONCATENATE(TEXT(INDEX($K$7:$K$111,SMALL(IF($N$7:$N$111&lt;&gt;"",IF($K$7:$K$111&lt;&gt;"",ROW($K$7:$K$111)-MIN(ROW($K$7:$K$111))+1,""),""),ROW()-ROW(A$114)+1)),"##0"),","),"")</f>
        <v>0</v>
      </c>
      <c r="L180">
        <f t="array" ref="L180">IFERROR(CONCATENATE((INDEX($N$7:$N$111,SMALL(IF($N$7:$N$111&lt;&gt;"",IF($K$7:$K$111&lt;&gt;"",ROW($K$7:$K$111)-MIN(ROW($K$7:$K$111))+1,""),""),ROW()-ROW(A$114)+1))),","),"")</f>
        <v>0</v>
      </c>
      <c r="M180">
        <f t="array" ref="M180">IFERROR(CONCATENATE((INDEX($A$7:$A$111,SMALL(IF($N$7:$N$111&lt;&gt;"",IF($K$7:$K$111&lt;&gt;"",ROW($K$7:$K$111)-MIN(ROW($K$7:$K$111))+1,""),""),ROW()-ROW(A$114)+1))),),"")</f>
        <v>0</v>
      </c>
      <c r="P180">
        <f t="array" ref="P180">IFERROR(CONCATENATE((INDEX($S$7:$S$111,SMALL(IF($S$7:$S$111&lt;&gt;"",IF($P$7:$P$111&lt;&gt;"",ROW($P$7:$P$111)-MIN(ROW($P$7:$P$111))+1,""),""),ROW()-ROW(A$114)+1)))," "),"")</f>
        <v>0</v>
      </c>
      <c r="Q180">
        <f t="array" ref="Q180">IFERROR(CONCATENATE(TEXT(INDEX($P$7:$P$111,SMALL(IF($S$7:$S$111&lt;&gt;"",IF($P$7:$P$111&lt;&gt;"",ROW($P$7:$P$111)-MIN(ROW($P$7:$P$111))+1,""),""),ROW()-ROW(A$114)+1)),"##0")," "),"")</f>
        <v>0</v>
      </c>
      <c r="R180">
        <f t="array" ref="R180">IFERROR(CONCATENATE((INDEX($A$7:$A$111,SMALL(IF($S$7:$S$111&lt;&gt;"",IF($P$7:$P$111&lt;&gt;"",ROW($P$7:$P$111)-MIN(ROW($P$7:$P$111))+1,""),""),ROW()-ROW(A$114)+1))),),"")</f>
        <v>0</v>
      </c>
      <c r="U180">
        <f t="array" ref="U180">IFERROR(CONCATENATE((INDEX($X$7:$X$111,SMALL(IF($X$7:$X$111&lt;&gt;"",IF($U$7:$U$111&lt;&gt;"",ROW($U$7:$U$111)-MIN(ROW($U$7:$U$111))+1,""),""),ROW()-ROW(A$114)+1)))," "),"")</f>
        <v>0</v>
      </c>
      <c r="V180">
        <f t="array" ref="V180">IFERROR(CONCATENATE(TEXT(INDEX($U$7:$U$111,SMALL(IF($X$7:$X$111&lt;&gt;"",IF($U$7:$U$111&lt;&gt;"",ROW($U$7:$U$111)-MIN(ROW($U$7:$U$111))+1,""),""),ROW()-ROW(A$114)+1)),"##0")," "),"")</f>
        <v>0</v>
      </c>
      <c r="W180">
        <f t="array" ref="W180">IFERROR(CONCATENATE((INDEX($A$7:$A$111,SMALL(IF($X$7:$X$111&lt;&gt;"",IF($U$7:$U$111&lt;&gt;"",ROW($U$7:$U$111)-MIN(ROW($U$7:$U$111))+1,""),""),ROW()-ROW(A$114)+1))),),"")</f>
        <v>0</v>
      </c>
      <c r="Z180">
        <f t="array" ref="Z180">IFERROR(CONCATENATE((INDEX($AC$7:$AC$111,SMALL(IF($AC$7:$AC$111&lt;&gt;"",IF($Z$7:$Z$111&lt;&gt;"",ROW($Z$7:$Z$111)-MIN(ROW($Z$7:$Z$111))+1,""),""),ROW()-ROW(A$114)+1))),","),"")</f>
        <v>0</v>
      </c>
      <c r="AA180">
        <f t="array" ref="AA180">IFERROR(CONCATENATE(TEXT(INDEX($Z$7:$Z$111,SMALL(IF($AC$7:$AC$111&lt;&gt;"",IF($Z$7:$Z$111&lt;&gt;"",ROW($Z$7:$Z$111)-MIN(ROW($Z$7:$Z$111))+1,""),""),ROW()-ROW(A$114)+1)),"##0"),","),"")</f>
        <v>0</v>
      </c>
      <c r="AB180">
        <f t="array" ref="AB180">IFERROR(CONCATENATE((INDEX($A$7:$A$111,SMALL(IF($AC$7:$AC$111&lt;&gt;"",IF($Z$7:$Z$111&lt;&gt;"",ROW($Z$7:$Z$111)-MIN(ROW($Z$7:$Z$111))+1,""),""),ROW()-ROW(A$114)+1))),),"")</f>
        <v>0</v>
      </c>
      <c r="AE180">
        <f t="array" ref="AE180">IFERROR(CONCATENATE((INDEX($AH$7:$AH$111,SMALL(IF($AH$7:$AH$111&lt;&gt;"",IF($AE$7:$AE$111&lt;&gt;"",ROW($AE$7:$AE$111)-MIN(ROW($AE$7:$AE$111))+1,""),""),ROW()-ROW(A$114)+1)))," "),"")</f>
        <v>0</v>
      </c>
      <c r="AF180">
        <f t="array" ref="AF180">IFERROR(CONCATENATE(TEXT(INDEX($AE$7:$AE$111,SMALL(IF($AH$7:$AH$111&lt;&gt;"",IF($AE$7:$AE$111&lt;&gt;"",ROW($AE$7:$AE$111)-MIN(ROW($AE$7:$AE$111))+1,""),""),ROW()-ROW(A$114)+1)),"##0")," "),"")</f>
        <v>0</v>
      </c>
      <c r="AG180">
        <f t="array" ref="AG180">IFERROR(CONCATENATE((INDEX($A$7:$A$111,SMALL(IF($AH$7:$AH$111&lt;&gt;"",IF($AE$7:$AE$111&lt;&gt;"",ROW($AE$7:$AE$111)-MIN(ROW($AE$7:$AE$111))+1,""),""),ROW()-ROW(A$114)+1))),),"")</f>
        <v>0</v>
      </c>
      <c r="AJ180">
        <f t="array" ref="AJ180">IFERROR(CONCATENATE((INDEX($AM$7:$AM$111,SMALL(IF($AM$7:$AM$111&lt;&gt;"",IF($AJ$7:$AJ$111&lt;&gt;"",ROW($AJ$7:$AJ$111)-MIN(ROW($AJ$7:$AJ$111))+1,""),""),ROW()-ROW(A$114)+1)))," "),"")</f>
        <v>0</v>
      </c>
      <c r="AK180">
        <f t="array" ref="AK180">IFERROR(CONCATENATE(TEXT(INDEX($AJ$7:$AJ$111,SMALL(IF($AM$7:$AM$111&lt;&gt;"",IF($AJ$7:$AJ$111&lt;&gt;"",ROW($AJ$7:$AJ$111)-MIN(ROW($AJ$7:$AJ$111))+1,""),""),ROW()-ROW(A$114)+1)),"##0")," "),"")</f>
        <v>0</v>
      </c>
      <c r="AL180">
        <f t="array" ref="AL180">IFERROR(CONCATENATE((INDEX($A$7:$A$111,SMALL(IF($AM$7:$AM$111&lt;&gt;"",IF($AJ$7:$AJ$111&lt;&gt;"",ROW($AJ$7:$AJ$111)-MIN(ROW($AJ$7:$AJ$111))+1,""),""),ROW()-ROW(A$114)+1))),),"")</f>
        <v>0</v>
      </c>
    </row>
    <row r="181" spans="11:38">
      <c r="K181">
        <f t="array" ref="K181">IFERROR(CONCATENATE(TEXT(INDEX($K$7:$K$111,SMALL(IF($N$7:$N$111&lt;&gt;"",IF($K$7:$K$111&lt;&gt;"",ROW($K$7:$K$111)-MIN(ROW($K$7:$K$111))+1,""),""),ROW()-ROW(A$114)+1)),"##0"),","),"")</f>
        <v>0</v>
      </c>
      <c r="L181">
        <f t="array" ref="L181">IFERROR(CONCATENATE((INDEX($N$7:$N$111,SMALL(IF($N$7:$N$111&lt;&gt;"",IF($K$7:$K$111&lt;&gt;"",ROW($K$7:$K$111)-MIN(ROW($K$7:$K$111))+1,""),""),ROW()-ROW(A$114)+1))),","),"")</f>
        <v>0</v>
      </c>
      <c r="M181">
        <f t="array" ref="M181">IFERROR(CONCATENATE((INDEX($A$7:$A$111,SMALL(IF($N$7:$N$111&lt;&gt;"",IF($K$7:$K$111&lt;&gt;"",ROW($K$7:$K$111)-MIN(ROW($K$7:$K$111))+1,""),""),ROW()-ROW(A$114)+1))),),"")</f>
        <v>0</v>
      </c>
      <c r="P181">
        <f t="array" ref="P181">IFERROR(CONCATENATE((INDEX($S$7:$S$111,SMALL(IF($S$7:$S$111&lt;&gt;"",IF($P$7:$P$111&lt;&gt;"",ROW($P$7:$P$111)-MIN(ROW($P$7:$P$111))+1,""),""),ROW()-ROW(A$114)+1)))," "),"")</f>
        <v>0</v>
      </c>
      <c r="Q181">
        <f t="array" ref="Q181">IFERROR(CONCATENATE(TEXT(INDEX($P$7:$P$111,SMALL(IF($S$7:$S$111&lt;&gt;"",IF($P$7:$P$111&lt;&gt;"",ROW($P$7:$P$111)-MIN(ROW($P$7:$P$111))+1,""),""),ROW()-ROW(A$114)+1)),"##0")," "),"")</f>
        <v>0</v>
      </c>
      <c r="R181">
        <f t="array" ref="R181">IFERROR(CONCATENATE((INDEX($A$7:$A$111,SMALL(IF($S$7:$S$111&lt;&gt;"",IF($P$7:$P$111&lt;&gt;"",ROW($P$7:$P$111)-MIN(ROW($P$7:$P$111))+1,""),""),ROW()-ROW(A$114)+1))),),"")</f>
        <v>0</v>
      </c>
      <c r="U181">
        <f t="array" ref="U181">IFERROR(CONCATENATE((INDEX($X$7:$X$111,SMALL(IF($X$7:$X$111&lt;&gt;"",IF($U$7:$U$111&lt;&gt;"",ROW($U$7:$U$111)-MIN(ROW($U$7:$U$111))+1,""),""),ROW()-ROW(A$114)+1)))," "),"")</f>
        <v>0</v>
      </c>
      <c r="V181">
        <f t="array" ref="V181">IFERROR(CONCATENATE(TEXT(INDEX($U$7:$U$111,SMALL(IF($X$7:$X$111&lt;&gt;"",IF($U$7:$U$111&lt;&gt;"",ROW($U$7:$U$111)-MIN(ROW($U$7:$U$111))+1,""),""),ROW()-ROW(A$114)+1)),"##0")," "),"")</f>
        <v>0</v>
      </c>
      <c r="W181">
        <f t="array" ref="W181">IFERROR(CONCATENATE((INDEX($A$7:$A$111,SMALL(IF($X$7:$X$111&lt;&gt;"",IF($U$7:$U$111&lt;&gt;"",ROW($U$7:$U$111)-MIN(ROW($U$7:$U$111))+1,""),""),ROW()-ROW(A$114)+1))),),"")</f>
        <v>0</v>
      </c>
      <c r="Z181">
        <f t="array" ref="Z181">IFERROR(CONCATENATE((INDEX($AC$7:$AC$111,SMALL(IF($AC$7:$AC$111&lt;&gt;"",IF($Z$7:$Z$111&lt;&gt;"",ROW($Z$7:$Z$111)-MIN(ROW($Z$7:$Z$111))+1,""),""),ROW()-ROW(A$114)+1))),","),"")</f>
        <v>0</v>
      </c>
      <c r="AA181">
        <f t="array" ref="AA181">IFERROR(CONCATENATE(TEXT(INDEX($Z$7:$Z$111,SMALL(IF($AC$7:$AC$111&lt;&gt;"",IF($Z$7:$Z$111&lt;&gt;"",ROW($Z$7:$Z$111)-MIN(ROW($Z$7:$Z$111))+1,""),""),ROW()-ROW(A$114)+1)),"##0"),","),"")</f>
        <v>0</v>
      </c>
      <c r="AB181">
        <f t="array" ref="AB181">IFERROR(CONCATENATE((INDEX($A$7:$A$111,SMALL(IF($AC$7:$AC$111&lt;&gt;"",IF($Z$7:$Z$111&lt;&gt;"",ROW($Z$7:$Z$111)-MIN(ROW($Z$7:$Z$111))+1,""),""),ROW()-ROW(A$114)+1))),),"")</f>
        <v>0</v>
      </c>
      <c r="AE181">
        <f t="array" ref="AE181">IFERROR(CONCATENATE((INDEX($AH$7:$AH$111,SMALL(IF($AH$7:$AH$111&lt;&gt;"",IF($AE$7:$AE$111&lt;&gt;"",ROW($AE$7:$AE$111)-MIN(ROW($AE$7:$AE$111))+1,""),""),ROW()-ROW(A$114)+1)))," "),"")</f>
        <v>0</v>
      </c>
      <c r="AF181">
        <f t="array" ref="AF181">IFERROR(CONCATENATE(TEXT(INDEX($AE$7:$AE$111,SMALL(IF($AH$7:$AH$111&lt;&gt;"",IF($AE$7:$AE$111&lt;&gt;"",ROW($AE$7:$AE$111)-MIN(ROW($AE$7:$AE$111))+1,""),""),ROW()-ROW(A$114)+1)),"##0")," "),"")</f>
        <v>0</v>
      </c>
      <c r="AG181">
        <f t="array" ref="AG181">IFERROR(CONCATENATE((INDEX($A$7:$A$111,SMALL(IF($AH$7:$AH$111&lt;&gt;"",IF($AE$7:$AE$111&lt;&gt;"",ROW($AE$7:$AE$111)-MIN(ROW($AE$7:$AE$111))+1,""),""),ROW()-ROW(A$114)+1))),),"")</f>
        <v>0</v>
      </c>
      <c r="AJ181">
        <f t="array" ref="AJ181">IFERROR(CONCATENATE((INDEX($AM$7:$AM$111,SMALL(IF($AM$7:$AM$111&lt;&gt;"",IF($AJ$7:$AJ$111&lt;&gt;"",ROW($AJ$7:$AJ$111)-MIN(ROW($AJ$7:$AJ$111))+1,""),""),ROW()-ROW(A$114)+1)))," "),"")</f>
        <v>0</v>
      </c>
      <c r="AK181">
        <f t="array" ref="AK181">IFERROR(CONCATENATE(TEXT(INDEX($AJ$7:$AJ$111,SMALL(IF($AM$7:$AM$111&lt;&gt;"",IF($AJ$7:$AJ$111&lt;&gt;"",ROW($AJ$7:$AJ$111)-MIN(ROW($AJ$7:$AJ$111))+1,""),""),ROW()-ROW(A$114)+1)),"##0")," "),"")</f>
        <v>0</v>
      </c>
      <c r="AL181">
        <f t="array" ref="AL181">IFERROR(CONCATENATE((INDEX($A$7:$A$111,SMALL(IF($AM$7:$AM$111&lt;&gt;"",IF($AJ$7:$AJ$111&lt;&gt;"",ROW($AJ$7:$AJ$111)-MIN(ROW($AJ$7:$AJ$111))+1,""),""),ROW()-ROW(A$114)+1))),),"")</f>
        <v>0</v>
      </c>
    </row>
    <row r="182" spans="11:38">
      <c r="K182">
        <f t="array" ref="K182">IFERROR(CONCATENATE(TEXT(INDEX($K$7:$K$111,SMALL(IF($N$7:$N$111&lt;&gt;"",IF($K$7:$K$111&lt;&gt;"",ROW($K$7:$K$111)-MIN(ROW($K$7:$K$111))+1,""),""),ROW()-ROW(A$114)+1)),"##0"),","),"")</f>
        <v>0</v>
      </c>
      <c r="L182">
        <f t="array" ref="L182">IFERROR(CONCATENATE((INDEX($N$7:$N$111,SMALL(IF($N$7:$N$111&lt;&gt;"",IF($K$7:$K$111&lt;&gt;"",ROW($K$7:$K$111)-MIN(ROW($K$7:$K$111))+1,""),""),ROW()-ROW(A$114)+1))),","),"")</f>
        <v>0</v>
      </c>
      <c r="M182">
        <f t="array" ref="M182">IFERROR(CONCATENATE((INDEX($A$7:$A$111,SMALL(IF($N$7:$N$111&lt;&gt;"",IF($K$7:$K$111&lt;&gt;"",ROW($K$7:$K$111)-MIN(ROW($K$7:$K$111))+1,""),""),ROW()-ROW(A$114)+1))),),"")</f>
        <v>0</v>
      </c>
      <c r="P182">
        <f t="array" ref="P182">IFERROR(CONCATENATE((INDEX($S$7:$S$111,SMALL(IF($S$7:$S$111&lt;&gt;"",IF($P$7:$P$111&lt;&gt;"",ROW($P$7:$P$111)-MIN(ROW($P$7:$P$111))+1,""),""),ROW()-ROW(A$114)+1)))," "),"")</f>
        <v>0</v>
      </c>
      <c r="Q182">
        <f t="array" ref="Q182">IFERROR(CONCATENATE(TEXT(INDEX($P$7:$P$111,SMALL(IF($S$7:$S$111&lt;&gt;"",IF($P$7:$P$111&lt;&gt;"",ROW($P$7:$P$111)-MIN(ROW($P$7:$P$111))+1,""),""),ROW()-ROW(A$114)+1)),"##0")," "),"")</f>
        <v>0</v>
      </c>
      <c r="R182">
        <f t="array" ref="R182">IFERROR(CONCATENATE((INDEX($A$7:$A$111,SMALL(IF($S$7:$S$111&lt;&gt;"",IF($P$7:$P$111&lt;&gt;"",ROW($P$7:$P$111)-MIN(ROW($P$7:$P$111))+1,""),""),ROW()-ROW(A$114)+1))),),"")</f>
        <v>0</v>
      </c>
      <c r="U182">
        <f t="array" ref="U182">IFERROR(CONCATENATE((INDEX($X$7:$X$111,SMALL(IF($X$7:$X$111&lt;&gt;"",IF($U$7:$U$111&lt;&gt;"",ROW($U$7:$U$111)-MIN(ROW($U$7:$U$111))+1,""),""),ROW()-ROW(A$114)+1)))," "),"")</f>
        <v>0</v>
      </c>
      <c r="V182">
        <f t="array" ref="V182">IFERROR(CONCATENATE(TEXT(INDEX($U$7:$U$111,SMALL(IF($X$7:$X$111&lt;&gt;"",IF($U$7:$U$111&lt;&gt;"",ROW($U$7:$U$111)-MIN(ROW($U$7:$U$111))+1,""),""),ROW()-ROW(A$114)+1)),"##0")," "),"")</f>
        <v>0</v>
      </c>
      <c r="W182">
        <f t="array" ref="W182">IFERROR(CONCATENATE((INDEX($A$7:$A$111,SMALL(IF($X$7:$X$111&lt;&gt;"",IF($U$7:$U$111&lt;&gt;"",ROW($U$7:$U$111)-MIN(ROW($U$7:$U$111))+1,""),""),ROW()-ROW(A$114)+1))),),"")</f>
        <v>0</v>
      </c>
      <c r="Z182">
        <f t="array" ref="Z182">IFERROR(CONCATENATE((INDEX($AC$7:$AC$111,SMALL(IF($AC$7:$AC$111&lt;&gt;"",IF($Z$7:$Z$111&lt;&gt;"",ROW($Z$7:$Z$111)-MIN(ROW($Z$7:$Z$111))+1,""),""),ROW()-ROW(A$114)+1))),","),"")</f>
        <v>0</v>
      </c>
      <c r="AA182">
        <f t="array" ref="AA182">IFERROR(CONCATENATE(TEXT(INDEX($Z$7:$Z$111,SMALL(IF($AC$7:$AC$111&lt;&gt;"",IF($Z$7:$Z$111&lt;&gt;"",ROW($Z$7:$Z$111)-MIN(ROW($Z$7:$Z$111))+1,""),""),ROW()-ROW(A$114)+1)),"##0"),","),"")</f>
        <v>0</v>
      </c>
      <c r="AB182">
        <f t="array" ref="AB182">IFERROR(CONCATENATE((INDEX($A$7:$A$111,SMALL(IF($AC$7:$AC$111&lt;&gt;"",IF($Z$7:$Z$111&lt;&gt;"",ROW($Z$7:$Z$111)-MIN(ROW($Z$7:$Z$111))+1,""),""),ROW()-ROW(A$114)+1))),),"")</f>
        <v>0</v>
      </c>
      <c r="AE182">
        <f t="array" ref="AE182">IFERROR(CONCATENATE((INDEX($AH$7:$AH$111,SMALL(IF($AH$7:$AH$111&lt;&gt;"",IF($AE$7:$AE$111&lt;&gt;"",ROW($AE$7:$AE$111)-MIN(ROW($AE$7:$AE$111))+1,""),""),ROW()-ROW(A$114)+1)))," "),"")</f>
        <v>0</v>
      </c>
      <c r="AF182">
        <f t="array" ref="AF182">IFERROR(CONCATENATE(TEXT(INDEX($AE$7:$AE$111,SMALL(IF($AH$7:$AH$111&lt;&gt;"",IF($AE$7:$AE$111&lt;&gt;"",ROW($AE$7:$AE$111)-MIN(ROW($AE$7:$AE$111))+1,""),""),ROW()-ROW(A$114)+1)),"##0")," "),"")</f>
        <v>0</v>
      </c>
      <c r="AG182">
        <f t="array" ref="AG182">IFERROR(CONCATENATE((INDEX($A$7:$A$111,SMALL(IF($AH$7:$AH$111&lt;&gt;"",IF($AE$7:$AE$111&lt;&gt;"",ROW($AE$7:$AE$111)-MIN(ROW($AE$7:$AE$111))+1,""),""),ROW()-ROW(A$114)+1))),),"")</f>
        <v>0</v>
      </c>
      <c r="AJ182">
        <f t="array" ref="AJ182">IFERROR(CONCATENATE((INDEX($AM$7:$AM$111,SMALL(IF($AM$7:$AM$111&lt;&gt;"",IF($AJ$7:$AJ$111&lt;&gt;"",ROW($AJ$7:$AJ$111)-MIN(ROW($AJ$7:$AJ$111))+1,""),""),ROW()-ROW(A$114)+1)))," "),"")</f>
        <v>0</v>
      </c>
      <c r="AK182">
        <f t="array" ref="AK182">IFERROR(CONCATENATE(TEXT(INDEX($AJ$7:$AJ$111,SMALL(IF($AM$7:$AM$111&lt;&gt;"",IF($AJ$7:$AJ$111&lt;&gt;"",ROW($AJ$7:$AJ$111)-MIN(ROW($AJ$7:$AJ$111))+1,""),""),ROW()-ROW(A$114)+1)),"##0")," "),"")</f>
        <v>0</v>
      </c>
      <c r="AL182">
        <f t="array" ref="AL182">IFERROR(CONCATENATE((INDEX($A$7:$A$111,SMALL(IF($AM$7:$AM$111&lt;&gt;"",IF($AJ$7:$AJ$111&lt;&gt;"",ROW($AJ$7:$AJ$111)-MIN(ROW($AJ$7:$AJ$111))+1,""),""),ROW()-ROW(A$114)+1))),),"")</f>
        <v>0</v>
      </c>
    </row>
    <row r="183" spans="11:38">
      <c r="K183">
        <f t="array" ref="K183">IFERROR(CONCATENATE(TEXT(INDEX($K$7:$K$111,SMALL(IF($N$7:$N$111&lt;&gt;"",IF($K$7:$K$111&lt;&gt;"",ROW($K$7:$K$111)-MIN(ROW($K$7:$K$111))+1,""),""),ROW()-ROW(A$114)+1)),"##0"),","),"")</f>
        <v>0</v>
      </c>
      <c r="L183">
        <f t="array" ref="L183">IFERROR(CONCATENATE((INDEX($N$7:$N$111,SMALL(IF($N$7:$N$111&lt;&gt;"",IF($K$7:$K$111&lt;&gt;"",ROW($K$7:$K$111)-MIN(ROW($K$7:$K$111))+1,""),""),ROW()-ROW(A$114)+1))),","),"")</f>
        <v>0</v>
      </c>
      <c r="M183">
        <f t="array" ref="M183">IFERROR(CONCATENATE((INDEX($A$7:$A$111,SMALL(IF($N$7:$N$111&lt;&gt;"",IF($K$7:$K$111&lt;&gt;"",ROW($K$7:$K$111)-MIN(ROW($K$7:$K$111))+1,""),""),ROW()-ROW(A$114)+1))),),"")</f>
        <v>0</v>
      </c>
      <c r="P183">
        <f t="array" ref="P183">IFERROR(CONCATENATE((INDEX($S$7:$S$111,SMALL(IF($S$7:$S$111&lt;&gt;"",IF($P$7:$P$111&lt;&gt;"",ROW($P$7:$P$111)-MIN(ROW($P$7:$P$111))+1,""),""),ROW()-ROW(A$114)+1)))," "),"")</f>
        <v>0</v>
      </c>
      <c r="Q183">
        <f t="array" ref="Q183">IFERROR(CONCATENATE(TEXT(INDEX($P$7:$P$111,SMALL(IF($S$7:$S$111&lt;&gt;"",IF($P$7:$P$111&lt;&gt;"",ROW($P$7:$P$111)-MIN(ROW($P$7:$P$111))+1,""),""),ROW()-ROW(A$114)+1)),"##0")," "),"")</f>
        <v>0</v>
      </c>
      <c r="R183">
        <f t="array" ref="R183">IFERROR(CONCATENATE((INDEX($A$7:$A$111,SMALL(IF($S$7:$S$111&lt;&gt;"",IF($P$7:$P$111&lt;&gt;"",ROW($P$7:$P$111)-MIN(ROW($P$7:$P$111))+1,""),""),ROW()-ROW(A$114)+1))),),"")</f>
        <v>0</v>
      </c>
      <c r="U183">
        <f t="array" ref="U183">IFERROR(CONCATENATE((INDEX($X$7:$X$111,SMALL(IF($X$7:$X$111&lt;&gt;"",IF($U$7:$U$111&lt;&gt;"",ROW($U$7:$U$111)-MIN(ROW($U$7:$U$111))+1,""),""),ROW()-ROW(A$114)+1)))," "),"")</f>
        <v>0</v>
      </c>
      <c r="V183">
        <f t="array" ref="V183">IFERROR(CONCATENATE(TEXT(INDEX($U$7:$U$111,SMALL(IF($X$7:$X$111&lt;&gt;"",IF($U$7:$U$111&lt;&gt;"",ROW($U$7:$U$111)-MIN(ROW($U$7:$U$111))+1,""),""),ROW()-ROW(A$114)+1)),"##0")," "),"")</f>
        <v>0</v>
      </c>
      <c r="W183">
        <f t="array" ref="W183">IFERROR(CONCATENATE((INDEX($A$7:$A$111,SMALL(IF($X$7:$X$111&lt;&gt;"",IF($U$7:$U$111&lt;&gt;"",ROW($U$7:$U$111)-MIN(ROW($U$7:$U$111))+1,""),""),ROW()-ROW(A$114)+1))),),"")</f>
        <v>0</v>
      </c>
      <c r="Z183">
        <f t="array" ref="Z183">IFERROR(CONCATENATE((INDEX($AC$7:$AC$111,SMALL(IF($AC$7:$AC$111&lt;&gt;"",IF($Z$7:$Z$111&lt;&gt;"",ROW($Z$7:$Z$111)-MIN(ROW($Z$7:$Z$111))+1,""),""),ROW()-ROW(A$114)+1))),","),"")</f>
        <v>0</v>
      </c>
      <c r="AA183">
        <f t="array" ref="AA183">IFERROR(CONCATENATE(TEXT(INDEX($Z$7:$Z$111,SMALL(IF($AC$7:$AC$111&lt;&gt;"",IF($Z$7:$Z$111&lt;&gt;"",ROW($Z$7:$Z$111)-MIN(ROW($Z$7:$Z$111))+1,""),""),ROW()-ROW(A$114)+1)),"##0"),","),"")</f>
        <v>0</v>
      </c>
      <c r="AB183">
        <f t="array" ref="AB183">IFERROR(CONCATENATE((INDEX($A$7:$A$111,SMALL(IF($AC$7:$AC$111&lt;&gt;"",IF($Z$7:$Z$111&lt;&gt;"",ROW($Z$7:$Z$111)-MIN(ROW($Z$7:$Z$111))+1,""),""),ROW()-ROW(A$114)+1))),),"")</f>
        <v>0</v>
      </c>
      <c r="AE183">
        <f t="array" ref="AE183">IFERROR(CONCATENATE((INDEX($AH$7:$AH$111,SMALL(IF($AH$7:$AH$111&lt;&gt;"",IF($AE$7:$AE$111&lt;&gt;"",ROW($AE$7:$AE$111)-MIN(ROW($AE$7:$AE$111))+1,""),""),ROW()-ROW(A$114)+1)))," "),"")</f>
        <v>0</v>
      </c>
      <c r="AF183">
        <f t="array" ref="AF183">IFERROR(CONCATENATE(TEXT(INDEX($AE$7:$AE$111,SMALL(IF($AH$7:$AH$111&lt;&gt;"",IF($AE$7:$AE$111&lt;&gt;"",ROW($AE$7:$AE$111)-MIN(ROW($AE$7:$AE$111))+1,""),""),ROW()-ROW(A$114)+1)),"##0")," "),"")</f>
        <v>0</v>
      </c>
      <c r="AG183">
        <f t="array" ref="AG183">IFERROR(CONCATENATE((INDEX($A$7:$A$111,SMALL(IF($AH$7:$AH$111&lt;&gt;"",IF($AE$7:$AE$111&lt;&gt;"",ROW($AE$7:$AE$111)-MIN(ROW($AE$7:$AE$111))+1,""),""),ROW()-ROW(A$114)+1))),),"")</f>
        <v>0</v>
      </c>
      <c r="AJ183">
        <f t="array" ref="AJ183">IFERROR(CONCATENATE((INDEX($AM$7:$AM$111,SMALL(IF($AM$7:$AM$111&lt;&gt;"",IF($AJ$7:$AJ$111&lt;&gt;"",ROW($AJ$7:$AJ$111)-MIN(ROW($AJ$7:$AJ$111))+1,""),""),ROW()-ROW(A$114)+1)))," "),"")</f>
        <v>0</v>
      </c>
      <c r="AK183">
        <f t="array" ref="AK183">IFERROR(CONCATENATE(TEXT(INDEX($AJ$7:$AJ$111,SMALL(IF($AM$7:$AM$111&lt;&gt;"",IF($AJ$7:$AJ$111&lt;&gt;"",ROW($AJ$7:$AJ$111)-MIN(ROW($AJ$7:$AJ$111))+1,""),""),ROW()-ROW(A$114)+1)),"##0")," "),"")</f>
        <v>0</v>
      </c>
      <c r="AL183">
        <f t="array" ref="AL183">IFERROR(CONCATENATE((INDEX($A$7:$A$111,SMALL(IF($AM$7:$AM$111&lt;&gt;"",IF($AJ$7:$AJ$111&lt;&gt;"",ROW($AJ$7:$AJ$111)-MIN(ROW($AJ$7:$AJ$111))+1,""),""),ROW()-ROW(A$114)+1))),),"")</f>
        <v>0</v>
      </c>
    </row>
    <row r="184" spans="11:38">
      <c r="K184">
        <f t="array" ref="K184">IFERROR(CONCATENATE(TEXT(INDEX($K$7:$K$111,SMALL(IF($N$7:$N$111&lt;&gt;"",IF($K$7:$K$111&lt;&gt;"",ROW($K$7:$K$111)-MIN(ROW($K$7:$K$111))+1,""),""),ROW()-ROW(A$114)+1)),"##0"),","),"")</f>
        <v>0</v>
      </c>
      <c r="L184">
        <f t="array" ref="L184">IFERROR(CONCATENATE((INDEX($N$7:$N$111,SMALL(IF($N$7:$N$111&lt;&gt;"",IF($K$7:$K$111&lt;&gt;"",ROW($K$7:$K$111)-MIN(ROW($K$7:$K$111))+1,""),""),ROW()-ROW(A$114)+1))),","),"")</f>
        <v>0</v>
      </c>
      <c r="M184">
        <f t="array" ref="M184">IFERROR(CONCATENATE((INDEX($A$7:$A$111,SMALL(IF($N$7:$N$111&lt;&gt;"",IF($K$7:$K$111&lt;&gt;"",ROW($K$7:$K$111)-MIN(ROW($K$7:$K$111))+1,""),""),ROW()-ROW(A$114)+1))),),"")</f>
        <v>0</v>
      </c>
      <c r="P184">
        <f t="array" ref="P184">IFERROR(CONCATENATE((INDEX($S$7:$S$111,SMALL(IF($S$7:$S$111&lt;&gt;"",IF($P$7:$P$111&lt;&gt;"",ROW($P$7:$P$111)-MIN(ROW($P$7:$P$111))+1,""),""),ROW()-ROW(A$114)+1)))," "),"")</f>
        <v>0</v>
      </c>
      <c r="Q184">
        <f t="array" ref="Q184">IFERROR(CONCATENATE(TEXT(INDEX($P$7:$P$111,SMALL(IF($S$7:$S$111&lt;&gt;"",IF($P$7:$P$111&lt;&gt;"",ROW($P$7:$P$111)-MIN(ROW($P$7:$P$111))+1,""),""),ROW()-ROW(A$114)+1)),"##0")," "),"")</f>
        <v>0</v>
      </c>
      <c r="R184">
        <f t="array" ref="R184">IFERROR(CONCATENATE((INDEX($A$7:$A$111,SMALL(IF($S$7:$S$111&lt;&gt;"",IF($P$7:$P$111&lt;&gt;"",ROW($P$7:$P$111)-MIN(ROW($P$7:$P$111))+1,""),""),ROW()-ROW(A$114)+1))),),"")</f>
        <v>0</v>
      </c>
      <c r="U184">
        <f t="array" ref="U184">IFERROR(CONCATENATE((INDEX($X$7:$X$111,SMALL(IF($X$7:$X$111&lt;&gt;"",IF($U$7:$U$111&lt;&gt;"",ROW($U$7:$U$111)-MIN(ROW($U$7:$U$111))+1,""),""),ROW()-ROW(A$114)+1)))," "),"")</f>
        <v>0</v>
      </c>
      <c r="V184">
        <f t="array" ref="V184">IFERROR(CONCATENATE(TEXT(INDEX($U$7:$U$111,SMALL(IF($X$7:$X$111&lt;&gt;"",IF($U$7:$U$111&lt;&gt;"",ROW($U$7:$U$111)-MIN(ROW($U$7:$U$111))+1,""),""),ROW()-ROW(A$114)+1)),"##0")," "),"")</f>
        <v>0</v>
      </c>
      <c r="W184">
        <f t="array" ref="W184">IFERROR(CONCATENATE((INDEX($A$7:$A$111,SMALL(IF($X$7:$X$111&lt;&gt;"",IF($U$7:$U$111&lt;&gt;"",ROW($U$7:$U$111)-MIN(ROW($U$7:$U$111))+1,""),""),ROW()-ROW(A$114)+1))),),"")</f>
        <v>0</v>
      </c>
      <c r="Z184">
        <f t="array" ref="Z184">IFERROR(CONCATENATE((INDEX($AC$7:$AC$111,SMALL(IF($AC$7:$AC$111&lt;&gt;"",IF($Z$7:$Z$111&lt;&gt;"",ROW($Z$7:$Z$111)-MIN(ROW($Z$7:$Z$111))+1,""),""),ROW()-ROW(A$114)+1))),","),"")</f>
        <v>0</v>
      </c>
      <c r="AA184">
        <f t="array" ref="AA184">IFERROR(CONCATENATE(TEXT(INDEX($Z$7:$Z$111,SMALL(IF($AC$7:$AC$111&lt;&gt;"",IF($Z$7:$Z$111&lt;&gt;"",ROW($Z$7:$Z$111)-MIN(ROW($Z$7:$Z$111))+1,""),""),ROW()-ROW(A$114)+1)),"##0"),","),"")</f>
        <v>0</v>
      </c>
      <c r="AB184">
        <f t="array" ref="AB184">IFERROR(CONCATENATE((INDEX($A$7:$A$111,SMALL(IF($AC$7:$AC$111&lt;&gt;"",IF($Z$7:$Z$111&lt;&gt;"",ROW($Z$7:$Z$111)-MIN(ROW($Z$7:$Z$111))+1,""),""),ROW()-ROW(A$114)+1))),),"")</f>
        <v>0</v>
      </c>
      <c r="AE184">
        <f t="array" ref="AE184">IFERROR(CONCATENATE((INDEX($AH$7:$AH$111,SMALL(IF($AH$7:$AH$111&lt;&gt;"",IF($AE$7:$AE$111&lt;&gt;"",ROW($AE$7:$AE$111)-MIN(ROW($AE$7:$AE$111))+1,""),""),ROW()-ROW(A$114)+1)))," "),"")</f>
        <v>0</v>
      </c>
      <c r="AF184">
        <f t="array" ref="AF184">IFERROR(CONCATENATE(TEXT(INDEX($AE$7:$AE$111,SMALL(IF($AH$7:$AH$111&lt;&gt;"",IF($AE$7:$AE$111&lt;&gt;"",ROW($AE$7:$AE$111)-MIN(ROW($AE$7:$AE$111))+1,""),""),ROW()-ROW(A$114)+1)),"##0")," "),"")</f>
        <v>0</v>
      </c>
      <c r="AG184">
        <f t="array" ref="AG184">IFERROR(CONCATENATE((INDEX($A$7:$A$111,SMALL(IF($AH$7:$AH$111&lt;&gt;"",IF($AE$7:$AE$111&lt;&gt;"",ROW($AE$7:$AE$111)-MIN(ROW($AE$7:$AE$111))+1,""),""),ROW()-ROW(A$114)+1))),),"")</f>
        <v>0</v>
      </c>
      <c r="AJ184">
        <f t="array" ref="AJ184">IFERROR(CONCATENATE((INDEX($AM$7:$AM$111,SMALL(IF($AM$7:$AM$111&lt;&gt;"",IF($AJ$7:$AJ$111&lt;&gt;"",ROW($AJ$7:$AJ$111)-MIN(ROW($AJ$7:$AJ$111))+1,""),""),ROW()-ROW(A$114)+1)))," "),"")</f>
        <v>0</v>
      </c>
      <c r="AK184">
        <f t="array" ref="AK184">IFERROR(CONCATENATE(TEXT(INDEX($AJ$7:$AJ$111,SMALL(IF($AM$7:$AM$111&lt;&gt;"",IF($AJ$7:$AJ$111&lt;&gt;"",ROW($AJ$7:$AJ$111)-MIN(ROW($AJ$7:$AJ$111))+1,""),""),ROW()-ROW(A$114)+1)),"##0")," "),"")</f>
        <v>0</v>
      </c>
      <c r="AL184">
        <f t="array" ref="AL184">IFERROR(CONCATENATE((INDEX($A$7:$A$111,SMALL(IF($AM$7:$AM$111&lt;&gt;"",IF($AJ$7:$AJ$111&lt;&gt;"",ROW($AJ$7:$AJ$111)-MIN(ROW($AJ$7:$AJ$111))+1,""),""),ROW()-ROW(A$114)+1))),),"")</f>
        <v>0</v>
      </c>
    </row>
    <row r="185" spans="11:38">
      <c r="K185">
        <f t="array" ref="K185">IFERROR(CONCATENATE(TEXT(INDEX($K$7:$K$111,SMALL(IF($N$7:$N$111&lt;&gt;"",IF($K$7:$K$111&lt;&gt;"",ROW($K$7:$K$111)-MIN(ROW($K$7:$K$111))+1,""),""),ROW()-ROW(A$114)+1)),"##0"),","),"")</f>
        <v>0</v>
      </c>
      <c r="L185">
        <f t="array" ref="L185">IFERROR(CONCATENATE((INDEX($N$7:$N$111,SMALL(IF($N$7:$N$111&lt;&gt;"",IF($K$7:$K$111&lt;&gt;"",ROW($K$7:$K$111)-MIN(ROW($K$7:$K$111))+1,""),""),ROW()-ROW(A$114)+1))),","),"")</f>
        <v>0</v>
      </c>
      <c r="M185">
        <f t="array" ref="M185">IFERROR(CONCATENATE((INDEX($A$7:$A$111,SMALL(IF($N$7:$N$111&lt;&gt;"",IF($K$7:$K$111&lt;&gt;"",ROW($K$7:$K$111)-MIN(ROW($K$7:$K$111))+1,""),""),ROW()-ROW(A$114)+1))),),"")</f>
        <v>0</v>
      </c>
      <c r="P185">
        <f t="array" ref="P185">IFERROR(CONCATENATE((INDEX($S$7:$S$111,SMALL(IF($S$7:$S$111&lt;&gt;"",IF($P$7:$P$111&lt;&gt;"",ROW($P$7:$P$111)-MIN(ROW($P$7:$P$111))+1,""),""),ROW()-ROW(A$114)+1)))," "),"")</f>
        <v>0</v>
      </c>
      <c r="Q185">
        <f t="array" ref="Q185">IFERROR(CONCATENATE(TEXT(INDEX($P$7:$P$111,SMALL(IF($S$7:$S$111&lt;&gt;"",IF($P$7:$P$111&lt;&gt;"",ROW($P$7:$P$111)-MIN(ROW($P$7:$P$111))+1,""),""),ROW()-ROW(A$114)+1)),"##0")," "),"")</f>
        <v>0</v>
      </c>
      <c r="R185">
        <f t="array" ref="R185">IFERROR(CONCATENATE((INDEX($A$7:$A$111,SMALL(IF($S$7:$S$111&lt;&gt;"",IF($P$7:$P$111&lt;&gt;"",ROW($P$7:$P$111)-MIN(ROW($P$7:$P$111))+1,""),""),ROW()-ROW(A$114)+1))),),"")</f>
        <v>0</v>
      </c>
      <c r="U185">
        <f t="array" ref="U185">IFERROR(CONCATENATE((INDEX($X$7:$X$111,SMALL(IF($X$7:$X$111&lt;&gt;"",IF($U$7:$U$111&lt;&gt;"",ROW($U$7:$U$111)-MIN(ROW($U$7:$U$111))+1,""),""),ROW()-ROW(A$114)+1)))," "),"")</f>
        <v>0</v>
      </c>
      <c r="V185">
        <f t="array" ref="V185">IFERROR(CONCATENATE(TEXT(INDEX($U$7:$U$111,SMALL(IF($X$7:$X$111&lt;&gt;"",IF($U$7:$U$111&lt;&gt;"",ROW($U$7:$U$111)-MIN(ROW($U$7:$U$111))+1,""),""),ROW()-ROW(A$114)+1)),"##0")," "),"")</f>
        <v>0</v>
      </c>
      <c r="W185">
        <f t="array" ref="W185">IFERROR(CONCATENATE((INDEX($A$7:$A$111,SMALL(IF($X$7:$X$111&lt;&gt;"",IF($U$7:$U$111&lt;&gt;"",ROW($U$7:$U$111)-MIN(ROW($U$7:$U$111))+1,""),""),ROW()-ROW(A$114)+1))),),"")</f>
        <v>0</v>
      </c>
      <c r="Z185">
        <f t="array" ref="Z185">IFERROR(CONCATENATE((INDEX($AC$7:$AC$111,SMALL(IF($AC$7:$AC$111&lt;&gt;"",IF($Z$7:$Z$111&lt;&gt;"",ROW($Z$7:$Z$111)-MIN(ROW($Z$7:$Z$111))+1,""),""),ROW()-ROW(A$114)+1))),","),"")</f>
        <v>0</v>
      </c>
      <c r="AA185">
        <f t="array" ref="AA185">IFERROR(CONCATENATE(TEXT(INDEX($Z$7:$Z$111,SMALL(IF($AC$7:$AC$111&lt;&gt;"",IF($Z$7:$Z$111&lt;&gt;"",ROW($Z$7:$Z$111)-MIN(ROW($Z$7:$Z$111))+1,""),""),ROW()-ROW(A$114)+1)),"##0"),","),"")</f>
        <v>0</v>
      </c>
      <c r="AB185">
        <f t="array" ref="AB185">IFERROR(CONCATENATE((INDEX($A$7:$A$111,SMALL(IF($AC$7:$AC$111&lt;&gt;"",IF($Z$7:$Z$111&lt;&gt;"",ROW($Z$7:$Z$111)-MIN(ROW($Z$7:$Z$111))+1,""),""),ROW()-ROW(A$114)+1))),),"")</f>
        <v>0</v>
      </c>
      <c r="AE185">
        <f t="array" ref="AE185">IFERROR(CONCATENATE((INDEX($AH$7:$AH$111,SMALL(IF($AH$7:$AH$111&lt;&gt;"",IF($AE$7:$AE$111&lt;&gt;"",ROW($AE$7:$AE$111)-MIN(ROW($AE$7:$AE$111))+1,""),""),ROW()-ROW(A$114)+1)))," "),"")</f>
        <v>0</v>
      </c>
      <c r="AF185">
        <f t="array" ref="AF185">IFERROR(CONCATENATE(TEXT(INDEX($AE$7:$AE$111,SMALL(IF($AH$7:$AH$111&lt;&gt;"",IF($AE$7:$AE$111&lt;&gt;"",ROW($AE$7:$AE$111)-MIN(ROW($AE$7:$AE$111))+1,""),""),ROW()-ROW(A$114)+1)),"##0")," "),"")</f>
        <v>0</v>
      </c>
      <c r="AG185">
        <f t="array" ref="AG185">IFERROR(CONCATENATE((INDEX($A$7:$A$111,SMALL(IF($AH$7:$AH$111&lt;&gt;"",IF($AE$7:$AE$111&lt;&gt;"",ROW($AE$7:$AE$111)-MIN(ROW($AE$7:$AE$111))+1,""),""),ROW()-ROW(A$114)+1))),),"")</f>
        <v>0</v>
      </c>
      <c r="AJ185">
        <f t="array" ref="AJ185">IFERROR(CONCATENATE((INDEX($AM$7:$AM$111,SMALL(IF($AM$7:$AM$111&lt;&gt;"",IF($AJ$7:$AJ$111&lt;&gt;"",ROW($AJ$7:$AJ$111)-MIN(ROW($AJ$7:$AJ$111))+1,""),""),ROW()-ROW(A$114)+1)))," "),"")</f>
        <v>0</v>
      </c>
      <c r="AK185">
        <f t="array" ref="AK185">IFERROR(CONCATENATE(TEXT(INDEX($AJ$7:$AJ$111,SMALL(IF($AM$7:$AM$111&lt;&gt;"",IF($AJ$7:$AJ$111&lt;&gt;"",ROW($AJ$7:$AJ$111)-MIN(ROW($AJ$7:$AJ$111))+1,""),""),ROW()-ROW(A$114)+1)),"##0")," "),"")</f>
        <v>0</v>
      </c>
      <c r="AL185">
        <f t="array" ref="AL185">IFERROR(CONCATENATE((INDEX($A$7:$A$111,SMALL(IF($AM$7:$AM$111&lt;&gt;"",IF($AJ$7:$AJ$111&lt;&gt;"",ROW($AJ$7:$AJ$111)-MIN(ROW($AJ$7:$AJ$111))+1,""),""),ROW()-ROW(A$114)+1))),),"")</f>
        <v>0</v>
      </c>
    </row>
    <row r="186" spans="11:38">
      <c r="K186">
        <f t="array" ref="K186">IFERROR(CONCATENATE(TEXT(INDEX($K$7:$K$111,SMALL(IF($N$7:$N$111&lt;&gt;"",IF($K$7:$K$111&lt;&gt;"",ROW($K$7:$K$111)-MIN(ROW($K$7:$K$111))+1,""),""),ROW()-ROW(A$114)+1)),"##0"),","),"")</f>
        <v>0</v>
      </c>
      <c r="L186">
        <f t="array" ref="L186">IFERROR(CONCATENATE((INDEX($N$7:$N$111,SMALL(IF($N$7:$N$111&lt;&gt;"",IF($K$7:$K$111&lt;&gt;"",ROW($K$7:$K$111)-MIN(ROW($K$7:$K$111))+1,""),""),ROW()-ROW(A$114)+1))),","),"")</f>
        <v>0</v>
      </c>
      <c r="M186">
        <f t="array" ref="M186">IFERROR(CONCATENATE((INDEX($A$7:$A$111,SMALL(IF($N$7:$N$111&lt;&gt;"",IF($K$7:$K$111&lt;&gt;"",ROW($K$7:$K$111)-MIN(ROW($K$7:$K$111))+1,""),""),ROW()-ROW(A$114)+1))),),"")</f>
        <v>0</v>
      </c>
      <c r="P186">
        <f t="array" ref="P186">IFERROR(CONCATENATE((INDEX($S$7:$S$111,SMALL(IF($S$7:$S$111&lt;&gt;"",IF($P$7:$P$111&lt;&gt;"",ROW($P$7:$P$111)-MIN(ROW($P$7:$P$111))+1,""),""),ROW()-ROW(A$114)+1)))," "),"")</f>
        <v>0</v>
      </c>
      <c r="Q186">
        <f t="array" ref="Q186">IFERROR(CONCATENATE(TEXT(INDEX($P$7:$P$111,SMALL(IF($S$7:$S$111&lt;&gt;"",IF($P$7:$P$111&lt;&gt;"",ROW($P$7:$P$111)-MIN(ROW($P$7:$P$111))+1,""),""),ROW()-ROW(A$114)+1)),"##0")," "),"")</f>
        <v>0</v>
      </c>
      <c r="R186">
        <f t="array" ref="R186">IFERROR(CONCATENATE((INDEX($A$7:$A$111,SMALL(IF($S$7:$S$111&lt;&gt;"",IF($P$7:$P$111&lt;&gt;"",ROW($P$7:$P$111)-MIN(ROW($P$7:$P$111))+1,""),""),ROW()-ROW(A$114)+1))),),"")</f>
        <v>0</v>
      </c>
      <c r="U186">
        <f t="array" ref="U186">IFERROR(CONCATENATE((INDEX($X$7:$X$111,SMALL(IF($X$7:$X$111&lt;&gt;"",IF($U$7:$U$111&lt;&gt;"",ROW($U$7:$U$111)-MIN(ROW($U$7:$U$111))+1,""),""),ROW()-ROW(A$114)+1)))," "),"")</f>
        <v>0</v>
      </c>
      <c r="V186">
        <f t="array" ref="V186">IFERROR(CONCATENATE(TEXT(INDEX($U$7:$U$111,SMALL(IF($X$7:$X$111&lt;&gt;"",IF($U$7:$U$111&lt;&gt;"",ROW($U$7:$U$111)-MIN(ROW($U$7:$U$111))+1,""),""),ROW()-ROW(A$114)+1)),"##0")," "),"")</f>
        <v>0</v>
      </c>
      <c r="W186">
        <f t="array" ref="W186">IFERROR(CONCATENATE((INDEX($A$7:$A$111,SMALL(IF($X$7:$X$111&lt;&gt;"",IF($U$7:$U$111&lt;&gt;"",ROW($U$7:$U$111)-MIN(ROW($U$7:$U$111))+1,""),""),ROW()-ROW(A$114)+1))),),"")</f>
        <v>0</v>
      </c>
      <c r="Z186">
        <f t="array" ref="Z186">IFERROR(CONCATENATE((INDEX($AC$7:$AC$111,SMALL(IF($AC$7:$AC$111&lt;&gt;"",IF($Z$7:$Z$111&lt;&gt;"",ROW($Z$7:$Z$111)-MIN(ROW($Z$7:$Z$111))+1,""),""),ROW()-ROW(A$114)+1))),","),"")</f>
        <v>0</v>
      </c>
      <c r="AA186">
        <f t="array" ref="AA186">IFERROR(CONCATENATE(TEXT(INDEX($Z$7:$Z$111,SMALL(IF($AC$7:$AC$111&lt;&gt;"",IF($Z$7:$Z$111&lt;&gt;"",ROW($Z$7:$Z$111)-MIN(ROW($Z$7:$Z$111))+1,""),""),ROW()-ROW(A$114)+1)),"##0"),","),"")</f>
        <v>0</v>
      </c>
      <c r="AB186">
        <f t="array" ref="AB186">IFERROR(CONCATENATE((INDEX($A$7:$A$111,SMALL(IF($AC$7:$AC$111&lt;&gt;"",IF($Z$7:$Z$111&lt;&gt;"",ROW($Z$7:$Z$111)-MIN(ROW($Z$7:$Z$111))+1,""),""),ROW()-ROW(A$114)+1))),),"")</f>
        <v>0</v>
      </c>
      <c r="AE186">
        <f t="array" ref="AE186">IFERROR(CONCATENATE((INDEX($AH$7:$AH$111,SMALL(IF($AH$7:$AH$111&lt;&gt;"",IF($AE$7:$AE$111&lt;&gt;"",ROW($AE$7:$AE$111)-MIN(ROW($AE$7:$AE$111))+1,""),""),ROW()-ROW(A$114)+1)))," "),"")</f>
        <v>0</v>
      </c>
      <c r="AF186">
        <f t="array" ref="AF186">IFERROR(CONCATENATE(TEXT(INDEX($AE$7:$AE$111,SMALL(IF($AH$7:$AH$111&lt;&gt;"",IF($AE$7:$AE$111&lt;&gt;"",ROW($AE$7:$AE$111)-MIN(ROW($AE$7:$AE$111))+1,""),""),ROW()-ROW(A$114)+1)),"##0")," "),"")</f>
        <v>0</v>
      </c>
      <c r="AG186">
        <f t="array" ref="AG186">IFERROR(CONCATENATE((INDEX($A$7:$A$111,SMALL(IF($AH$7:$AH$111&lt;&gt;"",IF($AE$7:$AE$111&lt;&gt;"",ROW($AE$7:$AE$111)-MIN(ROW($AE$7:$AE$111))+1,""),""),ROW()-ROW(A$114)+1))),),"")</f>
        <v>0</v>
      </c>
      <c r="AJ186">
        <f t="array" ref="AJ186">IFERROR(CONCATENATE((INDEX($AM$7:$AM$111,SMALL(IF($AM$7:$AM$111&lt;&gt;"",IF($AJ$7:$AJ$111&lt;&gt;"",ROW($AJ$7:$AJ$111)-MIN(ROW($AJ$7:$AJ$111))+1,""),""),ROW()-ROW(A$114)+1)))," "),"")</f>
        <v>0</v>
      </c>
      <c r="AK186">
        <f t="array" ref="AK186">IFERROR(CONCATENATE(TEXT(INDEX($AJ$7:$AJ$111,SMALL(IF($AM$7:$AM$111&lt;&gt;"",IF($AJ$7:$AJ$111&lt;&gt;"",ROW($AJ$7:$AJ$111)-MIN(ROW($AJ$7:$AJ$111))+1,""),""),ROW()-ROW(A$114)+1)),"##0")," "),"")</f>
        <v>0</v>
      </c>
      <c r="AL186">
        <f t="array" ref="AL186">IFERROR(CONCATENATE((INDEX($A$7:$A$111,SMALL(IF($AM$7:$AM$111&lt;&gt;"",IF($AJ$7:$AJ$111&lt;&gt;"",ROW($AJ$7:$AJ$111)-MIN(ROW($AJ$7:$AJ$111))+1,""),""),ROW()-ROW(A$114)+1))),),"")</f>
        <v>0</v>
      </c>
    </row>
    <row r="187" spans="11:38">
      <c r="K187">
        <f t="array" ref="K187">IFERROR(CONCATENATE(TEXT(INDEX($K$7:$K$111,SMALL(IF($N$7:$N$111&lt;&gt;"",IF($K$7:$K$111&lt;&gt;"",ROW($K$7:$K$111)-MIN(ROW($K$7:$K$111))+1,""),""),ROW()-ROW(A$114)+1)),"##0"),","),"")</f>
        <v>0</v>
      </c>
      <c r="L187">
        <f t="array" ref="L187">IFERROR(CONCATENATE((INDEX($N$7:$N$111,SMALL(IF($N$7:$N$111&lt;&gt;"",IF($K$7:$K$111&lt;&gt;"",ROW($K$7:$K$111)-MIN(ROW($K$7:$K$111))+1,""),""),ROW()-ROW(A$114)+1))),","),"")</f>
        <v>0</v>
      </c>
      <c r="M187">
        <f t="array" ref="M187">IFERROR(CONCATENATE((INDEX($A$7:$A$111,SMALL(IF($N$7:$N$111&lt;&gt;"",IF($K$7:$K$111&lt;&gt;"",ROW($K$7:$K$111)-MIN(ROW($K$7:$K$111))+1,""),""),ROW()-ROW(A$114)+1))),),"")</f>
        <v>0</v>
      </c>
      <c r="P187">
        <f t="array" ref="P187">IFERROR(CONCATENATE((INDEX($S$7:$S$111,SMALL(IF($S$7:$S$111&lt;&gt;"",IF($P$7:$P$111&lt;&gt;"",ROW($P$7:$P$111)-MIN(ROW($P$7:$P$111))+1,""),""),ROW()-ROW(A$114)+1)))," "),"")</f>
        <v>0</v>
      </c>
      <c r="Q187">
        <f t="array" ref="Q187">IFERROR(CONCATENATE(TEXT(INDEX($P$7:$P$111,SMALL(IF($S$7:$S$111&lt;&gt;"",IF($P$7:$P$111&lt;&gt;"",ROW($P$7:$P$111)-MIN(ROW($P$7:$P$111))+1,""),""),ROW()-ROW(A$114)+1)),"##0")," "),"")</f>
        <v>0</v>
      </c>
      <c r="R187">
        <f t="array" ref="R187">IFERROR(CONCATENATE((INDEX($A$7:$A$111,SMALL(IF($S$7:$S$111&lt;&gt;"",IF($P$7:$P$111&lt;&gt;"",ROW($P$7:$P$111)-MIN(ROW($P$7:$P$111))+1,""),""),ROW()-ROW(A$114)+1))),),"")</f>
        <v>0</v>
      </c>
      <c r="U187">
        <f t="array" ref="U187">IFERROR(CONCATENATE((INDEX($X$7:$X$111,SMALL(IF($X$7:$X$111&lt;&gt;"",IF($U$7:$U$111&lt;&gt;"",ROW($U$7:$U$111)-MIN(ROW($U$7:$U$111))+1,""),""),ROW()-ROW(A$114)+1)))," "),"")</f>
        <v>0</v>
      </c>
      <c r="V187">
        <f t="array" ref="V187">IFERROR(CONCATENATE(TEXT(INDEX($U$7:$U$111,SMALL(IF($X$7:$X$111&lt;&gt;"",IF($U$7:$U$111&lt;&gt;"",ROW($U$7:$U$111)-MIN(ROW($U$7:$U$111))+1,""),""),ROW()-ROW(A$114)+1)),"##0")," "),"")</f>
        <v>0</v>
      </c>
      <c r="W187">
        <f t="array" ref="W187">IFERROR(CONCATENATE((INDEX($A$7:$A$111,SMALL(IF($X$7:$X$111&lt;&gt;"",IF($U$7:$U$111&lt;&gt;"",ROW($U$7:$U$111)-MIN(ROW($U$7:$U$111))+1,""),""),ROW()-ROW(A$114)+1))),),"")</f>
        <v>0</v>
      </c>
      <c r="Z187">
        <f t="array" ref="Z187">IFERROR(CONCATENATE((INDEX($AC$7:$AC$111,SMALL(IF($AC$7:$AC$111&lt;&gt;"",IF($Z$7:$Z$111&lt;&gt;"",ROW($Z$7:$Z$111)-MIN(ROW($Z$7:$Z$111))+1,""),""),ROW()-ROW(A$114)+1))),","),"")</f>
        <v>0</v>
      </c>
      <c r="AA187">
        <f t="array" ref="AA187">IFERROR(CONCATENATE(TEXT(INDEX($Z$7:$Z$111,SMALL(IF($AC$7:$AC$111&lt;&gt;"",IF($Z$7:$Z$111&lt;&gt;"",ROW($Z$7:$Z$111)-MIN(ROW($Z$7:$Z$111))+1,""),""),ROW()-ROW(A$114)+1)),"##0"),","),"")</f>
        <v>0</v>
      </c>
      <c r="AB187">
        <f t="array" ref="AB187">IFERROR(CONCATENATE((INDEX($A$7:$A$111,SMALL(IF($AC$7:$AC$111&lt;&gt;"",IF($Z$7:$Z$111&lt;&gt;"",ROW($Z$7:$Z$111)-MIN(ROW($Z$7:$Z$111))+1,""),""),ROW()-ROW(A$114)+1))),),"")</f>
        <v>0</v>
      </c>
      <c r="AE187">
        <f t="array" ref="AE187">IFERROR(CONCATENATE((INDEX($AH$7:$AH$111,SMALL(IF($AH$7:$AH$111&lt;&gt;"",IF($AE$7:$AE$111&lt;&gt;"",ROW($AE$7:$AE$111)-MIN(ROW($AE$7:$AE$111))+1,""),""),ROW()-ROW(A$114)+1)))," "),"")</f>
        <v>0</v>
      </c>
      <c r="AF187">
        <f t="array" ref="AF187">IFERROR(CONCATENATE(TEXT(INDEX($AE$7:$AE$111,SMALL(IF($AH$7:$AH$111&lt;&gt;"",IF($AE$7:$AE$111&lt;&gt;"",ROW($AE$7:$AE$111)-MIN(ROW($AE$7:$AE$111))+1,""),""),ROW()-ROW(A$114)+1)),"##0")," "),"")</f>
        <v>0</v>
      </c>
      <c r="AG187">
        <f t="array" ref="AG187">IFERROR(CONCATENATE((INDEX($A$7:$A$111,SMALL(IF($AH$7:$AH$111&lt;&gt;"",IF($AE$7:$AE$111&lt;&gt;"",ROW($AE$7:$AE$111)-MIN(ROW($AE$7:$AE$111))+1,""),""),ROW()-ROW(A$114)+1))),),"")</f>
        <v>0</v>
      </c>
      <c r="AJ187">
        <f t="array" ref="AJ187">IFERROR(CONCATENATE((INDEX($AM$7:$AM$111,SMALL(IF($AM$7:$AM$111&lt;&gt;"",IF($AJ$7:$AJ$111&lt;&gt;"",ROW($AJ$7:$AJ$111)-MIN(ROW($AJ$7:$AJ$111))+1,""),""),ROW()-ROW(A$114)+1)))," "),"")</f>
        <v>0</v>
      </c>
      <c r="AK187">
        <f t="array" ref="AK187">IFERROR(CONCATENATE(TEXT(INDEX($AJ$7:$AJ$111,SMALL(IF($AM$7:$AM$111&lt;&gt;"",IF($AJ$7:$AJ$111&lt;&gt;"",ROW($AJ$7:$AJ$111)-MIN(ROW($AJ$7:$AJ$111))+1,""),""),ROW()-ROW(A$114)+1)),"##0")," "),"")</f>
        <v>0</v>
      </c>
      <c r="AL187">
        <f t="array" ref="AL187">IFERROR(CONCATENATE((INDEX($A$7:$A$111,SMALL(IF($AM$7:$AM$111&lt;&gt;"",IF($AJ$7:$AJ$111&lt;&gt;"",ROW($AJ$7:$AJ$111)-MIN(ROW($AJ$7:$AJ$111))+1,""),""),ROW()-ROW(A$114)+1))),),"")</f>
        <v>0</v>
      </c>
    </row>
    <row r="188" spans="11:38">
      <c r="K188">
        <f t="array" ref="K188">IFERROR(CONCATENATE(TEXT(INDEX($K$7:$K$111,SMALL(IF($N$7:$N$111&lt;&gt;"",IF($K$7:$K$111&lt;&gt;"",ROW($K$7:$K$111)-MIN(ROW($K$7:$K$111))+1,""),""),ROW()-ROW(A$114)+1)),"##0"),","),"")</f>
        <v>0</v>
      </c>
      <c r="L188">
        <f t="array" ref="L188">IFERROR(CONCATENATE((INDEX($N$7:$N$111,SMALL(IF($N$7:$N$111&lt;&gt;"",IF($K$7:$K$111&lt;&gt;"",ROW($K$7:$K$111)-MIN(ROW($K$7:$K$111))+1,""),""),ROW()-ROW(A$114)+1))),","),"")</f>
        <v>0</v>
      </c>
      <c r="M188">
        <f t="array" ref="M188">IFERROR(CONCATENATE((INDEX($A$7:$A$111,SMALL(IF($N$7:$N$111&lt;&gt;"",IF($K$7:$K$111&lt;&gt;"",ROW($K$7:$K$111)-MIN(ROW($K$7:$K$111))+1,""),""),ROW()-ROW(A$114)+1))),),"")</f>
        <v>0</v>
      </c>
      <c r="P188">
        <f t="array" ref="P188">IFERROR(CONCATENATE((INDEX($S$7:$S$111,SMALL(IF($S$7:$S$111&lt;&gt;"",IF($P$7:$P$111&lt;&gt;"",ROW($P$7:$P$111)-MIN(ROW($P$7:$P$111))+1,""),""),ROW()-ROW(A$114)+1)))," "),"")</f>
        <v>0</v>
      </c>
      <c r="Q188">
        <f t="array" ref="Q188">IFERROR(CONCATENATE(TEXT(INDEX($P$7:$P$111,SMALL(IF($S$7:$S$111&lt;&gt;"",IF($P$7:$P$111&lt;&gt;"",ROW($P$7:$P$111)-MIN(ROW($P$7:$P$111))+1,""),""),ROW()-ROW(A$114)+1)),"##0")," "),"")</f>
        <v>0</v>
      </c>
      <c r="R188">
        <f t="array" ref="R188">IFERROR(CONCATENATE((INDEX($A$7:$A$111,SMALL(IF($S$7:$S$111&lt;&gt;"",IF($P$7:$P$111&lt;&gt;"",ROW($P$7:$P$111)-MIN(ROW($P$7:$P$111))+1,""),""),ROW()-ROW(A$114)+1))),),"")</f>
        <v>0</v>
      </c>
      <c r="U188">
        <f t="array" ref="U188">IFERROR(CONCATENATE((INDEX($X$7:$X$111,SMALL(IF($X$7:$X$111&lt;&gt;"",IF($U$7:$U$111&lt;&gt;"",ROW($U$7:$U$111)-MIN(ROW($U$7:$U$111))+1,""),""),ROW()-ROW(A$114)+1)))," "),"")</f>
        <v>0</v>
      </c>
      <c r="V188">
        <f t="array" ref="V188">IFERROR(CONCATENATE(TEXT(INDEX($U$7:$U$111,SMALL(IF($X$7:$X$111&lt;&gt;"",IF($U$7:$U$111&lt;&gt;"",ROW($U$7:$U$111)-MIN(ROW($U$7:$U$111))+1,""),""),ROW()-ROW(A$114)+1)),"##0")," "),"")</f>
        <v>0</v>
      </c>
      <c r="W188">
        <f t="array" ref="W188">IFERROR(CONCATENATE((INDEX($A$7:$A$111,SMALL(IF($X$7:$X$111&lt;&gt;"",IF($U$7:$U$111&lt;&gt;"",ROW($U$7:$U$111)-MIN(ROW($U$7:$U$111))+1,""),""),ROW()-ROW(A$114)+1))),),"")</f>
        <v>0</v>
      </c>
      <c r="Z188">
        <f t="array" ref="Z188">IFERROR(CONCATENATE((INDEX($AC$7:$AC$111,SMALL(IF($AC$7:$AC$111&lt;&gt;"",IF($Z$7:$Z$111&lt;&gt;"",ROW($Z$7:$Z$111)-MIN(ROW($Z$7:$Z$111))+1,""),""),ROW()-ROW(A$114)+1))),","),"")</f>
        <v>0</v>
      </c>
      <c r="AA188">
        <f t="array" ref="AA188">IFERROR(CONCATENATE(TEXT(INDEX($Z$7:$Z$111,SMALL(IF($AC$7:$AC$111&lt;&gt;"",IF($Z$7:$Z$111&lt;&gt;"",ROW($Z$7:$Z$111)-MIN(ROW($Z$7:$Z$111))+1,""),""),ROW()-ROW(A$114)+1)),"##0"),","),"")</f>
        <v>0</v>
      </c>
      <c r="AB188">
        <f t="array" ref="AB188">IFERROR(CONCATENATE((INDEX($A$7:$A$111,SMALL(IF($AC$7:$AC$111&lt;&gt;"",IF($Z$7:$Z$111&lt;&gt;"",ROW($Z$7:$Z$111)-MIN(ROW($Z$7:$Z$111))+1,""),""),ROW()-ROW(A$114)+1))),),"")</f>
        <v>0</v>
      </c>
      <c r="AE188">
        <f t="array" ref="AE188">IFERROR(CONCATENATE((INDEX($AH$7:$AH$111,SMALL(IF($AH$7:$AH$111&lt;&gt;"",IF($AE$7:$AE$111&lt;&gt;"",ROW($AE$7:$AE$111)-MIN(ROW($AE$7:$AE$111))+1,""),""),ROW()-ROW(A$114)+1)))," "),"")</f>
        <v>0</v>
      </c>
      <c r="AF188">
        <f t="array" ref="AF188">IFERROR(CONCATENATE(TEXT(INDEX($AE$7:$AE$111,SMALL(IF($AH$7:$AH$111&lt;&gt;"",IF($AE$7:$AE$111&lt;&gt;"",ROW($AE$7:$AE$111)-MIN(ROW($AE$7:$AE$111))+1,""),""),ROW()-ROW(A$114)+1)),"##0")," "),"")</f>
        <v>0</v>
      </c>
      <c r="AG188">
        <f t="array" ref="AG188">IFERROR(CONCATENATE((INDEX($A$7:$A$111,SMALL(IF($AH$7:$AH$111&lt;&gt;"",IF($AE$7:$AE$111&lt;&gt;"",ROW($AE$7:$AE$111)-MIN(ROW($AE$7:$AE$111))+1,""),""),ROW()-ROW(A$114)+1))),),"")</f>
        <v>0</v>
      </c>
      <c r="AJ188">
        <f t="array" ref="AJ188">IFERROR(CONCATENATE((INDEX($AM$7:$AM$111,SMALL(IF($AM$7:$AM$111&lt;&gt;"",IF($AJ$7:$AJ$111&lt;&gt;"",ROW($AJ$7:$AJ$111)-MIN(ROW($AJ$7:$AJ$111))+1,""),""),ROW()-ROW(A$114)+1)))," "),"")</f>
        <v>0</v>
      </c>
      <c r="AK188">
        <f t="array" ref="AK188">IFERROR(CONCATENATE(TEXT(INDEX($AJ$7:$AJ$111,SMALL(IF($AM$7:$AM$111&lt;&gt;"",IF($AJ$7:$AJ$111&lt;&gt;"",ROW($AJ$7:$AJ$111)-MIN(ROW($AJ$7:$AJ$111))+1,""),""),ROW()-ROW(A$114)+1)),"##0")," "),"")</f>
        <v>0</v>
      </c>
      <c r="AL188">
        <f t="array" ref="AL188">IFERROR(CONCATENATE((INDEX($A$7:$A$111,SMALL(IF($AM$7:$AM$111&lt;&gt;"",IF($AJ$7:$AJ$111&lt;&gt;"",ROW($AJ$7:$AJ$111)-MIN(ROW($AJ$7:$AJ$111))+1,""),""),ROW()-ROW(A$114)+1))),),"")</f>
        <v>0</v>
      </c>
    </row>
    <row r="189" spans="11:38">
      <c r="K189">
        <f t="array" ref="K189">IFERROR(CONCATENATE(TEXT(INDEX($K$7:$K$111,SMALL(IF($N$7:$N$111&lt;&gt;"",IF($K$7:$K$111&lt;&gt;"",ROW($K$7:$K$111)-MIN(ROW($K$7:$K$111))+1,""),""),ROW()-ROW(A$114)+1)),"##0"),","),"")</f>
        <v>0</v>
      </c>
      <c r="L189">
        <f t="array" ref="L189">IFERROR(CONCATENATE((INDEX($N$7:$N$111,SMALL(IF($N$7:$N$111&lt;&gt;"",IF($K$7:$K$111&lt;&gt;"",ROW($K$7:$K$111)-MIN(ROW($K$7:$K$111))+1,""),""),ROW()-ROW(A$114)+1))),","),"")</f>
        <v>0</v>
      </c>
      <c r="M189">
        <f t="array" ref="M189">IFERROR(CONCATENATE((INDEX($A$7:$A$111,SMALL(IF($N$7:$N$111&lt;&gt;"",IF($K$7:$K$111&lt;&gt;"",ROW($K$7:$K$111)-MIN(ROW($K$7:$K$111))+1,""),""),ROW()-ROW(A$114)+1))),),"")</f>
        <v>0</v>
      </c>
      <c r="P189">
        <f t="array" ref="P189">IFERROR(CONCATENATE((INDEX($S$7:$S$111,SMALL(IF($S$7:$S$111&lt;&gt;"",IF($P$7:$P$111&lt;&gt;"",ROW($P$7:$P$111)-MIN(ROW($P$7:$P$111))+1,""),""),ROW()-ROW(A$114)+1)))," "),"")</f>
        <v>0</v>
      </c>
      <c r="Q189">
        <f t="array" ref="Q189">IFERROR(CONCATENATE(TEXT(INDEX($P$7:$P$111,SMALL(IF($S$7:$S$111&lt;&gt;"",IF($P$7:$P$111&lt;&gt;"",ROW($P$7:$P$111)-MIN(ROW($P$7:$P$111))+1,""),""),ROW()-ROW(A$114)+1)),"##0")," "),"")</f>
        <v>0</v>
      </c>
      <c r="R189">
        <f t="array" ref="R189">IFERROR(CONCATENATE((INDEX($A$7:$A$111,SMALL(IF($S$7:$S$111&lt;&gt;"",IF($P$7:$P$111&lt;&gt;"",ROW($P$7:$P$111)-MIN(ROW($P$7:$P$111))+1,""),""),ROW()-ROW(A$114)+1))),),"")</f>
        <v>0</v>
      </c>
      <c r="U189">
        <f t="array" ref="U189">IFERROR(CONCATENATE((INDEX($X$7:$X$111,SMALL(IF($X$7:$X$111&lt;&gt;"",IF($U$7:$U$111&lt;&gt;"",ROW($U$7:$U$111)-MIN(ROW($U$7:$U$111))+1,""),""),ROW()-ROW(A$114)+1)))," "),"")</f>
        <v>0</v>
      </c>
      <c r="V189">
        <f t="array" ref="V189">IFERROR(CONCATENATE(TEXT(INDEX($U$7:$U$111,SMALL(IF($X$7:$X$111&lt;&gt;"",IF($U$7:$U$111&lt;&gt;"",ROW($U$7:$U$111)-MIN(ROW($U$7:$U$111))+1,""),""),ROW()-ROW(A$114)+1)),"##0")," "),"")</f>
        <v>0</v>
      </c>
      <c r="W189">
        <f t="array" ref="W189">IFERROR(CONCATENATE((INDEX($A$7:$A$111,SMALL(IF($X$7:$X$111&lt;&gt;"",IF($U$7:$U$111&lt;&gt;"",ROW($U$7:$U$111)-MIN(ROW($U$7:$U$111))+1,""),""),ROW()-ROW(A$114)+1))),),"")</f>
        <v>0</v>
      </c>
      <c r="Z189">
        <f t="array" ref="Z189">IFERROR(CONCATENATE((INDEX($AC$7:$AC$111,SMALL(IF($AC$7:$AC$111&lt;&gt;"",IF($Z$7:$Z$111&lt;&gt;"",ROW($Z$7:$Z$111)-MIN(ROW($Z$7:$Z$111))+1,""),""),ROW()-ROW(A$114)+1))),","),"")</f>
        <v>0</v>
      </c>
      <c r="AA189">
        <f t="array" ref="AA189">IFERROR(CONCATENATE(TEXT(INDEX($Z$7:$Z$111,SMALL(IF($AC$7:$AC$111&lt;&gt;"",IF($Z$7:$Z$111&lt;&gt;"",ROW($Z$7:$Z$111)-MIN(ROW($Z$7:$Z$111))+1,""),""),ROW()-ROW(A$114)+1)),"##0"),","),"")</f>
        <v>0</v>
      </c>
      <c r="AB189">
        <f t="array" ref="AB189">IFERROR(CONCATENATE((INDEX($A$7:$A$111,SMALL(IF($AC$7:$AC$111&lt;&gt;"",IF($Z$7:$Z$111&lt;&gt;"",ROW($Z$7:$Z$111)-MIN(ROW($Z$7:$Z$111))+1,""),""),ROW()-ROW(A$114)+1))),),"")</f>
        <v>0</v>
      </c>
      <c r="AE189">
        <f t="array" ref="AE189">IFERROR(CONCATENATE((INDEX($AH$7:$AH$111,SMALL(IF($AH$7:$AH$111&lt;&gt;"",IF($AE$7:$AE$111&lt;&gt;"",ROW($AE$7:$AE$111)-MIN(ROW($AE$7:$AE$111))+1,""),""),ROW()-ROW(A$114)+1)))," "),"")</f>
        <v>0</v>
      </c>
      <c r="AF189">
        <f t="array" ref="AF189">IFERROR(CONCATENATE(TEXT(INDEX($AE$7:$AE$111,SMALL(IF($AH$7:$AH$111&lt;&gt;"",IF($AE$7:$AE$111&lt;&gt;"",ROW($AE$7:$AE$111)-MIN(ROW($AE$7:$AE$111))+1,""),""),ROW()-ROW(A$114)+1)),"##0")," "),"")</f>
        <v>0</v>
      </c>
      <c r="AG189">
        <f t="array" ref="AG189">IFERROR(CONCATENATE((INDEX($A$7:$A$111,SMALL(IF($AH$7:$AH$111&lt;&gt;"",IF($AE$7:$AE$111&lt;&gt;"",ROW($AE$7:$AE$111)-MIN(ROW($AE$7:$AE$111))+1,""),""),ROW()-ROW(A$114)+1))),),"")</f>
        <v>0</v>
      </c>
      <c r="AJ189">
        <f t="array" ref="AJ189">IFERROR(CONCATENATE((INDEX($AM$7:$AM$111,SMALL(IF($AM$7:$AM$111&lt;&gt;"",IF($AJ$7:$AJ$111&lt;&gt;"",ROW($AJ$7:$AJ$111)-MIN(ROW($AJ$7:$AJ$111))+1,""),""),ROW()-ROW(A$114)+1)))," "),"")</f>
        <v>0</v>
      </c>
      <c r="AK189">
        <f t="array" ref="AK189">IFERROR(CONCATENATE(TEXT(INDEX($AJ$7:$AJ$111,SMALL(IF($AM$7:$AM$111&lt;&gt;"",IF($AJ$7:$AJ$111&lt;&gt;"",ROW($AJ$7:$AJ$111)-MIN(ROW($AJ$7:$AJ$111))+1,""),""),ROW()-ROW(A$114)+1)),"##0")," "),"")</f>
        <v>0</v>
      </c>
      <c r="AL189">
        <f t="array" ref="AL189">IFERROR(CONCATENATE((INDEX($A$7:$A$111,SMALL(IF($AM$7:$AM$111&lt;&gt;"",IF($AJ$7:$AJ$111&lt;&gt;"",ROW($AJ$7:$AJ$111)-MIN(ROW($AJ$7:$AJ$111))+1,""),""),ROW()-ROW(A$114)+1))),),"")</f>
        <v>0</v>
      </c>
    </row>
    <row r="190" spans="11:38">
      <c r="K190">
        <f t="array" ref="K190">IFERROR(CONCATENATE(TEXT(INDEX($K$7:$K$111,SMALL(IF($N$7:$N$111&lt;&gt;"",IF($K$7:$K$111&lt;&gt;"",ROW($K$7:$K$111)-MIN(ROW($K$7:$K$111))+1,""),""),ROW()-ROW(A$114)+1)),"##0"),","),"")</f>
        <v>0</v>
      </c>
      <c r="L190">
        <f t="array" ref="L190">IFERROR(CONCATENATE((INDEX($N$7:$N$111,SMALL(IF($N$7:$N$111&lt;&gt;"",IF($K$7:$K$111&lt;&gt;"",ROW($K$7:$K$111)-MIN(ROW($K$7:$K$111))+1,""),""),ROW()-ROW(A$114)+1))),","),"")</f>
        <v>0</v>
      </c>
      <c r="M190">
        <f t="array" ref="M190">IFERROR(CONCATENATE((INDEX($A$7:$A$111,SMALL(IF($N$7:$N$111&lt;&gt;"",IF($K$7:$K$111&lt;&gt;"",ROW($K$7:$K$111)-MIN(ROW($K$7:$K$111))+1,""),""),ROW()-ROW(A$114)+1))),),"")</f>
        <v>0</v>
      </c>
      <c r="P190">
        <f t="array" ref="P190">IFERROR(CONCATENATE((INDEX($S$7:$S$111,SMALL(IF($S$7:$S$111&lt;&gt;"",IF($P$7:$P$111&lt;&gt;"",ROW($P$7:$P$111)-MIN(ROW($P$7:$P$111))+1,""),""),ROW()-ROW(A$114)+1)))," "),"")</f>
        <v>0</v>
      </c>
      <c r="Q190">
        <f t="array" ref="Q190">IFERROR(CONCATENATE(TEXT(INDEX($P$7:$P$111,SMALL(IF($S$7:$S$111&lt;&gt;"",IF($P$7:$P$111&lt;&gt;"",ROW($P$7:$P$111)-MIN(ROW($P$7:$P$111))+1,""),""),ROW()-ROW(A$114)+1)),"##0")," "),"")</f>
        <v>0</v>
      </c>
      <c r="R190">
        <f t="array" ref="R190">IFERROR(CONCATENATE((INDEX($A$7:$A$111,SMALL(IF($S$7:$S$111&lt;&gt;"",IF($P$7:$P$111&lt;&gt;"",ROW($P$7:$P$111)-MIN(ROW($P$7:$P$111))+1,""),""),ROW()-ROW(A$114)+1))),),"")</f>
        <v>0</v>
      </c>
      <c r="U190">
        <f t="array" ref="U190">IFERROR(CONCATENATE((INDEX($X$7:$X$111,SMALL(IF($X$7:$X$111&lt;&gt;"",IF($U$7:$U$111&lt;&gt;"",ROW($U$7:$U$111)-MIN(ROW($U$7:$U$111))+1,""),""),ROW()-ROW(A$114)+1)))," "),"")</f>
        <v>0</v>
      </c>
      <c r="V190">
        <f t="array" ref="V190">IFERROR(CONCATENATE(TEXT(INDEX($U$7:$U$111,SMALL(IF($X$7:$X$111&lt;&gt;"",IF($U$7:$U$111&lt;&gt;"",ROW($U$7:$U$111)-MIN(ROW($U$7:$U$111))+1,""),""),ROW()-ROW(A$114)+1)),"##0")," "),"")</f>
        <v>0</v>
      </c>
      <c r="W190">
        <f t="array" ref="W190">IFERROR(CONCATENATE((INDEX($A$7:$A$111,SMALL(IF($X$7:$X$111&lt;&gt;"",IF($U$7:$U$111&lt;&gt;"",ROW($U$7:$U$111)-MIN(ROW($U$7:$U$111))+1,""),""),ROW()-ROW(A$114)+1))),),"")</f>
        <v>0</v>
      </c>
      <c r="Z190">
        <f t="array" ref="Z190">IFERROR(CONCATENATE((INDEX($AC$7:$AC$111,SMALL(IF($AC$7:$AC$111&lt;&gt;"",IF($Z$7:$Z$111&lt;&gt;"",ROW($Z$7:$Z$111)-MIN(ROW($Z$7:$Z$111))+1,""),""),ROW()-ROW(A$114)+1))),","),"")</f>
        <v>0</v>
      </c>
      <c r="AA190">
        <f t="array" ref="AA190">IFERROR(CONCATENATE(TEXT(INDEX($Z$7:$Z$111,SMALL(IF($AC$7:$AC$111&lt;&gt;"",IF($Z$7:$Z$111&lt;&gt;"",ROW($Z$7:$Z$111)-MIN(ROW($Z$7:$Z$111))+1,""),""),ROW()-ROW(A$114)+1)),"##0"),","),"")</f>
        <v>0</v>
      </c>
      <c r="AB190">
        <f t="array" ref="AB190">IFERROR(CONCATENATE((INDEX($A$7:$A$111,SMALL(IF($AC$7:$AC$111&lt;&gt;"",IF($Z$7:$Z$111&lt;&gt;"",ROW($Z$7:$Z$111)-MIN(ROW($Z$7:$Z$111))+1,""),""),ROW()-ROW(A$114)+1))),),"")</f>
        <v>0</v>
      </c>
      <c r="AE190">
        <f t="array" ref="AE190">IFERROR(CONCATENATE((INDEX($AH$7:$AH$111,SMALL(IF($AH$7:$AH$111&lt;&gt;"",IF($AE$7:$AE$111&lt;&gt;"",ROW($AE$7:$AE$111)-MIN(ROW($AE$7:$AE$111))+1,""),""),ROW()-ROW(A$114)+1)))," "),"")</f>
        <v>0</v>
      </c>
      <c r="AF190">
        <f t="array" ref="AF190">IFERROR(CONCATENATE(TEXT(INDEX($AE$7:$AE$111,SMALL(IF($AH$7:$AH$111&lt;&gt;"",IF($AE$7:$AE$111&lt;&gt;"",ROW($AE$7:$AE$111)-MIN(ROW($AE$7:$AE$111))+1,""),""),ROW()-ROW(A$114)+1)),"##0")," "),"")</f>
        <v>0</v>
      </c>
      <c r="AG190">
        <f t="array" ref="AG190">IFERROR(CONCATENATE((INDEX($A$7:$A$111,SMALL(IF($AH$7:$AH$111&lt;&gt;"",IF($AE$7:$AE$111&lt;&gt;"",ROW($AE$7:$AE$111)-MIN(ROW($AE$7:$AE$111))+1,""),""),ROW()-ROW(A$114)+1))),),"")</f>
        <v>0</v>
      </c>
      <c r="AJ190">
        <f t="array" ref="AJ190">IFERROR(CONCATENATE((INDEX($AM$7:$AM$111,SMALL(IF($AM$7:$AM$111&lt;&gt;"",IF($AJ$7:$AJ$111&lt;&gt;"",ROW($AJ$7:$AJ$111)-MIN(ROW($AJ$7:$AJ$111))+1,""),""),ROW()-ROW(A$114)+1)))," "),"")</f>
        <v>0</v>
      </c>
      <c r="AK190">
        <f t="array" ref="AK190">IFERROR(CONCATENATE(TEXT(INDEX($AJ$7:$AJ$111,SMALL(IF($AM$7:$AM$111&lt;&gt;"",IF($AJ$7:$AJ$111&lt;&gt;"",ROW($AJ$7:$AJ$111)-MIN(ROW($AJ$7:$AJ$111))+1,""),""),ROW()-ROW(A$114)+1)),"##0")," "),"")</f>
        <v>0</v>
      </c>
      <c r="AL190">
        <f t="array" ref="AL190">IFERROR(CONCATENATE((INDEX($A$7:$A$111,SMALL(IF($AM$7:$AM$111&lt;&gt;"",IF($AJ$7:$AJ$111&lt;&gt;"",ROW($AJ$7:$AJ$111)-MIN(ROW($AJ$7:$AJ$111))+1,""),""),ROW()-ROW(A$114)+1))),),"")</f>
        <v>0</v>
      </c>
    </row>
    <row r="191" spans="11:38">
      <c r="K191">
        <f t="array" ref="K191">IFERROR(CONCATENATE(TEXT(INDEX($K$7:$K$111,SMALL(IF($N$7:$N$111&lt;&gt;"",IF($K$7:$K$111&lt;&gt;"",ROW($K$7:$K$111)-MIN(ROW($K$7:$K$111))+1,""),""),ROW()-ROW(A$114)+1)),"##0"),","),"")</f>
        <v>0</v>
      </c>
      <c r="L191">
        <f t="array" ref="L191">IFERROR(CONCATENATE((INDEX($N$7:$N$111,SMALL(IF($N$7:$N$111&lt;&gt;"",IF($K$7:$K$111&lt;&gt;"",ROW($K$7:$K$111)-MIN(ROW($K$7:$K$111))+1,""),""),ROW()-ROW(A$114)+1))),","),"")</f>
        <v>0</v>
      </c>
      <c r="M191">
        <f t="array" ref="M191">IFERROR(CONCATENATE((INDEX($A$7:$A$111,SMALL(IF($N$7:$N$111&lt;&gt;"",IF($K$7:$K$111&lt;&gt;"",ROW($K$7:$K$111)-MIN(ROW($K$7:$K$111))+1,""),""),ROW()-ROW(A$114)+1))),),"")</f>
        <v>0</v>
      </c>
      <c r="P191">
        <f t="array" ref="P191">IFERROR(CONCATENATE((INDEX($S$7:$S$111,SMALL(IF($S$7:$S$111&lt;&gt;"",IF($P$7:$P$111&lt;&gt;"",ROW($P$7:$P$111)-MIN(ROW($P$7:$P$111))+1,""),""),ROW()-ROW(A$114)+1)))," "),"")</f>
        <v>0</v>
      </c>
      <c r="Q191">
        <f t="array" ref="Q191">IFERROR(CONCATENATE(TEXT(INDEX($P$7:$P$111,SMALL(IF($S$7:$S$111&lt;&gt;"",IF($P$7:$P$111&lt;&gt;"",ROW($P$7:$P$111)-MIN(ROW($P$7:$P$111))+1,""),""),ROW()-ROW(A$114)+1)),"##0")," "),"")</f>
        <v>0</v>
      </c>
      <c r="R191">
        <f t="array" ref="R191">IFERROR(CONCATENATE((INDEX($A$7:$A$111,SMALL(IF($S$7:$S$111&lt;&gt;"",IF($P$7:$P$111&lt;&gt;"",ROW($P$7:$P$111)-MIN(ROW($P$7:$P$111))+1,""),""),ROW()-ROW(A$114)+1))),),"")</f>
        <v>0</v>
      </c>
      <c r="U191">
        <f t="array" ref="U191">IFERROR(CONCATENATE((INDEX($X$7:$X$111,SMALL(IF($X$7:$X$111&lt;&gt;"",IF($U$7:$U$111&lt;&gt;"",ROW($U$7:$U$111)-MIN(ROW($U$7:$U$111))+1,""),""),ROW()-ROW(A$114)+1)))," "),"")</f>
        <v>0</v>
      </c>
      <c r="V191">
        <f t="array" ref="V191">IFERROR(CONCATENATE(TEXT(INDEX($U$7:$U$111,SMALL(IF($X$7:$X$111&lt;&gt;"",IF($U$7:$U$111&lt;&gt;"",ROW($U$7:$U$111)-MIN(ROW($U$7:$U$111))+1,""),""),ROW()-ROW(A$114)+1)),"##0")," "),"")</f>
        <v>0</v>
      </c>
      <c r="W191">
        <f t="array" ref="W191">IFERROR(CONCATENATE((INDEX($A$7:$A$111,SMALL(IF($X$7:$X$111&lt;&gt;"",IF($U$7:$U$111&lt;&gt;"",ROW($U$7:$U$111)-MIN(ROW($U$7:$U$111))+1,""),""),ROW()-ROW(A$114)+1))),),"")</f>
        <v>0</v>
      </c>
      <c r="Z191">
        <f t="array" ref="Z191">IFERROR(CONCATENATE((INDEX($AC$7:$AC$111,SMALL(IF($AC$7:$AC$111&lt;&gt;"",IF($Z$7:$Z$111&lt;&gt;"",ROW($Z$7:$Z$111)-MIN(ROW($Z$7:$Z$111))+1,""),""),ROW()-ROW(A$114)+1))),","),"")</f>
        <v>0</v>
      </c>
      <c r="AA191">
        <f t="array" ref="AA191">IFERROR(CONCATENATE(TEXT(INDEX($Z$7:$Z$111,SMALL(IF($AC$7:$AC$111&lt;&gt;"",IF($Z$7:$Z$111&lt;&gt;"",ROW($Z$7:$Z$111)-MIN(ROW($Z$7:$Z$111))+1,""),""),ROW()-ROW(A$114)+1)),"##0"),","),"")</f>
        <v>0</v>
      </c>
      <c r="AB191">
        <f t="array" ref="AB191">IFERROR(CONCATENATE((INDEX($A$7:$A$111,SMALL(IF($AC$7:$AC$111&lt;&gt;"",IF($Z$7:$Z$111&lt;&gt;"",ROW($Z$7:$Z$111)-MIN(ROW($Z$7:$Z$111))+1,""),""),ROW()-ROW(A$114)+1))),),"")</f>
        <v>0</v>
      </c>
      <c r="AE191">
        <f t="array" ref="AE191">IFERROR(CONCATENATE((INDEX($AH$7:$AH$111,SMALL(IF($AH$7:$AH$111&lt;&gt;"",IF($AE$7:$AE$111&lt;&gt;"",ROW($AE$7:$AE$111)-MIN(ROW($AE$7:$AE$111))+1,""),""),ROW()-ROW(A$114)+1)))," "),"")</f>
        <v>0</v>
      </c>
      <c r="AF191">
        <f t="array" ref="AF191">IFERROR(CONCATENATE(TEXT(INDEX($AE$7:$AE$111,SMALL(IF($AH$7:$AH$111&lt;&gt;"",IF($AE$7:$AE$111&lt;&gt;"",ROW($AE$7:$AE$111)-MIN(ROW($AE$7:$AE$111))+1,""),""),ROW()-ROW(A$114)+1)),"##0")," "),"")</f>
        <v>0</v>
      </c>
      <c r="AG191">
        <f t="array" ref="AG191">IFERROR(CONCATENATE((INDEX($A$7:$A$111,SMALL(IF($AH$7:$AH$111&lt;&gt;"",IF($AE$7:$AE$111&lt;&gt;"",ROW($AE$7:$AE$111)-MIN(ROW($AE$7:$AE$111))+1,""),""),ROW()-ROW(A$114)+1))),),"")</f>
        <v>0</v>
      </c>
      <c r="AJ191">
        <f t="array" ref="AJ191">IFERROR(CONCATENATE((INDEX($AM$7:$AM$111,SMALL(IF($AM$7:$AM$111&lt;&gt;"",IF($AJ$7:$AJ$111&lt;&gt;"",ROW($AJ$7:$AJ$111)-MIN(ROW($AJ$7:$AJ$111))+1,""),""),ROW()-ROW(A$114)+1)))," "),"")</f>
        <v>0</v>
      </c>
      <c r="AK191">
        <f t="array" ref="AK191">IFERROR(CONCATENATE(TEXT(INDEX($AJ$7:$AJ$111,SMALL(IF($AM$7:$AM$111&lt;&gt;"",IF($AJ$7:$AJ$111&lt;&gt;"",ROW($AJ$7:$AJ$111)-MIN(ROW($AJ$7:$AJ$111))+1,""),""),ROW()-ROW(A$114)+1)),"##0")," "),"")</f>
        <v>0</v>
      </c>
      <c r="AL191">
        <f t="array" ref="AL191">IFERROR(CONCATENATE((INDEX($A$7:$A$111,SMALL(IF($AM$7:$AM$111&lt;&gt;"",IF($AJ$7:$AJ$111&lt;&gt;"",ROW($AJ$7:$AJ$111)-MIN(ROW($AJ$7:$AJ$111))+1,""),""),ROW()-ROW(A$114)+1))),),"")</f>
        <v>0</v>
      </c>
    </row>
    <row r="192" spans="11:38">
      <c r="K192">
        <f t="array" ref="K192">IFERROR(CONCATENATE(TEXT(INDEX($K$7:$K$111,SMALL(IF($N$7:$N$111&lt;&gt;"",IF($K$7:$K$111&lt;&gt;"",ROW($K$7:$K$111)-MIN(ROW($K$7:$K$111))+1,""),""),ROW()-ROW(A$114)+1)),"##0"),","),"")</f>
        <v>0</v>
      </c>
      <c r="L192">
        <f t="array" ref="L192">IFERROR(CONCATENATE((INDEX($N$7:$N$111,SMALL(IF($N$7:$N$111&lt;&gt;"",IF($K$7:$K$111&lt;&gt;"",ROW($K$7:$K$111)-MIN(ROW($K$7:$K$111))+1,""),""),ROW()-ROW(A$114)+1))),","),"")</f>
        <v>0</v>
      </c>
      <c r="M192">
        <f t="array" ref="M192">IFERROR(CONCATENATE((INDEX($A$7:$A$111,SMALL(IF($N$7:$N$111&lt;&gt;"",IF($K$7:$K$111&lt;&gt;"",ROW($K$7:$K$111)-MIN(ROW($K$7:$K$111))+1,""),""),ROW()-ROW(A$114)+1))),),"")</f>
        <v>0</v>
      </c>
      <c r="P192">
        <f t="array" ref="P192">IFERROR(CONCATENATE((INDEX($S$7:$S$111,SMALL(IF($S$7:$S$111&lt;&gt;"",IF($P$7:$P$111&lt;&gt;"",ROW($P$7:$P$111)-MIN(ROW($P$7:$P$111))+1,""),""),ROW()-ROW(A$114)+1)))," "),"")</f>
        <v>0</v>
      </c>
      <c r="Q192">
        <f t="array" ref="Q192">IFERROR(CONCATENATE(TEXT(INDEX($P$7:$P$111,SMALL(IF($S$7:$S$111&lt;&gt;"",IF($P$7:$P$111&lt;&gt;"",ROW($P$7:$P$111)-MIN(ROW($P$7:$P$111))+1,""),""),ROW()-ROW(A$114)+1)),"##0")," "),"")</f>
        <v>0</v>
      </c>
      <c r="R192">
        <f t="array" ref="R192">IFERROR(CONCATENATE((INDEX($A$7:$A$111,SMALL(IF($S$7:$S$111&lt;&gt;"",IF($P$7:$P$111&lt;&gt;"",ROW($P$7:$P$111)-MIN(ROW($P$7:$P$111))+1,""),""),ROW()-ROW(A$114)+1))),),"")</f>
        <v>0</v>
      </c>
      <c r="U192">
        <f t="array" ref="U192">IFERROR(CONCATENATE((INDEX($X$7:$X$111,SMALL(IF($X$7:$X$111&lt;&gt;"",IF($U$7:$U$111&lt;&gt;"",ROW($U$7:$U$111)-MIN(ROW($U$7:$U$111))+1,""),""),ROW()-ROW(A$114)+1)))," "),"")</f>
        <v>0</v>
      </c>
      <c r="V192">
        <f t="array" ref="V192">IFERROR(CONCATENATE(TEXT(INDEX($U$7:$U$111,SMALL(IF($X$7:$X$111&lt;&gt;"",IF($U$7:$U$111&lt;&gt;"",ROW($U$7:$U$111)-MIN(ROW($U$7:$U$111))+1,""),""),ROW()-ROW(A$114)+1)),"##0")," "),"")</f>
        <v>0</v>
      </c>
      <c r="W192">
        <f t="array" ref="W192">IFERROR(CONCATENATE((INDEX($A$7:$A$111,SMALL(IF($X$7:$X$111&lt;&gt;"",IF($U$7:$U$111&lt;&gt;"",ROW($U$7:$U$111)-MIN(ROW($U$7:$U$111))+1,""),""),ROW()-ROW(A$114)+1))),),"")</f>
        <v>0</v>
      </c>
      <c r="Z192">
        <f t="array" ref="Z192">IFERROR(CONCATENATE((INDEX($AC$7:$AC$111,SMALL(IF($AC$7:$AC$111&lt;&gt;"",IF($Z$7:$Z$111&lt;&gt;"",ROW($Z$7:$Z$111)-MIN(ROW($Z$7:$Z$111))+1,""),""),ROW()-ROW(A$114)+1))),","),"")</f>
        <v>0</v>
      </c>
      <c r="AA192">
        <f t="array" ref="AA192">IFERROR(CONCATENATE(TEXT(INDEX($Z$7:$Z$111,SMALL(IF($AC$7:$AC$111&lt;&gt;"",IF($Z$7:$Z$111&lt;&gt;"",ROW($Z$7:$Z$111)-MIN(ROW($Z$7:$Z$111))+1,""),""),ROW()-ROW(A$114)+1)),"##0"),","),"")</f>
        <v>0</v>
      </c>
      <c r="AB192">
        <f t="array" ref="AB192">IFERROR(CONCATENATE((INDEX($A$7:$A$111,SMALL(IF($AC$7:$AC$111&lt;&gt;"",IF($Z$7:$Z$111&lt;&gt;"",ROW($Z$7:$Z$111)-MIN(ROW($Z$7:$Z$111))+1,""),""),ROW()-ROW(A$114)+1))),),"")</f>
        <v>0</v>
      </c>
      <c r="AE192">
        <f t="array" ref="AE192">IFERROR(CONCATENATE((INDEX($AH$7:$AH$111,SMALL(IF($AH$7:$AH$111&lt;&gt;"",IF($AE$7:$AE$111&lt;&gt;"",ROW($AE$7:$AE$111)-MIN(ROW($AE$7:$AE$111))+1,""),""),ROW()-ROW(A$114)+1)))," "),"")</f>
        <v>0</v>
      </c>
      <c r="AF192">
        <f t="array" ref="AF192">IFERROR(CONCATENATE(TEXT(INDEX($AE$7:$AE$111,SMALL(IF($AH$7:$AH$111&lt;&gt;"",IF($AE$7:$AE$111&lt;&gt;"",ROW($AE$7:$AE$111)-MIN(ROW($AE$7:$AE$111))+1,""),""),ROW()-ROW(A$114)+1)),"##0")," "),"")</f>
        <v>0</v>
      </c>
      <c r="AG192">
        <f t="array" ref="AG192">IFERROR(CONCATENATE((INDEX($A$7:$A$111,SMALL(IF($AH$7:$AH$111&lt;&gt;"",IF($AE$7:$AE$111&lt;&gt;"",ROW($AE$7:$AE$111)-MIN(ROW($AE$7:$AE$111))+1,""),""),ROW()-ROW(A$114)+1))),),"")</f>
        <v>0</v>
      </c>
      <c r="AJ192">
        <f t="array" ref="AJ192">IFERROR(CONCATENATE((INDEX($AM$7:$AM$111,SMALL(IF($AM$7:$AM$111&lt;&gt;"",IF($AJ$7:$AJ$111&lt;&gt;"",ROW($AJ$7:$AJ$111)-MIN(ROW($AJ$7:$AJ$111))+1,""),""),ROW()-ROW(A$114)+1)))," "),"")</f>
        <v>0</v>
      </c>
      <c r="AK192">
        <f t="array" ref="AK192">IFERROR(CONCATENATE(TEXT(INDEX($AJ$7:$AJ$111,SMALL(IF($AM$7:$AM$111&lt;&gt;"",IF($AJ$7:$AJ$111&lt;&gt;"",ROW($AJ$7:$AJ$111)-MIN(ROW($AJ$7:$AJ$111))+1,""),""),ROW()-ROW(A$114)+1)),"##0")," "),"")</f>
        <v>0</v>
      </c>
      <c r="AL192">
        <f t="array" ref="AL192">IFERROR(CONCATENATE((INDEX($A$7:$A$111,SMALL(IF($AM$7:$AM$111&lt;&gt;"",IF($AJ$7:$AJ$111&lt;&gt;"",ROW($AJ$7:$AJ$111)-MIN(ROW($AJ$7:$AJ$111))+1,""),""),ROW()-ROW(A$114)+1))),),"")</f>
        <v>0</v>
      </c>
    </row>
    <row r="193" spans="11:38">
      <c r="K193">
        <f t="array" ref="K193">IFERROR(CONCATENATE(TEXT(INDEX($K$7:$K$111,SMALL(IF($N$7:$N$111&lt;&gt;"",IF($K$7:$K$111&lt;&gt;"",ROW($K$7:$K$111)-MIN(ROW($K$7:$K$111))+1,""),""),ROW()-ROW(A$114)+1)),"##0"),","),"")</f>
        <v>0</v>
      </c>
      <c r="L193">
        <f t="array" ref="L193">IFERROR(CONCATENATE((INDEX($N$7:$N$111,SMALL(IF($N$7:$N$111&lt;&gt;"",IF($K$7:$K$111&lt;&gt;"",ROW($K$7:$K$111)-MIN(ROW($K$7:$K$111))+1,""),""),ROW()-ROW(A$114)+1))),","),"")</f>
        <v>0</v>
      </c>
      <c r="M193">
        <f t="array" ref="M193">IFERROR(CONCATENATE((INDEX($A$7:$A$111,SMALL(IF($N$7:$N$111&lt;&gt;"",IF($K$7:$K$111&lt;&gt;"",ROW($K$7:$K$111)-MIN(ROW($K$7:$K$111))+1,""),""),ROW()-ROW(A$114)+1))),),"")</f>
        <v>0</v>
      </c>
      <c r="P193">
        <f t="array" ref="P193">IFERROR(CONCATENATE((INDEX($S$7:$S$111,SMALL(IF($S$7:$S$111&lt;&gt;"",IF($P$7:$P$111&lt;&gt;"",ROW($P$7:$P$111)-MIN(ROW($P$7:$P$111))+1,""),""),ROW()-ROW(A$114)+1)))," "),"")</f>
        <v>0</v>
      </c>
      <c r="Q193">
        <f t="array" ref="Q193">IFERROR(CONCATENATE(TEXT(INDEX($P$7:$P$111,SMALL(IF($S$7:$S$111&lt;&gt;"",IF($P$7:$P$111&lt;&gt;"",ROW($P$7:$P$111)-MIN(ROW($P$7:$P$111))+1,""),""),ROW()-ROW(A$114)+1)),"##0")," "),"")</f>
        <v>0</v>
      </c>
      <c r="R193">
        <f t="array" ref="R193">IFERROR(CONCATENATE((INDEX($A$7:$A$111,SMALL(IF($S$7:$S$111&lt;&gt;"",IF($P$7:$P$111&lt;&gt;"",ROW($P$7:$P$111)-MIN(ROW($P$7:$P$111))+1,""),""),ROW()-ROW(A$114)+1))),),"")</f>
        <v>0</v>
      </c>
      <c r="U193">
        <f t="array" ref="U193">IFERROR(CONCATENATE((INDEX($X$7:$X$111,SMALL(IF($X$7:$X$111&lt;&gt;"",IF($U$7:$U$111&lt;&gt;"",ROW($U$7:$U$111)-MIN(ROW($U$7:$U$111))+1,""),""),ROW()-ROW(A$114)+1)))," "),"")</f>
        <v>0</v>
      </c>
      <c r="V193">
        <f t="array" ref="V193">IFERROR(CONCATENATE(TEXT(INDEX($U$7:$U$111,SMALL(IF($X$7:$X$111&lt;&gt;"",IF($U$7:$U$111&lt;&gt;"",ROW($U$7:$U$111)-MIN(ROW($U$7:$U$111))+1,""),""),ROW()-ROW(A$114)+1)),"##0")," "),"")</f>
        <v>0</v>
      </c>
      <c r="W193">
        <f t="array" ref="W193">IFERROR(CONCATENATE((INDEX($A$7:$A$111,SMALL(IF($X$7:$X$111&lt;&gt;"",IF($U$7:$U$111&lt;&gt;"",ROW($U$7:$U$111)-MIN(ROW($U$7:$U$111))+1,""),""),ROW()-ROW(A$114)+1))),),"")</f>
        <v>0</v>
      </c>
      <c r="Z193">
        <f t="array" ref="Z193">IFERROR(CONCATENATE((INDEX($AC$7:$AC$111,SMALL(IF($AC$7:$AC$111&lt;&gt;"",IF($Z$7:$Z$111&lt;&gt;"",ROW($Z$7:$Z$111)-MIN(ROW($Z$7:$Z$111))+1,""),""),ROW()-ROW(A$114)+1))),","),"")</f>
        <v>0</v>
      </c>
      <c r="AA193">
        <f t="array" ref="AA193">IFERROR(CONCATENATE(TEXT(INDEX($Z$7:$Z$111,SMALL(IF($AC$7:$AC$111&lt;&gt;"",IF($Z$7:$Z$111&lt;&gt;"",ROW($Z$7:$Z$111)-MIN(ROW($Z$7:$Z$111))+1,""),""),ROW()-ROW(A$114)+1)),"##0"),","),"")</f>
        <v>0</v>
      </c>
      <c r="AB193">
        <f t="array" ref="AB193">IFERROR(CONCATENATE((INDEX($A$7:$A$111,SMALL(IF($AC$7:$AC$111&lt;&gt;"",IF($Z$7:$Z$111&lt;&gt;"",ROW($Z$7:$Z$111)-MIN(ROW($Z$7:$Z$111))+1,""),""),ROW()-ROW(A$114)+1))),),"")</f>
        <v>0</v>
      </c>
      <c r="AE193">
        <f t="array" ref="AE193">IFERROR(CONCATENATE((INDEX($AH$7:$AH$111,SMALL(IF($AH$7:$AH$111&lt;&gt;"",IF($AE$7:$AE$111&lt;&gt;"",ROW($AE$7:$AE$111)-MIN(ROW($AE$7:$AE$111))+1,""),""),ROW()-ROW(A$114)+1)))," "),"")</f>
        <v>0</v>
      </c>
      <c r="AF193">
        <f t="array" ref="AF193">IFERROR(CONCATENATE(TEXT(INDEX($AE$7:$AE$111,SMALL(IF($AH$7:$AH$111&lt;&gt;"",IF($AE$7:$AE$111&lt;&gt;"",ROW($AE$7:$AE$111)-MIN(ROW($AE$7:$AE$111))+1,""),""),ROW()-ROW(A$114)+1)),"##0")," "),"")</f>
        <v>0</v>
      </c>
      <c r="AG193">
        <f t="array" ref="AG193">IFERROR(CONCATENATE((INDEX($A$7:$A$111,SMALL(IF($AH$7:$AH$111&lt;&gt;"",IF($AE$7:$AE$111&lt;&gt;"",ROW($AE$7:$AE$111)-MIN(ROW($AE$7:$AE$111))+1,""),""),ROW()-ROW(A$114)+1))),),"")</f>
        <v>0</v>
      </c>
      <c r="AJ193">
        <f t="array" ref="AJ193">IFERROR(CONCATENATE((INDEX($AM$7:$AM$111,SMALL(IF($AM$7:$AM$111&lt;&gt;"",IF($AJ$7:$AJ$111&lt;&gt;"",ROW($AJ$7:$AJ$111)-MIN(ROW($AJ$7:$AJ$111))+1,""),""),ROW()-ROW(A$114)+1)))," "),"")</f>
        <v>0</v>
      </c>
      <c r="AK193">
        <f t="array" ref="AK193">IFERROR(CONCATENATE(TEXT(INDEX($AJ$7:$AJ$111,SMALL(IF($AM$7:$AM$111&lt;&gt;"",IF($AJ$7:$AJ$111&lt;&gt;"",ROW($AJ$7:$AJ$111)-MIN(ROW($AJ$7:$AJ$111))+1,""),""),ROW()-ROW(A$114)+1)),"##0")," "),"")</f>
        <v>0</v>
      </c>
      <c r="AL193">
        <f t="array" ref="AL193">IFERROR(CONCATENATE((INDEX($A$7:$A$111,SMALL(IF($AM$7:$AM$111&lt;&gt;"",IF($AJ$7:$AJ$111&lt;&gt;"",ROW($AJ$7:$AJ$111)-MIN(ROW($AJ$7:$AJ$111))+1,""),""),ROW()-ROW(A$114)+1))),),"")</f>
        <v>0</v>
      </c>
    </row>
    <row r="194" spans="11:38">
      <c r="K194">
        <f t="array" ref="K194">IFERROR(CONCATENATE(TEXT(INDEX($K$7:$K$111,SMALL(IF($N$7:$N$111&lt;&gt;"",IF($K$7:$K$111&lt;&gt;"",ROW($K$7:$K$111)-MIN(ROW($K$7:$K$111))+1,""),""),ROW()-ROW(A$114)+1)),"##0"),","),"")</f>
        <v>0</v>
      </c>
      <c r="L194">
        <f t="array" ref="L194">IFERROR(CONCATENATE((INDEX($N$7:$N$111,SMALL(IF($N$7:$N$111&lt;&gt;"",IF($K$7:$K$111&lt;&gt;"",ROW($K$7:$K$111)-MIN(ROW($K$7:$K$111))+1,""),""),ROW()-ROW(A$114)+1))),","),"")</f>
        <v>0</v>
      </c>
      <c r="M194">
        <f t="array" ref="M194">IFERROR(CONCATENATE((INDEX($A$7:$A$111,SMALL(IF($N$7:$N$111&lt;&gt;"",IF($K$7:$K$111&lt;&gt;"",ROW($K$7:$K$111)-MIN(ROW($K$7:$K$111))+1,""),""),ROW()-ROW(A$114)+1))),),"")</f>
        <v>0</v>
      </c>
      <c r="P194">
        <f t="array" ref="P194">IFERROR(CONCATENATE((INDEX($S$7:$S$111,SMALL(IF($S$7:$S$111&lt;&gt;"",IF($P$7:$P$111&lt;&gt;"",ROW($P$7:$P$111)-MIN(ROW($P$7:$P$111))+1,""),""),ROW()-ROW(A$114)+1)))," "),"")</f>
        <v>0</v>
      </c>
      <c r="Q194">
        <f t="array" ref="Q194">IFERROR(CONCATENATE(TEXT(INDEX($P$7:$P$111,SMALL(IF($S$7:$S$111&lt;&gt;"",IF($P$7:$P$111&lt;&gt;"",ROW($P$7:$P$111)-MIN(ROW($P$7:$P$111))+1,""),""),ROW()-ROW(A$114)+1)),"##0")," "),"")</f>
        <v>0</v>
      </c>
      <c r="R194">
        <f t="array" ref="R194">IFERROR(CONCATENATE((INDEX($A$7:$A$111,SMALL(IF($S$7:$S$111&lt;&gt;"",IF($P$7:$P$111&lt;&gt;"",ROW($P$7:$P$111)-MIN(ROW($P$7:$P$111))+1,""),""),ROW()-ROW(A$114)+1))),),"")</f>
        <v>0</v>
      </c>
      <c r="U194">
        <f t="array" ref="U194">IFERROR(CONCATENATE((INDEX($X$7:$X$111,SMALL(IF($X$7:$X$111&lt;&gt;"",IF($U$7:$U$111&lt;&gt;"",ROW($U$7:$U$111)-MIN(ROW($U$7:$U$111))+1,""),""),ROW()-ROW(A$114)+1)))," "),"")</f>
        <v>0</v>
      </c>
      <c r="V194">
        <f t="array" ref="V194">IFERROR(CONCATENATE(TEXT(INDEX($U$7:$U$111,SMALL(IF($X$7:$X$111&lt;&gt;"",IF($U$7:$U$111&lt;&gt;"",ROW($U$7:$U$111)-MIN(ROW($U$7:$U$111))+1,""),""),ROW()-ROW(A$114)+1)),"##0")," "),"")</f>
        <v>0</v>
      </c>
      <c r="W194">
        <f t="array" ref="W194">IFERROR(CONCATENATE((INDEX($A$7:$A$111,SMALL(IF($X$7:$X$111&lt;&gt;"",IF($U$7:$U$111&lt;&gt;"",ROW($U$7:$U$111)-MIN(ROW($U$7:$U$111))+1,""),""),ROW()-ROW(A$114)+1))),),"")</f>
        <v>0</v>
      </c>
      <c r="Z194">
        <f t="array" ref="Z194">IFERROR(CONCATENATE((INDEX($AC$7:$AC$111,SMALL(IF($AC$7:$AC$111&lt;&gt;"",IF($Z$7:$Z$111&lt;&gt;"",ROW($Z$7:$Z$111)-MIN(ROW($Z$7:$Z$111))+1,""),""),ROW()-ROW(A$114)+1))),","),"")</f>
        <v>0</v>
      </c>
      <c r="AA194">
        <f t="array" ref="AA194">IFERROR(CONCATENATE(TEXT(INDEX($Z$7:$Z$111,SMALL(IF($AC$7:$AC$111&lt;&gt;"",IF($Z$7:$Z$111&lt;&gt;"",ROW($Z$7:$Z$111)-MIN(ROW($Z$7:$Z$111))+1,""),""),ROW()-ROW(A$114)+1)),"##0"),","),"")</f>
        <v>0</v>
      </c>
      <c r="AB194">
        <f t="array" ref="AB194">IFERROR(CONCATENATE((INDEX($A$7:$A$111,SMALL(IF($AC$7:$AC$111&lt;&gt;"",IF($Z$7:$Z$111&lt;&gt;"",ROW($Z$7:$Z$111)-MIN(ROW($Z$7:$Z$111))+1,""),""),ROW()-ROW(A$114)+1))),),"")</f>
        <v>0</v>
      </c>
      <c r="AE194">
        <f t="array" ref="AE194">IFERROR(CONCATENATE((INDEX($AH$7:$AH$111,SMALL(IF($AH$7:$AH$111&lt;&gt;"",IF($AE$7:$AE$111&lt;&gt;"",ROW($AE$7:$AE$111)-MIN(ROW($AE$7:$AE$111))+1,""),""),ROW()-ROW(A$114)+1)))," "),"")</f>
        <v>0</v>
      </c>
      <c r="AF194">
        <f t="array" ref="AF194">IFERROR(CONCATENATE(TEXT(INDEX($AE$7:$AE$111,SMALL(IF($AH$7:$AH$111&lt;&gt;"",IF($AE$7:$AE$111&lt;&gt;"",ROW($AE$7:$AE$111)-MIN(ROW($AE$7:$AE$111))+1,""),""),ROW()-ROW(A$114)+1)),"##0")," "),"")</f>
        <v>0</v>
      </c>
      <c r="AG194">
        <f t="array" ref="AG194">IFERROR(CONCATENATE((INDEX($A$7:$A$111,SMALL(IF($AH$7:$AH$111&lt;&gt;"",IF($AE$7:$AE$111&lt;&gt;"",ROW($AE$7:$AE$111)-MIN(ROW($AE$7:$AE$111))+1,""),""),ROW()-ROW(A$114)+1))),),"")</f>
        <v>0</v>
      </c>
      <c r="AJ194">
        <f t="array" ref="AJ194">IFERROR(CONCATENATE((INDEX($AM$7:$AM$111,SMALL(IF($AM$7:$AM$111&lt;&gt;"",IF($AJ$7:$AJ$111&lt;&gt;"",ROW($AJ$7:$AJ$111)-MIN(ROW($AJ$7:$AJ$111))+1,""),""),ROW()-ROW(A$114)+1)))," "),"")</f>
        <v>0</v>
      </c>
      <c r="AK194">
        <f t="array" ref="AK194">IFERROR(CONCATENATE(TEXT(INDEX($AJ$7:$AJ$111,SMALL(IF($AM$7:$AM$111&lt;&gt;"",IF($AJ$7:$AJ$111&lt;&gt;"",ROW($AJ$7:$AJ$111)-MIN(ROW($AJ$7:$AJ$111))+1,""),""),ROW()-ROW(A$114)+1)),"##0")," "),"")</f>
        <v>0</v>
      </c>
      <c r="AL194">
        <f t="array" ref="AL194">IFERROR(CONCATENATE((INDEX($A$7:$A$111,SMALL(IF($AM$7:$AM$111&lt;&gt;"",IF($AJ$7:$AJ$111&lt;&gt;"",ROW($AJ$7:$AJ$111)-MIN(ROW($AJ$7:$AJ$111))+1,""),""),ROW()-ROW(A$114)+1))),),"")</f>
        <v>0</v>
      </c>
    </row>
    <row r="195" spans="11:38">
      <c r="K195">
        <f t="array" ref="K195">IFERROR(CONCATENATE(TEXT(INDEX($K$7:$K$111,SMALL(IF($N$7:$N$111&lt;&gt;"",IF($K$7:$K$111&lt;&gt;"",ROW($K$7:$K$111)-MIN(ROW($K$7:$K$111))+1,""),""),ROW()-ROW(A$114)+1)),"##0"),","),"")</f>
        <v>0</v>
      </c>
      <c r="L195">
        <f t="array" ref="L195">IFERROR(CONCATENATE((INDEX($N$7:$N$111,SMALL(IF($N$7:$N$111&lt;&gt;"",IF($K$7:$K$111&lt;&gt;"",ROW($K$7:$K$111)-MIN(ROW($K$7:$K$111))+1,""),""),ROW()-ROW(A$114)+1))),","),"")</f>
        <v>0</v>
      </c>
      <c r="M195">
        <f t="array" ref="M195">IFERROR(CONCATENATE((INDEX($A$7:$A$111,SMALL(IF($N$7:$N$111&lt;&gt;"",IF($K$7:$K$111&lt;&gt;"",ROW($K$7:$K$111)-MIN(ROW($K$7:$K$111))+1,""),""),ROW()-ROW(A$114)+1))),),"")</f>
        <v>0</v>
      </c>
      <c r="P195">
        <f t="array" ref="P195">IFERROR(CONCATENATE((INDEX($S$7:$S$111,SMALL(IF($S$7:$S$111&lt;&gt;"",IF($P$7:$P$111&lt;&gt;"",ROW($P$7:$P$111)-MIN(ROW($P$7:$P$111))+1,""),""),ROW()-ROW(A$114)+1)))," "),"")</f>
        <v>0</v>
      </c>
      <c r="Q195">
        <f t="array" ref="Q195">IFERROR(CONCATENATE(TEXT(INDEX($P$7:$P$111,SMALL(IF($S$7:$S$111&lt;&gt;"",IF($P$7:$P$111&lt;&gt;"",ROW($P$7:$P$111)-MIN(ROW($P$7:$P$111))+1,""),""),ROW()-ROW(A$114)+1)),"##0")," "),"")</f>
        <v>0</v>
      </c>
      <c r="R195">
        <f t="array" ref="R195">IFERROR(CONCATENATE((INDEX($A$7:$A$111,SMALL(IF($S$7:$S$111&lt;&gt;"",IF($P$7:$P$111&lt;&gt;"",ROW($P$7:$P$111)-MIN(ROW($P$7:$P$111))+1,""),""),ROW()-ROW(A$114)+1))),),"")</f>
        <v>0</v>
      </c>
      <c r="U195">
        <f t="array" ref="U195">IFERROR(CONCATENATE((INDEX($X$7:$X$111,SMALL(IF($X$7:$X$111&lt;&gt;"",IF($U$7:$U$111&lt;&gt;"",ROW($U$7:$U$111)-MIN(ROW($U$7:$U$111))+1,""),""),ROW()-ROW(A$114)+1)))," "),"")</f>
        <v>0</v>
      </c>
      <c r="V195">
        <f t="array" ref="V195">IFERROR(CONCATENATE(TEXT(INDEX($U$7:$U$111,SMALL(IF($X$7:$X$111&lt;&gt;"",IF($U$7:$U$111&lt;&gt;"",ROW($U$7:$U$111)-MIN(ROW($U$7:$U$111))+1,""),""),ROW()-ROW(A$114)+1)),"##0")," "),"")</f>
        <v>0</v>
      </c>
      <c r="W195">
        <f t="array" ref="W195">IFERROR(CONCATENATE((INDEX($A$7:$A$111,SMALL(IF($X$7:$X$111&lt;&gt;"",IF($U$7:$U$111&lt;&gt;"",ROW($U$7:$U$111)-MIN(ROW($U$7:$U$111))+1,""),""),ROW()-ROW(A$114)+1))),),"")</f>
        <v>0</v>
      </c>
      <c r="Z195">
        <f t="array" ref="Z195">IFERROR(CONCATENATE((INDEX($AC$7:$AC$111,SMALL(IF($AC$7:$AC$111&lt;&gt;"",IF($Z$7:$Z$111&lt;&gt;"",ROW($Z$7:$Z$111)-MIN(ROW($Z$7:$Z$111))+1,""),""),ROW()-ROW(A$114)+1))),","),"")</f>
        <v>0</v>
      </c>
      <c r="AA195">
        <f t="array" ref="AA195">IFERROR(CONCATENATE(TEXT(INDEX($Z$7:$Z$111,SMALL(IF($AC$7:$AC$111&lt;&gt;"",IF($Z$7:$Z$111&lt;&gt;"",ROW($Z$7:$Z$111)-MIN(ROW($Z$7:$Z$111))+1,""),""),ROW()-ROW(A$114)+1)),"##0"),","),"")</f>
        <v>0</v>
      </c>
      <c r="AB195">
        <f t="array" ref="AB195">IFERROR(CONCATENATE((INDEX($A$7:$A$111,SMALL(IF($AC$7:$AC$111&lt;&gt;"",IF($Z$7:$Z$111&lt;&gt;"",ROW($Z$7:$Z$111)-MIN(ROW($Z$7:$Z$111))+1,""),""),ROW()-ROW(A$114)+1))),),"")</f>
        <v>0</v>
      </c>
      <c r="AE195">
        <f t="array" ref="AE195">IFERROR(CONCATENATE((INDEX($AH$7:$AH$111,SMALL(IF($AH$7:$AH$111&lt;&gt;"",IF($AE$7:$AE$111&lt;&gt;"",ROW($AE$7:$AE$111)-MIN(ROW($AE$7:$AE$111))+1,""),""),ROW()-ROW(A$114)+1)))," "),"")</f>
        <v>0</v>
      </c>
      <c r="AF195">
        <f t="array" ref="AF195">IFERROR(CONCATENATE(TEXT(INDEX($AE$7:$AE$111,SMALL(IF($AH$7:$AH$111&lt;&gt;"",IF($AE$7:$AE$111&lt;&gt;"",ROW($AE$7:$AE$111)-MIN(ROW($AE$7:$AE$111))+1,""),""),ROW()-ROW(A$114)+1)),"##0")," "),"")</f>
        <v>0</v>
      </c>
      <c r="AG195">
        <f t="array" ref="AG195">IFERROR(CONCATENATE((INDEX($A$7:$A$111,SMALL(IF($AH$7:$AH$111&lt;&gt;"",IF($AE$7:$AE$111&lt;&gt;"",ROW($AE$7:$AE$111)-MIN(ROW($AE$7:$AE$111))+1,""),""),ROW()-ROW(A$114)+1))),),"")</f>
        <v>0</v>
      </c>
      <c r="AJ195">
        <f t="array" ref="AJ195">IFERROR(CONCATENATE((INDEX($AM$7:$AM$111,SMALL(IF($AM$7:$AM$111&lt;&gt;"",IF($AJ$7:$AJ$111&lt;&gt;"",ROW($AJ$7:$AJ$111)-MIN(ROW($AJ$7:$AJ$111))+1,""),""),ROW()-ROW(A$114)+1)))," "),"")</f>
        <v>0</v>
      </c>
      <c r="AK195">
        <f t="array" ref="AK195">IFERROR(CONCATENATE(TEXT(INDEX($AJ$7:$AJ$111,SMALL(IF($AM$7:$AM$111&lt;&gt;"",IF($AJ$7:$AJ$111&lt;&gt;"",ROW($AJ$7:$AJ$111)-MIN(ROW($AJ$7:$AJ$111))+1,""),""),ROW()-ROW(A$114)+1)),"##0")," "),"")</f>
        <v>0</v>
      </c>
      <c r="AL195">
        <f t="array" ref="AL195">IFERROR(CONCATENATE((INDEX($A$7:$A$111,SMALL(IF($AM$7:$AM$111&lt;&gt;"",IF($AJ$7:$AJ$111&lt;&gt;"",ROW($AJ$7:$AJ$111)-MIN(ROW($AJ$7:$AJ$111))+1,""),""),ROW()-ROW(A$114)+1))),),"")</f>
        <v>0</v>
      </c>
    </row>
    <row r="196" spans="11:38">
      <c r="K196">
        <f t="array" ref="K196">IFERROR(CONCATENATE(TEXT(INDEX($K$7:$K$111,SMALL(IF($N$7:$N$111&lt;&gt;"",IF($K$7:$K$111&lt;&gt;"",ROW($K$7:$K$111)-MIN(ROW($K$7:$K$111))+1,""),""),ROW()-ROW(A$114)+1)),"##0"),","),"")</f>
        <v>0</v>
      </c>
      <c r="L196">
        <f t="array" ref="L196">IFERROR(CONCATENATE((INDEX($N$7:$N$111,SMALL(IF($N$7:$N$111&lt;&gt;"",IF($K$7:$K$111&lt;&gt;"",ROW($K$7:$K$111)-MIN(ROW($K$7:$K$111))+1,""),""),ROW()-ROW(A$114)+1))),","),"")</f>
        <v>0</v>
      </c>
      <c r="M196">
        <f t="array" ref="M196">IFERROR(CONCATENATE((INDEX($A$7:$A$111,SMALL(IF($N$7:$N$111&lt;&gt;"",IF($K$7:$K$111&lt;&gt;"",ROW($K$7:$K$111)-MIN(ROW($K$7:$K$111))+1,""),""),ROW()-ROW(A$114)+1))),),"")</f>
        <v>0</v>
      </c>
      <c r="P196">
        <f t="array" ref="P196">IFERROR(CONCATENATE((INDEX($S$7:$S$111,SMALL(IF($S$7:$S$111&lt;&gt;"",IF($P$7:$P$111&lt;&gt;"",ROW($P$7:$P$111)-MIN(ROW($P$7:$P$111))+1,""),""),ROW()-ROW(A$114)+1)))," "),"")</f>
        <v>0</v>
      </c>
      <c r="Q196">
        <f t="array" ref="Q196">IFERROR(CONCATENATE(TEXT(INDEX($P$7:$P$111,SMALL(IF($S$7:$S$111&lt;&gt;"",IF($P$7:$P$111&lt;&gt;"",ROW($P$7:$P$111)-MIN(ROW($P$7:$P$111))+1,""),""),ROW()-ROW(A$114)+1)),"##0")," "),"")</f>
        <v>0</v>
      </c>
      <c r="R196">
        <f t="array" ref="R196">IFERROR(CONCATENATE((INDEX($A$7:$A$111,SMALL(IF($S$7:$S$111&lt;&gt;"",IF($P$7:$P$111&lt;&gt;"",ROW($P$7:$P$111)-MIN(ROW($P$7:$P$111))+1,""),""),ROW()-ROW(A$114)+1))),),"")</f>
        <v>0</v>
      </c>
      <c r="U196">
        <f t="array" ref="U196">IFERROR(CONCATENATE((INDEX($X$7:$X$111,SMALL(IF($X$7:$X$111&lt;&gt;"",IF($U$7:$U$111&lt;&gt;"",ROW($U$7:$U$111)-MIN(ROW($U$7:$U$111))+1,""),""),ROW()-ROW(A$114)+1)))," "),"")</f>
        <v>0</v>
      </c>
      <c r="V196">
        <f t="array" ref="V196">IFERROR(CONCATENATE(TEXT(INDEX($U$7:$U$111,SMALL(IF($X$7:$X$111&lt;&gt;"",IF($U$7:$U$111&lt;&gt;"",ROW($U$7:$U$111)-MIN(ROW($U$7:$U$111))+1,""),""),ROW()-ROW(A$114)+1)),"##0")," "),"")</f>
        <v>0</v>
      </c>
      <c r="W196">
        <f t="array" ref="W196">IFERROR(CONCATENATE((INDEX($A$7:$A$111,SMALL(IF($X$7:$X$111&lt;&gt;"",IF($U$7:$U$111&lt;&gt;"",ROW($U$7:$U$111)-MIN(ROW($U$7:$U$111))+1,""),""),ROW()-ROW(A$114)+1))),),"")</f>
        <v>0</v>
      </c>
      <c r="Z196">
        <f t="array" ref="Z196">IFERROR(CONCATENATE((INDEX($AC$7:$AC$111,SMALL(IF($AC$7:$AC$111&lt;&gt;"",IF($Z$7:$Z$111&lt;&gt;"",ROW($Z$7:$Z$111)-MIN(ROW($Z$7:$Z$111))+1,""),""),ROW()-ROW(A$114)+1))),","),"")</f>
        <v>0</v>
      </c>
      <c r="AA196">
        <f t="array" ref="AA196">IFERROR(CONCATENATE(TEXT(INDEX($Z$7:$Z$111,SMALL(IF($AC$7:$AC$111&lt;&gt;"",IF($Z$7:$Z$111&lt;&gt;"",ROW($Z$7:$Z$111)-MIN(ROW($Z$7:$Z$111))+1,""),""),ROW()-ROW(A$114)+1)),"##0"),","),"")</f>
        <v>0</v>
      </c>
      <c r="AB196">
        <f t="array" ref="AB196">IFERROR(CONCATENATE((INDEX($A$7:$A$111,SMALL(IF($AC$7:$AC$111&lt;&gt;"",IF($Z$7:$Z$111&lt;&gt;"",ROW($Z$7:$Z$111)-MIN(ROW($Z$7:$Z$111))+1,""),""),ROW()-ROW(A$114)+1))),),"")</f>
        <v>0</v>
      </c>
      <c r="AE196">
        <f t="array" ref="AE196">IFERROR(CONCATENATE((INDEX($AH$7:$AH$111,SMALL(IF($AH$7:$AH$111&lt;&gt;"",IF($AE$7:$AE$111&lt;&gt;"",ROW($AE$7:$AE$111)-MIN(ROW($AE$7:$AE$111))+1,""),""),ROW()-ROW(A$114)+1)))," "),"")</f>
        <v>0</v>
      </c>
      <c r="AF196">
        <f t="array" ref="AF196">IFERROR(CONCATENATE(TEXT(INDEX($AE$7:$AE$111,SMALL(IF($AH$7:$AH$111&lt;&gt;"",IF($AE$7:$AE$111&lt;&gt;"",ROW($AE$7:$AE$111)-MIN(ROW($AE$7:$AE$111))+1,""),""),ROW()-ROW(A$114)+1)),"##0")," "),"")</f>
        <v>0</v>
      </c>
      <c r="AG196">
        <f t="array" ref="AG196">IFERROR(CONCATENATE((INDEX($A$7:$A$111,SMALL(IF($AH$7:$AH$111&lt;&gt;"",IF($AE$7:$AE$111&lt;&gt;"",ROW($AE$7:$AE$111)-MIN(ROW($AE$7:$AE$111))+1,""),""),ROW()-ROW(A$114)+1))),),"")</f>
        <v>0</v>
      </c>
      <c r="AJ196">
        <f t="array" ref="AJ196">IFERROR(CONCATENATE((INDEX($AM$7:$AM$111,SMALL(IF($AM$7:$AM$111&lt;&gt;"",IF($AJ$7:$AJ$111&lt;&gt;"",ROW($AJ$7:$AJ$111)-MIN(ROW($AJ$7:$AJ$111))+1,""),""),ROW()-ROW(A$114)+1)))," "),"")</f>
        <v>0</v>
      </c>
      <c r="AK196">
        <f t="array" ref="AK196">IFERROR(CONCATENATE(TEXT(INDEX($AJ$7:$AJ$111,SMALL(IF($AM$7:$AM$111&lt;&gt;"",IF($AJ$7:$AJ$111&lt;&gt;"",ROW($AJ$7:$AJ$111)-MIN(ROW($AJ$7:$AJ$111))+1,""),""),ROW()-ROW(A$114)+1)),"##0")," "),"")</f>
        <v>0</v>
      </c>
      <c r="AL196">
        <f t="array" ref="AL196">IFERROR(CONCATENATE((INDEX($A$7:$A$111,SMALL(IF($AM$7:$AM$111&lt;&gt;"",IF($AJ$7:$AJ$111&lt;&gt;"",ROW($AJ$7:$AJ$111)-MIN(ROW($AJ$7:$AJ$111))+1,""),""),ROW()-ROW(A$114)+1))),),"")</f>
        <v>0</v>
      </c>
    </row>
    <row r="197" spans="11:38">
      <c r="K197">
        <f t="array" ref="K197">IFERROR(CONCATENATE(TEXT(INDEX($K$7:$K$111,SMALL(IF($N$7:$N$111&lt;&gt;"",IF($K$7:$K$111&lt;&gt;"",ROW($K$7:$K$111)-MIN(ROW($K$7:$K$111))+1,""),""),ROW()-ROW(A$114)+1)),"##0"),","),"")</f>
        <v>0</v>
      </c>
      <c r="L197">
        <f t="array" ref="L197">IFERROR(CONCATENATE((INDEX($N$7:$N$111,SMALL(IF($N$7:$N$111&lt;&gt;"",IF($K$7:$K$111&lt;&gt;"",ROW($K$7:$K$111)-MIN(ROW($K$7:$K$111))+1,""),""),ROW()-ROW(A$114)+1))),","),"")</f>
        <v>0</v>
      </c>
      <c r="M197">
        <f t="array" ref="M197">IFERROR(CONCATENATE((INDEX($A$7:$A$111,SMALL(IF($N$7:$N$111&lt;&gt;"",IF($K$7:$K$111&lt;&gt;"",ROW($K$7:$K$111)-MIN(ROW($K$7:$K$111))+1,""),""),ROW()-ROW(A$114)+1))),),"")</f>
        <v>0</v>
      </c>
      <c r="P197">
        <f t="array" ref="P197">IFERROR(CONCATENATE((INDEX($S$7:$S$111,SMALL(IF($S$7:$S$111&lt;&gt;"",IF($P$7:$P$111&lt;&gt;"",ROW($P$7:$P$111)-MIN(ROW($P$7:$P$111))+1,""),""),ROW()-ROW(A$114)+1)))," "),"")</f>
        <v>0</v>
      </c>
      <c r="Q197">
        <f t="array" ref="Q197">IFERROR(CONCATENATE(TEXT(INDEX($P$7:$P$111,SMALL(IF($S$7:$S$111&lt;&gt;"",IF($P$7:$P$111&lt;&gt;"",ROW($P$7:$P$111)-MIN(ROW($P$7:$P$111))+1,""),""),ROW()-ROW(A$114)+1)),"##0")," "),"")</f>
        <v>0</v>
      </c>
      <c r="R197">
        <f t="array" ref="R197">IFERROR(CONCATENATE((INDEX($A$7:$A$111,SMALL(IF($S$7:$S$111&lt;&gt;"",IF($P$7:$P$111&lt;&gt;"",ROW($P$7:$P$111)-MIN(ROW($P$7:$P$111))+1,""),""),ROW()-ROW(A$114)+1))),),"")</f>
        <v>0</v>
      </c>
      <c r="U197">
        <f t="array" ref="U197">IFERROR(CONCATENATE((INDEX($X$7:$X$111,SMALL(IF($X$7:$X$111&lt;&gt;"",IF($U$7:$U$111&lt;&gt;"",ROW($U$7:$U$111)-MIN(ROW($U$7:$U$111))+1,""),""),ROW()-ROW(A$114)+1)))," "),"")</f>
        <v>0</v>
      </c>
      <c r="V197">
        <f t="array" ref="V197">IFERROR(CONCATENATE(TEXT(INDEX($U$7:$U$111,SMALL(IF($X$7:$X$111&lt;&gt;"",IF($U$7:$U$111&lt;&gt;"",ROW($U$7:$U$111)-MIN(ROW($U$7:$U$111))+1,""),""),ROW()-ROW(A$114)+1)),"##0")," "),"")</f>
        <v>0</v>
      </c>
      <c r="W197">
        <f t="array" ref="W197">IFERROR(CONCATENATE((INDEX($A$7:$A$111,SMALL(IF($X$7:$X$111&lt;&gt;"",IF($U$7:$U$111&lt;&gt;"",ROW($U$7:$U$111)-MIN(ROW($U$7:$U$111))+1,""),""),ROW()-ROW(A$114)+1))),),"")</f>
        <v>0</v>
      </c>
      <c r="Z197">
        <f t="array" ref="Z197">IFERROR(CONCATENATE((INDEX($AC$7:$AC$111,SMALL(IF($AC$7:$AC$111&lt;&gt;"",IF($Z$7:$Z$111&lt;&gt;"",ROW($Z$7:$Z$111)-MIN(ROW($Z$7:$Z$111))+1,""),""),ROW()-ROW(A$114)+1))),","),"")</f>
        <v>0</v>
      </c>
      <c r="AA197">
        <f t="array" ref="AA197">IFERROR(CONCATENATE(TEXT(INDEX($Z$7:$Z$111,SMALL(IF($AC$7:$AC$111&lt;&gt;"",IF($Z$7:$Z$111&lt;&gt;"",ROW($Z$7:$Z$111)-MIN(ROW($Z$7:$Z$111))+1,""),""),ROW()-ROW(A$114)+1)),"##0"),","),"")</f>
        <v>0</v>
      </c>
      <c r="AB197">
        <f t="array" ref="AB197">IFERROR(CONCATENATE((INDEX($A$7:$A$111,SMALL(IF($AC$7:$AC$111&lt;&gt;"",IF($Z$7:$Z$111&lt;&gt;"",ROW($Z$7:$Z$111)-MIN(ROW($Z$7:$Z$111))+1,""),""),ROW()-ROW(A$114)+1))),),"")</f>
        <v>0</v>
      </c>
      <c r="AE197">
        <f t="array" ref="AE197">IFERROR(CONCATENATE((INDEX($AH$7:$AH$111,SMALL(IF($AH$7:$AH$111&lt;&gt;"",IF($AE$7:$AE$111&lt;&gt;"",ROW($AE$7:$AE$111)-MIN(ROW($AE$7:$AE$111))+1,""),""),ROW()-ROW(A$114)+1)))," "),"")</f>
        <v>0</v>
      </c>
      <c r="AF197">
        <f t="array" ref="AF197">IFERROR(CONCATENATE(TEXT(INDEX($AE$7:$AE$111,SMALL(IF($AH$7:$AH$111&lt;&gt;"",IF($AE$7:$AE$111&lt;&gt;"",ROW($AE$7:$AE$111)-MIN(ROW($AE$7:$AE$111))+1,""),""),ROW()-ROW(A$114)+1)),"##0")," "),"")</f>
        <v>0</v>
      </c>
      <c r="AG197">
        <f t="array" ref="AG197">IFERROR(CONCATENATE((INDEX($A$7:$A$111,SMALL(IF($AH$7:$AH$111&lt;&gt;"",IF($AE$7:$AE$111&lt;&gt;"",ROW($AE$7:$AE$111)-MIN(ROW($AE$7:$AE$111))+1,""),""),ROW()-ROW(A$114)+1))),),"")</f>
        <v>0</v>
      </c>
      <c r="AJ197">
        <f t="array" ref="AJ197">IFERROR(CONCATENATE((INDEX($AM$7:$AM$111,SMALL(IF($AM$7:$AM$111&lt;&gt;"",IF($AJ$7:$AJ$111&lt;&gt;"",ROW($AJ$7:$AJ$111)-MIN(ROW($AJ$7:$AJ$111))+1,""),""),ROW()-ROW(A$114)+1)))," "),"")</f>
        <v>0</v>
      </c>
      <c r="AK197">
        <f t="array" ref="AK197">IFERROR(CONCATENATE(TEXT(INDEX($AJ$7:$AJ$111,SMALL(IF($AM$7:$AM$111&lt;&gt;"",IF($AJ$7:$AJ$111&lt;&gt;"",ROW($AJ$7:$AJ$111)-MIN(ROW($AJ$7:$AJ$111))+1,""),""),ROW()-ROW(A$114)+1)),"##0")," "),"")</f>
        <v>0</v>
      </c>
      <c r="AL197">
        <f t="array" ref="AL197">IFERROR(CONCATENATE((INDEX($A$7:$A$111,SMALL(IF($AM$7:$AM$111&lt;&gt;"",IF($AJ$7:$AJ$111&lt;&gt;"",ROW($AJ$7:$AJ$111)-MIN(ROW($AJ$7:$AJ$111))+1,""),""),ROW()-ROW(A$114)+1))),),"")</f>
        <v>0</v>
      </c>
    </row>
    <row r="198" spans="11:38">
      <c r="K198">
        <f t="array" ref="K198">IFERROR(CONCATENATE(TEXT(INDEX($K$7:$K$111,SMALL(IF($N$7:$N$111&lt;&gt;"",IF($K$7:$K$111&lt;&gt;"",ROW($K$7:$K$111)-MIN(ROW($K$7:$K$111))+1,""),""),ROW()-ROW(A$114)+1)),"##0"),","),"")</f>
        <v>0</v>
      </c>
      <c r="L198">
        <f t="array" ref="L198">IFERROR(CONCATENATE((INDEX($N$7:$N$111,SMALL(IF($N$7:$N$111&lt;&gt;"",IF($K$7:$K$111&lt;&gt;"",ROW($K$7:$K$111)-MIN(ROW($K$7:$K$111))+1,""),""),ROW()-ROW(A$114)+1))),","),"")</f>
        <v>0</v>
      </c>
      <c r="M198">
        <f t="array" ref="M198">IFERROR(CONCATENATE((INDEX($A$7:$A$111,SMALL(IF($N$7:$N$111&lt;&gt;"",IF($K$7:$K$111&lt;&gt;"",ROW($K$7:$K$111)-MIN(ROW($K$7:$K$111))+1,""),""),ROW()-ROW(A$114)+1))),),"")</f>
        <v>0</v>
      </c>
      <c r="P198">
        <f t="array" ref="P198">IFERROR(CONCATENATE((INDEX($S$7:$S$111,SMALL(IF($S$7:$S$111&lt;&gt;"",IF($P$7:$P$111&lt;&gt;"",ROW($P$7:$P$111)-MIN(ROW($P$7:$P$111))+1,""),""),ROW()-ROW(A$114)+1)))," "),"")</f>
        <v>0</v>
      </c>
      <c r="Q198">
        <f t="array" ref="Q198">IFERROR(CONCATENATE(TEXT(INDEX($P$7:$P$111,SMALL(IF($S$7:$S$111&lt;&gt;"",IF($P$7:$P$111&lt;&gt;"",ROW($P$7:$P$111)-MIN(ROW($P$7:$P$111))+1,""),""),ROW()-ROW(A$114)+1)),"##0")," "),"")</f>
        <v>0</v>
      </c>
      <c r="R198">
        <f t="array" ref="R198">IFERROR(CONCATENATE((INDEX($A$7:$A$111,SMALL(IF($S$7:$S$111&lt;&gt;"",IF($P$7:$P$111&lt;&gt;"",ROW($P$7:$P$111)-MIN(ROW($P$7:$P$111))+1,""),""),ROW()-ROW(A$114)+1))),),"")</f>
        <v>0</v>
      </c>
      <c r="U198">
        <f t="array" ref="U198">IFERROR(CONCATENATE((INDEX($X$7:$X$111,SMALL(IF($X$7:$X$111&lt;&gt;"",IF($U$7:$U$111&lt;&gt;"",ROW($U$7:$U$111)-MIN(ROW($U$7:$U$111))+1,""),""),ROW()-ROW(A$114)+1)))," "),"")</f>
        <v>0</v>
      </c>
      <c r="V198">
        <f t="array" ref="V198">IFERROR(CONCATENATE(TEXT(INDEX($U$7:$U$111,SMALL(IF($X$7:$X$111&lt;&gt;"",IF($U$7:$U$111&lt;&gt;"",ROW($U$7:$U$111)-MIN(ROW($U$7:$U$111))+1,""),""),ROW()-ROW(A$114)+1)),"##0")," "),"")</f>
        <v>0</v>
      </c>
      <c r="W198">
        <f t="array" ref="W198">IFERROR(CONCATENATE((INDEX($A$7:$A$111,SMALL(IF($X$7:$X$111&lt;&gt;"",IF($U$7:$U$111&lt;&gt;"",ROW($U$7:$U$111)-MIN(ROW($U$7:$U$111))+1,""),""),ROW()-ROW(A$114)+1))),),"")</f>
        <v>0</v>
      </c>
      <c r="Z198">
        <f t="array" ref="Z198">IFERROR(CONCATENATE((INDEX($AC$7:$AC$111,SMALL(IF($AC$7:$AC$111&lt;&gt;"",IF($Z$7:$Z$111&lt;&gt;"",ROW($Z$7:$Z$111)-MIN(ROW($Z$7:$Z$111))+1,""),""),ROW()-ROW(A$114)+1))),","),"")</f>
        <v>0</v>
      </c>
      <c r="AA198">
        <f t="array" ref="AA198">IFERROR(CONCATENATE(TEXT(INDEX($Z$7:$Z$111,SMALL(IF($AC$7:$AC$111&lt;&gt;"",IF($Z$7:$Z$111&lt;&gt;"",ROW($Z$7:$Z$111)-MIN(ROW($Z$7:$Z$111))+1,""),""),ROW()-ROW(A$114)+1)),"##0"),","),"")</f>
        <v>0</v>
      </c>
      <c r="AB198">
        <f t="array" ref="AB198">IFERROR(CONCATENATE((INDEX($A$7:$A$111,SMALL(IF($AC$7:$AC$111&lt;&gt;"",IF($Z$7:$Z$111&lt;&gt;"",ROW($Z$7:$Z$111)-MIN(ROW($Z$7:$Z$111))+1,""),""),ROW()-ROW(A$114)+1))),),"")</f>
        <v>0</v>
      </c>
      <c r="AE198">
        <f t="array" ref="AE198">IFERROR(CONCATENATE((INDEX($AH$7:$AH$111,SMALL(IF($AH$7:$AH$111&lt;&gt;"",IF($AE$7:$AE$111&lt;&gt;"",ROW($AE$7:$AE$111)-MIN(ROW($AE$7:$AE$111))+1,""),""),ROW()-ROW(A$114)+1)))," "),"")</f>
        <v>0</v>
      </c>
      <c r="AF198">
        <f t="array" ref="AF198">IFERROR(CONCATENATE(TEXT(INDEX($AE$7:$AE$111,SMALL(IF($AH$7:$AH$111&lt;&gt;"",IF($AE$7:$AE$111&lt;&gt;"",ROW($AE$7:$AE$111)-MIN(ROW($AE$7:$AE$111))+1,""),""),ROW()-ROW(A$114)+1)),"##0")," "),"")</f>
        <v>0</v>
      </c>
      <c r="AG198">
        <f t="array" ref="AG198">IFERROR(CONCATENATE((INDEX($A$7:$A$111,SMALL(IF($AH$7:$AH$111&lt;&gt;"",IF($AE$7:$AE$111&lt;&gt;"",ROW($AE$7:$AE$111)-MIN(ROW($AE$7:$AE$111))+1,""),""),ROW()-ROW(A$114)+1))),),"")</f>
        <v>0</v>
      </c>
      <c r="AJ198">
        <f t="array" ref="AJ198">IFERROR(CONCATENATE((INDEX($AM$7:$AM$111,SMALL(IF($AM$7:$AM$111&lt;&gt;"",IF($AJ$7:$AJ$111&lt;&gt;"",ROW($AJ$7:$AJ$111)-MIN(ROW($AJ$7:$AJ$111))+1,""),""),ROW()-ROW(A$114)+1)))," "),"")</f>
        <v>0</v>
      </c>
      <c r="AK198">
        <f t="array" ref="AK198">IFERROR(CONCATENATE(TEXT(INDEX($AJ$7:$AJ$111,SMALL(IF($AM$7:$AM$111&lt;&gt;"",IF($AJ$7:$AJ$111&lt;&gt;"",ROW($AJ$7:$AJ$111)-MIN(ROW($AJ$7:$AJ$111))+1,""),""),ROW()-ROW(A$114)+1)),"##0")," "),"")</f>
        <v>0</v>
      </c>
      <c r="AL198">
        <f t="array" ref="AL198">IFERROR(CONCATENATE((INDEX($A$7:$A$111,SMALL(IF($AM$7:$AM$111&lt;&gt;"",IF($AJ$7:$AJ$111&lt;&gt;"",ROW($AJ$7:$AJ$111)-MIN(ROW($AJ$7:$AJ$111))+1,""),""),ROW()-ROW(A$114)+1))),),"")</f>
        <v>0</v>
      </c>
    </row>
    <row r="199" spans="11:38">
      <c r="K199">
        <f t="array" ref="K199">IFERROR(CONCATENATE(TEXT(INDEX($K$7:$K$111,SMALL(IF($N$7:$N$111&lt;&gt;"",IF($K$7:$K$111&lt;&gt;"",ROW($K$7:$K$111)-MIN(ROW($K$7:$K$111))+1,""),""),ROW()-ROW(A$114)+1)),"##0"),","),"")</f>
        <v>0</v>
      </c>
      <c r="L199">
        <f t="array" ref="L199">IFERROR(CONCATENATE((INDEX($N$7:$N$111,SMALL(IF($N$7:$N$111&lt;&gt;"",IF($K$7:$K$111&lt;&gt;"",ROW($K$7:$K$111)-MIN(ROW($K$7:$K$111))+1,""),""),ROW()-ROW(A$114)+1))),","),"")</f>
        <v>0</v>
      </c>
      <c r="M199">
        <f t="array" ref="M199">IFERROR(CONCATENATE((INDEX($A$7:$A$111,SMALL(IF($N$7:$N$111&lt;&gt;"",IF($K$7:$K$111&lt;&gt;"",ROW($K$7:$K$111)-MIN(ROW($K$7:$K$111))+1,""),""),ROW()-ROW(A$114)+1))),),"")</f>
        <v>0</v>
      </c>
      <c r="P199">
        <f t="array" ref="P199">IFERROR(CONCATENATE((INDEX($S$7:$S$111,SMALL(IF($S$7:$S$111&lt;&gt;"",IF($P$7:$P$111&lt;&gt;"",ROW($P$7:$P$111)-MIN(ROW($P$7:$P$111))+1,""),""),ROW()-ROW(A$114)+1)))," "),"")</f>
        <v>0</v>
      </c>
      <c r="Q199">
        <f t="array" ref="Q199">IFERROR(CONCATENATE(TEXT(INDEX($P$7:$P$111,SMALL(IF($S$7:$S$111&lt;&gt;"",IF($P$7:$P$111&lt;&gt;"",ROW($P$7:$P$111)-MIN(ROW($P$7:$P$111))+1,""),""),ROW()-ROW(A$114)+1)),"##0")," "),"")</f>
        <v>0</v>
      </c>
      <c r="R199">
        <f t="array" ref="R199">IFERROR(CONCATENATE((INDEX($A$7:$A$111,SMALL(IF($S$7:$S$111&lt;&gt;"",IF($P$7:$P$111&lt;&gt;"",ROW($P$7:$P$111)-MIN(ROW($P$7:$P$111))+1,""),""),ROW()-ROW(A$114)+1))),),"")</f>
        <v>0</v>
      </c>
      <c r="U199">
        <f t="array" ref="U199">IFERROR(CONCATENATE((INDEX($X$7:$X$111,SMALL(IF($X$7:$X$111&lt;&gt;"",IF($U$7:$U$111&lt;&gt;"",ROW($U$7:$U$111)-MIN(ROW($U$7:$U$111))+1,""),""),ROW()-ROW(A$114)+1)))," "),"")</f>
        <v>0</v>
      </c>
      <c r="V199">
        <f t="array" ref="V199">IFERROR(CONCATENATE(TEXT(INDEX($U$7:$U$111,SMALL(IF($X$7:$X$111&lt;&gt;"",IF($U$7:$U$111&lt;&gt;"",ROW($U$7:$U$111)-MIN(ROW($U$7:$U$111))+1,""),""),ROW()-ROW(A$114)+1)),"##0")," "),"")</f>
        <v>0</v>
      </c>
      <c r="W199">
        <f t="array" ref="W199">IFERROR(CONCATENATE((INDEX($A$7:$A$111,SMALL(IF($X$7:$X$111&lt;&gt;"",IF($U$7:$U$111&lt;&gt;"",ROW($U$7:$U$111)-MIN(ROW($U$7:$U$111))+1,""),""),ROW()-ROW(A$114)+1))),),"")</f>
        <v>0</v>
      </c>
      <c r="Z199">
        <f t="array" ref="Z199">IFERROR(CONCATENATE((INDEX($AC$7:$AC$111,SMALL(IF($AC$7:$AC$111&lt;&gt;"",IF($Z$7:$Z$111&lt;&gt;"",ROW($Z$7:$Z$111)-MIN(ROW($Z$7:$Z$111))+1,""),""),ROW()-ROW(A$114)+1))),","),"")</f>
        <v>0</v>
      </c>
      <c r="AA199">
        <f t="array" ref="AA199">IFERROR(CONCATENATE(TEXT(INDEX($Z$7:$Z$111,SMALL(IF($AC$7:$AC$111&lt;&gt;"",IF($Z$7:$Z$111&lt;&gt;"",ROW($Z$7:$Z$111)-MIN(ROW($Z$7:$Z$111))+1,""),""),ROW()-ROW(A$114)+1)),"##0"),","),"")</f>
        <v>0</v>
      </c>
      <c r="AB199">
        <f t="array" ref="AB199">IFERROR(CONCATENATE((INDEX($A$7:$A$111,SMALL(IF($AC$7:$AC$111&lt;&gt;"",IF($Z$7:$Z$111&lt;&gt;"",ROW($Z$7:$Z$111)-MIN(ROW($Z$7:$Z$111))+1,""),""),ROW()-ROW(A$114)+1))),),"")</f>
        <v>0</v>
      </c>
      <c r="AE199">
        <f t="array" ref="AE199">IFERROR(CONCATENATE((INDEX($AH$7:$AH$111,SMALL(IF($AH$7:$AH$111&lt;&gt;"",IF($AE$7:$AE$111&lt;&gt;"",ROW($AE$7:$AE$111)-MIN(ROW($AE$7:$AE$111))+1,""),""),ROW()-ROW(A$114)+1)))," "),"")</f>
        <v>0</v>
      </c>
      <c r="AF199">
        <f t="array" ref="AF199">IFERROR(CONCATENATE(TEXT(INDEX($AE$7:$AE$111,SMALL(IF($AH$7:$AH$111&lt;&gt;"",IF($AE$7:$AE$111&lt;&gt;"",ROW($AE$7:$AE$111)-MIN(ROW($AE$7:$AE$111))+1,""),""),ROW()-ROW(A$114)+1)),"##0")," "),"")</f>
        <v>0</v>
      </c>
      <c r="AG199">
        <f t="array" ref="AG199">IFERROR(CONCATENATE((INDEX($A$7:$A$111,SMALL(IF($AH$7:$AH$111&lt;&gt;"",IF($AE$7:$AE$111&lt;&gt;"",ROW($AE$7:$AE$111)-MIN(ROW($AE$7:$AE$111))+1,""),""),ROW()-ROW(A$114)+1))),),"")</f>
        <v>0</v>
      </c>
      <c r="AJ199">
        <f t="array" ref="AJ199">IFERROR(CONCATENATE((INDEX($AM$7:$AM$111,SMALL(IF($AM$7:$AM$111&lt;&gt;"",IF($AJ$7:$AJ$111&lt;&gt;"",ROW($AJ$7:$AJ$111)-MIN(ROW($AJ$7:$AJ$111))+1,""),""),ROW()-ROW(A$114)+1)))," "),"")</f>
        <v>0</v>
      </c>
      <c r="AK199">
        <f t="array" ref="AK199">IFERROR(CONCATENATE(TEXT(INDEX($AJ$7:$AJ$111,SMALL(IF($AM$7:$AM$111&lt;&gt;"",IF($AJ$7:$AJ$111&lt;&gt;"",ROW($AJ$7:$AJ$111)-MIN(ROW($AJ$7:$AJ$111))+1,""),""),ROW()-ROW(A$114)+1)),"##0")," "),"")</f>
        <v>0</v>
      </c>
      <c r="AL199">
        <f t="array" ref="AL199">IFERROR(CONCATENATE((INDEX($A$7:$A$111,SMALL(IF($AM$7:$AM$111&lt;&gt;"",IF($AJ$7:$AJ$111&lt;&gt;"",ROW($AJ$7:$AJ$111)-MIN(ROW($AJ$7:$AJ$111))+1,""),""),ROW()-ROW(A$114)+1))),),"")</f>
        <v>0</v>
      </c>
    </row>
    <row r="200" spans="11:38">
      <c r="K200">
        <f t="array" ref="K200">IFERROR(CONCATENATE(TEXT(INDEX($K$7:$K$111,SMALL(IF($N$7:$N$111&lt;&gt;"",IF($K$7:$K$111&lt;&gt;"",ROW($K$7:$K$111)-MIN(ROW($K$7:$K$111))+1,""),""),ROW()-ROW(A$114)+1)),"##0"),","),"")</f>
        <v>0</v>
      </c>
      <c r="L200">
        <f t="array" ref="L200">IFERROR(CONCATENATE((INDEX($N$7:$N$111,SMALL(IF($N$7:$N$111&lt;&gt;"",IF($K$7:$K$111&lt;&gt;"",ROW($K$7:$K$111)-MIN(ROW($K$7:$K$111))+1,""),""),ROW()-ROW(A$114)+1))),","),"")</f>
        <v>0</v>
      </c>
      <c r="M200">
        <f t="array" ref="M200">IFERROR(CONCATENATE((INDEX($A$7:$A$111,SMALL(IF($N$7:$N$111&lt;&gt;"",IF($K$7:$K$111&lt;&gt;"",ROW($K$7:$K$111)-MIN(ROW($K$7:$K$111))+1,""),""),ROW()-ROW(A$114)+1))),),"")</f>
        <v>0</v>
      </c>
      <c r="P200">
        <f t="array" ref="P200">IFERROR(CONCATENATE((INDEX($S$7:$S$111,SMALL(IF($S$7:$S$111&lt;&gt;"",IF($P$7:$P$111&lt;&gt;"",ROW($P$7:$P$111)-MIN(ROW($P$7:$P$111))+1,""),""),ROW()-ROW(A$114)+1)))," "),"")</f>
        <v>0</v>
      </c>
      <c r="Q200">
        <f t="array" ref="Q200">IFERROR(CONCATENATE(TEXT(INDEX($P$7:$P$111,SMALL(IF($S$7:$S$111&lt;&gt;"",IF($P$7:$P$111&lt;&gt;"",ROW($P$7:$P$111)-MIN(ROW($P$7:$P$111))+1,""),""),ROW()-ROW(A$114)+1)),"##0")," "),"")</f>
        <v>0</v>
      </c>
      <c r="R200">
        <f t="array" ref="R200">IFERROR(CONCATENATE((INDEX($A$7:$A$111,SMALL(IF($S$7:$S$111&lt;&gt;"",IF($P$7:$P$111&lt;&gt;"",ROW($P$7:$P$111)-MIN(ROW($P$7:$P$111))+1,""),""),ROW()-ROW(A$114)+1))),),"")</f>
        <v>0</v>
      </c>
      <c r="U200">
        <f t="array" ref="U200">IFERROR(CONCATENATE((INDEX($X$7:$X$111,SMALL(IF($X$7:$X$111&lt;&gt;"",IF($U$7:$U$111&lt;&gt;"",ROW($U$7:$U$111)-MIN(ROW($U$7:$U$111))+1,""),""),ROW()-ROW(A$114)+1)))," "),"")</f>
        <v>0</v>
      </c>
      <c r="V200">
        <f t="array" ref="V200">IFERROR(CONCATENATE(TEXT(INDEX($U$7:$U$111,SMALL(IF($X$7:$X$111&lt;&gt;"",IF($U$7:$U$111&lt;&gt;"",ROW($U$7:$U$111)-MIN(ROW($U$7:$U$111))+1,""),""),ROW()-ROW(A$114)+1)),"##0")," "),"")</f>
        <v>0</v>
      </c>
      <c r="W200">
        <f t="array" ref="W200">IFERROR(CONCATENATE((INDEX($A$7:$A$111,SMALL(IF($X$7:$X$111&lt;&gt;"",IF($U$7:$U$111&lt;&gt;"",ROW($U$7:$U$111)-MIN(ROW($U$7:$U$111))+1,""),""),ROW()-ROW(A$114)+1))),),"")</f>
        <v>0</v>
      </c>
      <c r="Z200">
        <f t="array" ref="Z200">IFERROR(CONCATENATE((INDEX($AC$7:$AC$111,SMALL(IF($AC$7:$AC$111&lt;&gt;"",IF($Z$7:$Z$111&lt;&gt;"",ROW($Z$7:$Z$111)-MIN(ROW($Z$7:$Z$111))+1,""),""),ROW()-ROW(A$114)+1))),","),"")</f>
        <v>0</v>
      </c>
      <c r="AA200">
        <f t="array" ref="AA200">IFERROR(CONCATENATE(TEXT(INDEX($Z$7:$Z$111,SMALL(IF($AC$7:$AC$111&lt;&gt;"",IF($Z$7:$Z$111&lt;&gt;"",ROW($Z$7:$Z$111)-MIN(ROW($Z$7:$Z$111))+1,""),""),ROW()-ROW(A$114)+1)),"##0"),","),"")</f>
        <v>0</v>
      </c>
      <c r="AB200">
        <f t="array" ref="AB200">IFERROR(CONCATENATE((INDEX($A$7:$A$111,SMALL(IF($AC$7:$AC$111&lt;&gt;"",IF($Z$7:$Z$111&lt;&gt;"",ROW($Z$7:$Z$111)-MIN(ROW($Z$7:$Z$111))+1,""),""),ROW()-ROW(A$114)+1))),),"")</f>
        <v>0</v>
      </c>
      <c r="AE200">
        <f t="array" ref="AE200">IFERROR(CONCATENATE((INDEX($AH$7:$AH$111,SMALL(IF($AH$7:$AH$111&lt;&gt;"",IF($AE$7:$AE$111&lt;&gt;"",ROW($AE$7:$AE$111)-MIN(ROW($AE$7:$AE$111))+1,""),""),ROW()-ROW(A$114)+1)))," "),"")</f>
        <v>0</v>
      </c>
      <c r="AF200">
        <f t="array" ref="AF200">IFERROR(CONCATENATE(TEXT(INDEX($AE$7:$AE$111,SMALL(IF($AH$7:$AH$111&lt;&gt;"",IF($AE$7:$AE$111&lt;&gt;"",ROW($AE$7:$AE$111)-MIN(ROW($AE$7:$AE$111))+1,""),""),ROW()-ROW(A$114)+1)),"##0")," "),"")</f>
        <v>0</v>
      </c>
      <c r="AG200">
        <f t="array" ref="AG200">IFERROR(CONCATENATE((INDEX($A$7:$A$111,SMALL(IF($AH$7:$AH$111&lt;&gt;"",IF($AE$7:$AE$111&lt;&gt;"",ROW($AE$7:$AE$111)-MIN(ROW($AE$7:$AE$111))+1,""),""),ROW()-ROW(A$114)+1))),),"")</f>
        <v>0</v>
      </c>
      <c r="AJ200">
        <f t="array" ref="AJ200">IFERROR(CONCATENATE((INDEX($AM$7:$AM$111,SMALL(IF($AM$7:$AM$111&lt;&gt;"",IF($AJ$7:$AJ$111&lt;&gt;"",ROW($AJ$7:$AJ$111)-MIN(ROW($AJ$7:$AJ$111))+1,""),""),ROW()-ROW(A$114)+1)))," "),"")</f>
        <v>0</v>
      </c>
      <c r="AK200">
        <f t="array" ref="AK200">IFERROR(CONCATENATE(TEXT(INDEX($AJ$7:$AJ$111,SMALL(IF($AM$7:$AM$111&lt;&gt;"",IF($AJ$7:$AJ$111&lt;&gt;"",ROW($AJ$7:$AJ$111)-MIN(ROW($AJ$7:$AJ$111))+1,""),""),ROW()-ROW(A$114)+1)),"##0")," "),"")</f>
        <v>0</v>
      </c>
      <c r="AL200">
        <f t="array" ref="AL200">IFERROR(CONCATENATE((INDEX($A$7:$A$111,SMALL(IF($AM$7:$AM$111&lt;&gt;"",IF($AJ$7:$AJ$111&lt;&gt;"",ROW($AJ$7:$AJ$111)-MIN(ROW($AJ$7:$AJ$111))+1,""),""),ROW()-ROW(A$114)+1))),),"")</f>
        <v>0</v>
      </c>
    </row>
    <row r="201" spans="11:38">
      <c r="K201">
        <f t="array" ref="K201">IFERROR(CONCATENATE(TEXT(INDEX($K$7:$K$111,SMALL(IF($N$7:$N$111&lt;&gt;"",IF($K$7:$K$111&lt;&gt;"",ROW($K$7:$K$111)-MIN(ROW($K$7:$K$111))+1,""),""),ROW()-ROW(A$114)+1)),"##0"),","),"")</f>
        <v>0</v>
      </c>
      <c r="L201">
        <f t="array" ref="L201">IFERROR(CONCATENATE((INDEX($N$7:$N$111,SMALL(IF($N$7:$N$111&lt;&gt;"",IF($K$7:$K$111&lt;&gt;"",ROW($K$7:$K$111)-MIN(ROW($K$7:$K$111))+1,""),""),ROW()-ROW(A$114)+1))),","),"")</f>
        <v>0</v>
      </c>
      <c r="M201">
        <f t="array" ref="M201">IFERROR(CONCATENATE((INDEX($A$7:$A$111,SMALL(IF($N$7:$N$111&lt;&gt;"",IF($K$7:$K$111&lt;&gt;"",ROW($K$7:$K$111)-MIN(ROW($K$7:$K$111))+1,""),""),ROW()-ROW(A$114)+1))),),"")</f>
        <v>0</v>
      </c>
      <c r="P201">
        <f t="array" ref="P201">IFERROR(CONCATENATE((INDEX($S$7:$S$111,SMALL(IF($S$7:$S$111&lt;&gt;"",IF($P$7:$P$111&lt;&gt;"",ROW($P$7:$P$111)-MIN(ROW($P$7:$P$111))+1,""),""),ROW()-ROW(A$114)+1)))," "),"")</f>
        <v>0</v>
      </c>
      <c r="Q201">
        <f t="array" ref="Q201">IFERROR(CONCATENATE(TEXT(INDEX($P$7:$P$111,SMALL(IF($S$7:$S$111&lt;&gt;"",IF($P$7:$P$111&lt;&gt;"",ROW($P$7:$P$111)-MIN(ROW($P$7:$P$111))+1,""),""),ROW()-ROW(A$114)+1)),"##0")," "),"")</f>
        <v>0</v>
      </c>
      <c r="R201">
        <f t="array" ref="R201">IFERROR(CONCATENATE((INDEX($A$7:$A$111,SMALL(IF($S$7:$S$111&lt;&gt;"",IF($P$7:$P$111&lt;&gt;"",ROW($P$7:$P$111)-MIN(ROW($P$7:$P$111))+1,""),""),ROW()-ROW(A$114)+1))),),"")</f>
        <v>0</v>
      </c>
      <c r="U201">
        <f t="array" ref="U201">IFERROR(CONCATENATE((INDEX($X$7:$X$111,SMALL(IF($X$7:$X$111&lt;&gt;"",IF($U$7:$U$111&lt;&gt;"",ROW($U$7:$U$111)-MIN(ROW($U$7:$U$111))+1,""),""),ROW()-ROW(A$114)+1)))," "),"")</f>
        <v>0</v>
      </c>
      <c r="V201">
        <f t="array" ref="V201">IFERROR(CONCATENATE(TEXT(INDEX($U$7:$U$111,SMALL(IF($X$7:$X$111&lt;&gt;"",IF($U$7:$U$111&lt;&gt;"",ROW($U$7:$U$111)-MIN(ROW($U$7:$U$111))+1,""),""),ROW()-ROW(A$114)+1)),"##0")," "),"")</f>
        <v>0</v>
      </c>
      <c r="W201">
        <f t="array" ref="W201">IFERROR(CONCATENATE((INDEX($A$7:$A$111,SMALL(IF($X$7:$X$111&lt;&gt;"",IF($U$7:$U$111&lt;&gt;"",ROW($U$7:$U$111)-MIN(ROW($U$7:$U$111))+1,""),""),ROW()-ROW(A$114)+1))),),"")</f>
        <v>0</v>
      </c>
      <c r="Z201">
        <f t="array" ref="Z201">IFERROR(CONCATENATE((INDEX($AC$7:$AC$111,SMALL(IF($AC$7:$AC$111&lt;&gt;"",IF($Z$7:$Z$111&lt;&gt;"",ROW($Z$7:$Z$111)-MIN(ROW($Z$7:$Z$111))+1,""),""),ROW()-ROW(A$114)+1))),","),"")</f>
        <v>0</v>
      </c>
      <c r="AA201">
        <f t="array" ref="AA201">IFERROR(CONCATENATE(TEXT(INDEX($Z$7:$Z$111,SMALL(IF($AC$7:$AC$111&lt;&gt;"",IF($Z$7:$Z$111&lt;&gt;"",ROW($Z$7:$Z$111)-MIN(ROW($Z$7:$Z$111))+1,""),""),ROW()-ROW(A$114)+1)),"##0"),","),"")</f>
        <v>0</v>
      </c>
      <c r="AB201">
        <f t="array" ref="AB201">IFERROR(CONCATENATE((INDEX($A$7:$A$111,SMALL(IF($AC$7:$AC$111&lt;&gt;"",IF($Z$7:$Z$111&lt;&gt;"",ROW($Z$7:$Z$111)-MIN(ROW($Z$7:$Z$111))+1,""),""),ROW()-ROW(A$114)+1))),),"")</f>
        <v>0</v>
      </c>
      <c r="AE201">
        <f t="array" ref="AE201">IFERROR(CONCATENATE((INDEX($AH$7:$AH$111,SMALL(IF($AH$7:$AH$111&lt;&gt;"",IF($AE$7:$AE$111&lt;&gt;"",ROW($AE$7:$AE$111)-MIN(ROW($AE$7:$AE$111))+1,""),""),ROW()-ROW(A$114)+1)))," "),"")</f>
        <v>0</v>
      </c>
      <c r="AF201">
        <f t="array" ref="AF201">IFERROR(CONCATENATE(TEXT(INDEX($AE$7:$AE$111,SMALL(IF($AH$7:$AH$111&lt;&gt;"",IF($AE$7:$AE$111&lt;&gt;"",ROW($AE$7:$AE$111)-MIN(ROW($AE$7:$AE$111))+1,""),""),ROW()-ROW(A$114)+1)),"##0")," "),"")</f>
        <v>0</v>
      </c>
      <c r="AG201">
        <f t="array" ref="AG201">IFERROR(CONCATENATE((INDEX($A$7:$A$111,SMALL(IF($AH$7:$AH$111&lt;&gt;"",IF($AE$7:$AE$111&lt;&gt;"",ROW($AE$7:$AE$111)-MIN(ROW($AE$7:$AE$111))+1,""),""),ROW()-ROW(A$114)+1))),),"")</f>
        <v>0</v>
      </c>
      <c r="AJ201">
        <f t="array" ref="AJ201">IFERROR(CONCATENATE((INDEX($AM$7:$AM$111,SMALL(IF($AM$7:$AM$111&lt;&gt;"",IF($AJ$7:$AJ$111&lt;&gt;"",ROW($AJ$7:$AJ$111)-MIN(ROW($AJ$7:$AJ$111))+1,""),""),ROW()-ROW(A$114)+1)))," "),"")</f>
        <v>0</v>
      </c>
      <c r="AK201">
        <f t="array" ref="AK201">IFERROR(CONCATENATE(TEXT(INDEX($AJ$7:$AJ$111,SMALL(IF($AM$7:$AM$111&lt;&gt;"",IF($AJ$7:$AJ$111&lt;&gt;"",ROW($AJ$7:$AJ$111)-MIN(ROW($AJ$7:$AJ$111))+1,""),""),ROW()-ROW(A$114)+1)),"##0")," "),"")</f>
        <v>0</v>
      </c>
      <c r="AL201">
        <f t="array" ref="AL201">IFERROR(CONCATENATE((INDEX($A$7:$A$111,SMALL(IF($AM$7:$AM$111&lt;&gt;"",IF($AJ$7:$AJ$111&lt;&gt;"",ROW($AJ$7:$AJ$111)-MIN(ROW($AJ$7:$AJ$111))+1,""),""),ROW()-ROW(A$114)+1))),),"")</f>
        <v>0</v>
      </c>
    </row>
    <row r="202" spans="11:38">
      <c r="K202">
        <f t="array" ref="K202">IFERROR(CONCATENATE(TEXT(INDEX($K$7:$K$111,SMALL(IF($N$7:$N$111&lt;&gt;"",IF($K$7:$K$111&lt;&gt;"",ROW($K$7:$K$111)-MIN(ROW($K$7:$K$111))+1,""),""),ROW()-ROW(A$114)+1)),"##0"),","),"")</f>
        <v>0</v>
      </c>
      <c r="L202">
        <f t="array" ref="L202">IFERROR(CONCATENATE((INDEX($N$7:$N$111,SMALL(IF($N$7:$N$111&lt;&gt;"",IF($K$7:$K$111&lt;&gt;"",ROW($K$7:$K$111)-MIN(ROW($K$7:$K$111))+1,""),""),ROW()-ROW(A$114)+1))),","),"")</f>
        <v>0</v>
      </c>
      <c r="M202">
        <f t="array" ref="M202">IFERROR(CONCATENATE((INDEX($A$7:$A$111,SMALL(IF($N$7:$N$111&lt;&gt;"",IF($K$7:$K$111&lt;&gt;"",ROW($K$7:$K$111)-MIN(ROW($K$7:$K$111))+1,""),""),ROW()-ROW(A$114)+1))),),"")</f>
        <v>0</v>
      </c>
      <c r="P202">
        <f t="array" ref="P202">IFERROR(CONCATENATE((INDEX($S$7:$S$111,SMALL(IF($S$7:$S$111&lt;&gt;"",IF($P$7:$P$111&lt;&gt;"",ROW($P$7:$P$111)-MIN(ROW($P$7:$P$111))+1,""),""),ROW()-ROW(A$114)+1)))," "),"")</f>
        <v>0</v>
      </c>
      <c r="Q202">
        <f t="array" ref="Q202">IFERROR(CONCATENATE(TEXT(INDEX($P$7:$P$111,SMALL(IF($S$7:$S$111&lt;&gt;"",IF($P$7:$P$111&lt;&gt;"",ROW($P$7:$P$111)-MIN(ROW($P$7:$P$111))+1,""),""),ROW()-ROW(A$114)+1)),"##0")," "),"")</f>
        <v>0</v>
      </c>
      <c r="R202">
        <f t="array" ref="R202">IFERROR(CONCATENATE((INDEX($A$7:$A$111,SMALL(IF($S$7:$S$111&lt;&gt;"",IF($P$7:$P$111&lt;&gt;"",ROW($P$7:$P$111)-MIN(ROW($P$7:$P$111))+1,""),""),ROW()-ROW(A$114)+1))),),"")</f>
        <v>0</v>
      </c>
      <c r="U202">
        <f t="array" ref="U202">IFERROR(CONCATENATE((INDEX($X$7:$X$111,SMALL(IF($X$7:$X$111&lt;&gt;"",IF($U$7:$U$111&lt;&gt;"",ROW($U$7:$U$111)-MIN(ROW($U$7:$U$111))+1,""),""),ROW()-ROW(A$114)+1)))," "),"")</f>
        <v>0</v>
      </c>
      <c r="V202">
        <f t="array" ref="V202">IFERROR(CONCATENATE(TEXT(INDEX($U$7:$U$111,SMALL(IF($X$7:$X$111&lt;&gt;"",IF($U$7:$U$111&lt;&gt;"",ROW($U$7:$U$111)-MIN(ROW($U$7:$U$111))+1,""),""),ROW()-ROW(A$114)+1)),"##0")," "),"")</f>
        <v>0</v>
      </c>
      <c r="W202">
        <f t="array" ref="W202">IFERROR(CONCATENATE((INDEX($A$7:$A$111,SMALL(IF($X$7:$X$111&lt;&gt;"",IF($U$7:$U$111&lt;&gt;"",ROW($U$7:$U$111)-MIN(ROW($U$7:$U$111))+1,""),""),ROW()-ROW(A$114)+1))),),"")</f>
        <v>0</v>
      </c>
      <c r="Z202">
        <f t="array" ref="Z202">IFERROR(CONCATENATE((INDEX($AC$7:$AC$111,SMALL(IF($AC$7:$AC$111&lt;&gt;"",IF($Z$7:$Z$111&lt;&gt;"",ROW($Z$7:$Z$111)-MIN(ROW($Z$7:$Z$111))+1,""),""),ROW()-ROW(A$114)+1))),","),"")</f>
        <v>0</v>
      </c>
      <c r="AA202">
        <f t="array" ref="AA202">IFERROR(CONCATENATE(TEXT(INDEX($Z$7:$Z$111,SMALL(IF($AC$7:$AC$111&lt;&gt;"",IF($Z$7:$Z$111&lt;&gt;"",ROW($Z$7:$Z$111)-MIN(ROW($Z$7:$Z$111))+1,""),""),ROW()-ROW(A$114)+1)),"##0"),","),"")</f>
        <v>0</v>
      </c>
      <c r="AB202">
        <f t="array" ref="AB202">IFERROR(CONCATENATE((INDEX($A$7:$A$111,SMALL(IF($AC$7:$AC$111&lt;&gt;"",IF($Z$7:$Z$111&lt;&gt;"",ROW($Z$7:$Z$111)-MIN(ROW($Z$7:$Z$111))+1,""),""),ROW()-ROW(A$114)+1))),),"")</f>
        <v>0</v>
      </c>
      <c r="AE202">
        <f t="array" ref="AE202">IFERROR(CONCATENATE((INDEX($AH$7:$AH$111,SMALL(IF($AH$7:$AH$111&lt;&gt;"",IF($AE$7:$AE$111&lt;&gt;"",ROW($AE$7:$AE$111)-MIN(ROW($AE$7:$AE$111))+1,""),""),ROW()-ROW(A$114)+1)))," "),"")</f>
        <v>0</v>
      </c>
      <c r="AF202">
        <f t="array" ref="AF202">IFERROR(CONCATENATE(TEXT(INDEX($AE$7:$AE$111,SMALL(IF($AH$7:$AH$111&lt;&gt;"",IF($AE$7:$AE$111&lt;&gt;"",ROW($AE$7:$AE$111)-MIN(ROW($AE$7:$AE$111))+1,""),""),ROW()-ROW(A$114)+1)),"##0")," "),"")</f>
        <v>0</v>
      </c>
      <c r="AG202">
        <f t="array" ref="AG202">IFERROR(CONCATENATE((INDEX($A$7:$A$111,SMALL(IF($AH$7:$AH$111&lt;&gt;"",IF($AE$7:$AE$111&lt;&gt;"",ROW($AE$7:$AE$111)-MIN(ROW($AE$7:$AE$111))+1,""),""),ROW()-ROW(A$114)+1))),),"")</f>
        <v>0</v>
      </c>
      <c r="AJ202">
        <f t="array" ref="AJ202">IFERROR(CONCATENATE((INDEX($AM$7:$AM$111,SMALL(IF($AM$7:$AM$111&lt;&gt;"",IF($AJ$7:$AJ$111&lt;&gt;"",ROW($AJ$7:$AJ$111)-MIN(ROW($AJ$7:$AJ$111))+1,""),""),ROW()-ROW(A$114)+1)))," "),"")</f>
        <v>0</v>
      </c>
      <c r="AK202">
        <f t="array" ref="AK202">IFERROR(CONCATENATE(TEXT(INDEX($AJ$7:$AJ$111,SMALL(IF($AM$7:$AM$111&lt;&gt;"",IF($AJ$7:$AJ$111&lt;&gt;"",ROW($AJ$7:$AJ$111)-MIN(ROW($AJ$7:$AJ$111))+1,""),""),ROW()-ROW(A$114)+1)),"##0")," "),"")</f>
        <v>0</v>
      </c>
      <c r="AL202">
        <f t="array" ref="AL202">IFERROR(CONCATENATE((INDEX($A$7:$A$111,SMALL(IF($AM$7:$AM$111&lt;&gt;"",IF($AJ$7:$AJ$111&lt;&gt;"",ROW($AJ$7:$AJ$111)-MIN(ROW($AJ$7:$AJ$111))+1,""),""),ROW()-ROW(A$114)+1))),),"")</f>
        <v>0</v>
      </c>
    </row>
    <row r="203" spans="11:38">
      <c r="K203">
        <f t="array" ref="K203">IFERROR(CONCATENATE(TEXT(INDEX($K$7:$K$111,SMALL(IF($N$7:$N$111&lt;&gt;"",IF($K$7:$K$111&lt;&gt;"",ROW($K$7:$K$111)-MIN(ROW($K$7:$K$111))+1,""),""),ROW()-ROW(A$114)+1)),"##0"),","),"")</f>
        <v>0</v>
      </c>
      <c r="L203">
        <f t="array" ref="L203">IFERROR(CONCATENATE((INDEX($N$7:$N$111,SMALL(IF($N$7:$N$111&lt;&gt;"",IF($K$7:$K$111&lt;&gt;"",ROW($K$7:$K$111)-MIN(ROW($K$7:$K$111))+1,""),""),ROW()-ROW(A$114)+1))),","),"")</f>
        <v>0</v>
      </c>
      <c r="M203">
        <f t="array" ref="M203">IFERROR(CONCATENATE((INDEX($A$7:$A$111,SMALL(IF($N$7:$N$111&lt;&gt;"",IF($K$7:$K$111&lt;&gt;"",ROW($K$7:$K$111)-MIN(ROW($K$7:$K$111))+1,""),""),ROW()-ROW(A$114)+1))),),"")</f>
        <v>0</v>
      </c>
      <c r="P203">
        <f t="array" ref="P203">IFERROR(CONCATENATE((INDEX($S$7:$S$111,SMALL(IF($S$7:$S$111&lt;&gt;"",IF($P$7:$P$111&lt;&gt;"",ROW($P$7:$P$111)-MIN(ROW($P$7:$P$111))+1,""),""),ROW()-ROW(A$114)+1)))," "),"")</f>
        <v>0</v>
      </c>
      <c r="Q203">
        <f t="array" ref="Q203">IFERROR(CONCATENATE(TEXT(INDEX($P$7:$P$111,SMALL(IF($S$7:$S$111&lt;&gt;"",IF($P$7:$P$111&lt;&gt;"",ROW($P$7:$P$111)-MIN(ROW($P$7:$P$111))+1,""),""),ROW()-ROW(A$114)+1)),"##0")," "),"")</f>
        <v>0</v>
      </c>
      <c r="R203">
        <f t="array" ref="R203">IFERROR(CONCATENATE((INDEX($A$7:$A$111,SMALL(IF($S$7:$S$111&lt;&gt;"",IF($P$7:$P$111&lt;&gt;"",ROW($P$7:$P$111)-MIN(ROW($P$7:$P$111))+1,""),""),ROW()-ROW(A$114)+1))),),"")</f>
        <v>0</v>
      </c>
      <c r="U203">
        <f t="array" ref="U203">IFERROR(CONCATENATE((INDEX($X$7:$X$111,SMALL(IF($X$7:$X$111&lt;&gt;"",IF($U$7:$U$111&lt;&gt;"",ROW($U$7:$U$111)-MIN(ROW($U$7:$U$111))+1,""),""),ROW()-ROW(A$114)+1)))," "),"")</f>
        <v>0</v>
      </c>
      <c r="V203">
        <f t="array" ref="V203">IFERROR(CONCATENATE(TEXT(INDEX($U$7:$U$111,SMALL(IF($X$7:$X$111&lt;&gt;"",IF($U$7:$U$111&lt;&gt;"",ROW($U$7:$U$111)-MIN(ROW($U$7:$U$111))+1,""),""),ROW()-ROW(A$114)+1)),"##0")," "),"")</f>
        <v>0</v>
      </c>
      <c r="W203">
        <f t="array" ref="W203">IFERROR(CONCATENATE((INDEX($A$7:$A$111,SMALL(IF($X$7:$X$111&lt;&gt;"",IF($U$7:$U$111&lt;&gt;"",ROW($U$7:$U$111)-MIN(ROW($U$7:$U$111))+1,""),""),ROW()-ROW(A$114)+1))),),"")</f>
        <v>0</v>
      </c>
      <c r="Z203">
        <f t="array" ref="Z203">IFERROR(CONCATENATE((INDEX($AC$7:$AC$111,SMALL(IF($AC$7:$AC$111&lt;&gt;"",IF($Z$7:$Z$111&lt;&gt;"",ROW($Z$7:$Z$111)-MIN(ROW($Z$7:$Z$111))+1,""),""),ROW()-ROW(A$114)+1))),","),"")</f>
        <v>0</v>
      </c>
      <c r="AA203">
        <f t="array" ref="AA203">IFERROR(CONCATENATE(TEXT(INDEX($Z$7:$Z$111,SMALL(IF($AC$7:$AC$111&lt;&gt;"",IF($Z$7:$Z$111&lt;&gt;"",ROW($Z$7:$Z$111)-MIN(ROW($Z$7:$Z$111))+1,""),""),ROW()-ROW(A$114)+1)),"##0"),","),"")</f>
        <v>0</v>
      </c>
      <c r="AB203">
        <f t="array" ref="AB203">IFERROR(CONCATENATE((INDEX($A$7:$A$111,SMALL(IF($AC$7:$AC$111&lt;&gt;"",IF($Z$7:$Z$111&lt;&gt;"",ROW($Z$7:$Z$111)-MIN(ROW($Z$7:$Z$111))+1,""),""),ROW()-ROW(A$114)+1))),),"")</f>
        <v>0</v>
      </c>
      <c r="AE203">
        <f t="array" ref="AE203">IFERROR(CONCATENATE((INDEX($AH$7:$AH$111,SMALL(IF($AH$7:$AH$111&lt;&gt;"",IF($AE$7:$AE$111&lt;&gt;"",ROW($AE$7:$AE$111)-MIN(ROW($AE$7:$AE$111))+1,""),""),ROW()-ROW(A$114)+1)))," "),"")</f>
        <v>0</v>
      </c>
      <c r="AF203">
        <f t="array" ref="AF203">IFERROR(CONCATENATE(TEXT(INDEX($AE$7:$AE$111,SMALL(IF($AH$7:$AH$111&lt;&gt;"",IF($AE$7:$AE$111&lt;&gt;"",ROW($AE$7:$AE$111)-MIN(ROW($AE$7:$AE$111))+1,""),""),ROW()-ROW(A$114)+1)),"##0")," "),"")</f>
        <v>0</v>
      </c>
      <c r="AG203">
        <f t="array" ref="AG203">IFERROR(CONCATENATE((INDEX($A$7:$A$111,SMALL(IF($AH$7:$AH$111&lt;&gt;"",IF($AE$7:$AE$111&lt;&gt;"",ROW($AE$7:$AE$111)-MIN(ROW($AE$7:$AE$111))+1,""),""),ROW()-ROW(A$114)+1))),),"")</f>
        <v>0</v>
      </c>
      <c r="AJ203">
        <f t="array" ref="AJ203">IFERROR(CONCATENATE((INDEX($AM$7:$AM$111,SMALL(IF($AM$7:$AM$111&lt;&gt;"",IF($AJ$7:$AJ$111&lt;&gt;"",ROW($AJ$7:$AJ$111)-MIN(ROW($AJ$7:$AJ$111))+1,""),""),ROW()-ROW(A$114)+1)))," "),"")</f>
        <v>0</v>
      </c>
      <c r="AK203">
        <f t="array" ref="AK203">IFERROR(CONCATENATE(TEXT(INDEX($AJ$7:$AJ$111,SMALL(IF($AM$7:$AM$111&lt;&gt;"",IF($AJ$7:$AJ$111&lt;&gt;"",ROW($AJ$7:$AJ$111)-MIN(ROW($AJ$7:$AJ$111))+1,""),""),ROW()-ROW(A$114)+1)),"##0")," "),"")</f>
        <v>0</v>
      </c>
      <c r="AL203">
        <f t="array" ref="AL203">IFERROR(CONCATENATE((INDEX($A$7:$A$111,SMALL(IF($AM$7:$AM$111&lt;&gt;"",IF($AJ$7:$AJ$111&lt;&gt;"",ROW($AJ$7:$AJ$111)-MIN(ROW($AJ$7:$AJ$111))+1,""),""),ROW()-ROW(A$114)+1))),),"")</f>
        <v>0</v>
      </c>
    </row>
    <row r="204" spans="11:38">
      <c r="K204">
        <f t="array" ref="K204">IFERROR(CONCATENATE(TEXT(INDEX($K$7:$K$111,SMALL(IF($N$7:$N$111&lt;&gt;"",IF($K$7:$K$111&lt;&gt;"",ROW($K$7:$K$111)-MIN(ROW($K$7:$K$111))+1,""),""),ROW()-ROW(A$114)+1)),"##0"),","),"")</f>
        <v>0</v>
      </c>
      <c r="L204">
        <f t="array" ref="L204">IFERROR(CONCATENATE((INDEX($N$7:$N$111,SMALL(IF($N$7:$N$111&lt;&gt;"",IF($K$7:$K$111&lt;&gt;"",ROW($K$7:$K$111)-MIN(ROW($K$7:$K$111))+1,""),""),ROW()-ROW(A$114)+1))),","),"")</f>
        <v>0</v>
      </c>
      <c r="M204">
        <f t="array" ref="M204">IFERROR(CONCATENATE((INDEX($A$7:$A$111,SMALL(IF($N$7:$N$111&lt;&gt;"",IF($K$7:$K$111&lt;&gt;"",ROW($K$7:$K$111)-MIN(ROW($K$7:$K$111))+1,""),""),ROW()-ROW(A$114)+1))),),"")</f>
        <v>0</v>
      </c>
      <c r="P204">
        <f t="array" ref="P204">IFERROR(CONCATENATE((INDEX($S$7:$S$111,SMALL(IF($S$7:$S$111&lt;&gt;"",IF($P$7:$P$111&lt;&gt;"",ROW($P$7:$P$111)-MIN(ROW($P$7:$P$111))+1,""),""),ROW()-ROW(A$114)+1)))," "),"")</f>
        <v>0</v>
      </c>
      <c r="Q204">
        <f t="array" ref="Q204">IFERROR(CONCATENATE(TEXT(INDEX($P$7:$P$111,SMALL(IF($S$7:$S$111&lt;&gt;"",IF($P$7:$P$111&lt;&gt;"",ROW($P$7:$P$111)-MIN(ROW($P$7:$P$111))+1,""),""),ROW()-ROW(A$114)+1)),"##0")," "),"")</f>
        <v>0</v>
      </c>
      <c r="R204">
        <f t="array" ref="R204">IFERROR(CONCATENATE((INDEX($A$7:$A$111,SMALL(IF($S$7:$S$111&lt;&gt;"",IF($P$7:$P$111&lt;&gt;"",ROW($P$7:$P$111)-MIN(ROW($P$7:$P$111))+1,""),""),ROW()-ROW(A$114)+1))),),"")</f>
        <v>0</v>
      </c>
      <c r="U204">
        <f t="array" ref="U204">IFERROR(CONCATENATE((INDEX($X$7:$X$111,SMALL(IF($X$7:$X$111&lt;&gt;"",IF($U$7:$U$111&lt;&gt;"",ROW($U$7:$U$111)-MIN(ROW($U$7:$U$111))+1,""),""),ROW()-ROW(A$114)+1)))," "),"")</f>
        <v>0</v>
      </c>
      <c r="V204">
        <f t="array" ref="V204">IFERROR(CONCATENATE(TEXT(INDEX($U$7:$U$111,SMALL(IF($X$7:$X$111&lt;&gt;"",IF($U$7:$U$111&lt;&gt;"",ROW($U$7:$U$111)-MIN(ROW($U$7:$U$111))+1,""),""),ROW()-ROW(A$114)+1)),"##0")," "),"")</f>
        <v>0</v>
      </c>
      <c r="W204">
        <f t="array" ref="W204">IFERROR(CONCATENATE((INDEX($A$7:$A$111,SMALL(IF($X$7:$X$111&lt;&gt;"",IF($U$7:$U$111&lt;&gt;"",ROW($U$7:$U$111)-MIN(ROW($U$7:$U$111))+1,""),""),ROW()-ROW(A$114)+1))),),"")</f>
        <v>0</v>
      </c>
      <c r="Z204">
        <f t="array" ref="Z204">IFERROR(CONCATENATE((INDEX($AC$7:$AC$111,SMALL(IF($AC$7:$AC$111&lt;&gt;"",IF($Z$7:$Z$111&lt;&gt;"",ROW($Z$7:$Z$111)-MIN(ROW($Z$7:$Z$111))+1,""),""),ROW()-ROW(A$114)+1))),","),"")</f>
        <v>0</v>
      </c>
      <c r="AA204">
        <f t="array" ref="AA204">IFERROR(CONCATENATE(TEXT(INDEX($Z$7:$Z$111,SMALL(IF($AC$7:$AC$111&lt;&gt;"",IF($Z$7:$Z$111&lt;&gt;"",ROW($Z$7:$Z$111)-MIN(ROW($Z$7:$Z$111))+1,""),""),ROW()-ROW(A$114)+1)),"##0"),","),"")</f>
        <v>0</v>
      </c>
      <c r="AB204">
        <f t="array" ref="AB204">IFERROR(CONCATENATE((INDEX($A$7:$A$111,SMALL(IF($AC$7:$AC$111&lt;&gt;"",IF($Z$7:$Z$111&lt;&gt;"",ROW($Z$7:$Z$111)-MIN(ROW($Z$7:$Z$111))+1,""),""),ROW()-ROW(A$114)+1))),),"")</f>
        <v>0</v>
      </c>
      <c r="AE204">
        <f t="array" ref="AE204">IFERROR(CONCATENATE((INDEX($AH$7:$AH$111,SMALL(IF($AH$7:$AH$111&lt;&gt;"",IF($AE$7:$AE$111&lt;&gt;"",ROW($AE$7:$AE$111)-MIN(ROW($AE$7:$AE$111))+1,""),""),ROW()-ROW(A$114)+1)))," "),"")</f>
        <v>0</v>
      </c>
      <c r="AF204">
        <f t="array" ref="AF204">IFERROR(CONCATENATE(TEXT(INDEX($AE$7:$AE$111,SMALL(IF($AH$7:$AH$111&lt;&gt;"",IF($AE$7:$AE$111&lt;&gt;"",ROW($AE$7:$AE$111)-MIN(ROW($AE$7:$AE$111))+1,""),""),ROW()-ROW(A$114)+1)),"##0")," "),"")</f>
        <v>0</v>
      </c>
      <c r="AG204">
        <f t="array" ref="AG204">IFERROR(CONCATENATE((INDEX($A$7:$A$111,SMALL(IF($AH$7:$AH$111&lt;&gt;"",IF($AE$7:$AE$111&lt;&gt;"",ROW($AE$7:$AE$111)-MIN(ROW($AE$7:$AE$111))+1,""),""),ROW()-ROW(A$114)+1))),),"")</f>
        <v>0</v>
      </c>
      <c r="AJ204">
        <f t="array" ref="AJ204">IFERROR(CONCATENATE((INDEX($AM$7:$AM$111,SMALL(IF($AM$7:$AM$111&lt;&gt;"",IF($AJ$7:$AJ$111&lt;&gt;"",ROW($AJ$7:$AJ$111)-MIN(ROW($AJ$7:$AJ$111))+1,""),""),ROW()-ROW(A$114)+1)))," "),"")</f>
        <v>0</v>
      </c>
      <c r="AK204">
        <f t="array" ref="AK204">IFERROR(CONCATENATE(TEXT(INDEX($AJ$7:$AJ$111,SMALL(IF($AM$7:$AM$111&lt;&gt;"",IF($AJ$7:$AJ$111&lt;&gt;"",ROW($AJ$7:$AJ$111)-MIN(ROW($AJ$7:$AJ$111))+1,""),""),ROW()-ROW(A$114)+1)),"##0")," "),"")</f>
        <v>0</v>
      </c>
      <c r="AL204">
        <f t="array" ref="AL204">IFERROR(CONCATENATE((INDEX($A$7:$A$111,SMALL(IF($AM$7:$AM$111&lt;&gt;"",IF($AJ$7:$AJ$111&lt;&gt;"",ROW($AJ$7:$AJ$111)-MIN(ROW($AJ$7:$AJ$111))+1,""),""),ROW()-ROW(A$114)+1))),),"")</f>
        <v>0</v>
      </c>
    </row>
    <row r="205" spans="11:38">
      <c r="K205">
        <f t="array" ref="K205">IFERROR(CONCATENATE(TEXT(INDEX($K$7:$K$111,SMALL(IF($N$7:$N$111&lt;&gt;"",IF($K$7:$K$111&lt;&gt;"",ROW($K$7:$K$111)-MIN(ROW($K$7:$K$111))+1,""),""),ROW()-ROW(A$114)+1)),"##0"),","),"")</f>
        <v>0</v>
      </c>
      <c r="L205">
        <f t="array" ref="L205">IFERROR(CONCATENATE((INDEX($N$7:$N$111,SMALL(IF($N$7:$N$111&lt;&gt;"",IF($K$7:$K$111&lt;&gt;"",ROW($K$7:$K$111)-MIN(ROW($K$7:$K$111))+1,""),""),ROW()-ROW(A$114)+1))),","),"")</f>
        <v>0</v>
      </c>
      <c r="M205">
        <f t="array" ref="M205">IFERROR(CONCATENATE((INDEX($A$7:$A$111,SMALL(IF($N$7:$N$111&lt;&gt;"",IF($K$7:$K$111&lt;&gt;"",ROW($K$7:$K$111)-MIN(ROW($K$7:$K$111))+1,""),""),ROW()-ROW(A$114)+1))),),"")</f>
        <v>0</v>
      </c>
      <c r="P205">
        <f t="array" ref="P205">IFERROR(CONCATENATE((INDEX($S$7:$S$111,SMALL(IF($S$7:$S$111&lt;&gt;"",IF($P$7:$P$111&lt;&gt;"",ROW($P$7:$P$111)-MIN(ROW($P$7:$P$111))+1,""),""),ROW()-ROW(A$114)+1)))," "),"")</f>
        <v>0</v>
      </c>
      <c r="Q205">
        <f t="array" ref="Q205">IFERROR(CONCATENATE(TEXT(INDEX($P$7:$P$111,SMALL(IF($S$7:$S$111&lt;&gt;"",IF($P$7:$P$111&lt;&gt;"",ROW($P$7:$P$111)-MIN(ROW($P$7:$P$111))+1,""),""),ROW()-ROW(A$114)+1)),"##0")," "),"")</f>
        <v>0</v>
      </c>
      <c r="R205">
        <f t="array" ref="R205">IFERROR(CONCATENATE((INDEX($A$7:$A$111,SMALL(IF($S$7:$S$111&lt;&gt;"",IF($P$7:$P$111&lt;&gt;"",ROW($P$7:$P$111)-MIN(ROW($P$7:$P$111))+1,""),""),ROW()-ROW(A$114)+1))),),"")</f>
        <v>0</v>
      </c>
      <c r="U205">
        <f t="array" ref="U205">IFERROR(CONCATENATE((INDEX($X$7:$X$111,SMALL(IF($X$7:$X$111&lt;&gt;"",IF($U$7:$U$111&lt;&gt;"",ROW($U$7:$U$111)-MIN(ROW($U$7:$U$111))+1,""),""),ROW()-ROW(A$114)+1)))," "),"")</f>
        <v>0</v>
      </c>
      <c r="V205">
        <f t="array" ref="V205">IFERROR(CONCATENATE(TEXT(INDEX($U$7:$U$111,SMALL(IF($X$7:$X$111&lt;&gt;"",IF($U$7:$U$111&lt;&gt;"",ROW($U$7:$U$111)-MIN(ROW($U$7:$U$111))+1,""),""),ROW()-ROW(A$114)+1)),"##0")," "),"")</f>
        <v>0</v>
      </c>
      <c r="W205">
        <f t="array" ref="W205">IFERROR(CONCATENATE((INDEX($A$7:$A$111,SMALL(IF($X$7:$X$111&lt;&gt;"",IF($U$7:$U$111&lt;&gt;"",ROW($U$7:$U$111)-MIN(ROW($U$7:$U$111))+1,""),""),ROW()-ROW(A$114)+1))),),"")</f>
        <v>0</v>
      </c>
      <c r="Z205">
        <f t="array" ref="Z205">IFERROR(CONCATENATE((INDEX($AC$7:$AC$111,SMALL(IF($AC$7:$AC$111&lt;&gt;"",IF($Z$7:$Z$111&lt;&gt;"",ROW($Z$7:$Z$111)-MIN(ROW($Z$7:$Z$111))+1,""),""),ROW()-ROW(A$114)+1))),","),"")</f>
        <v>0</v>
      </c>
      <c r="AA205">
        <f t="array" ref="AA205">IFERROR(CONCATENATE(TEXT(INDEX($Z$7:$Z$111,SMALL(IF($AC$7:$AC$111&lt;&gt;"",IF($Z$7:$Z$111&lt;&gt;"",ROW($Z$7:$Z$111)-MIN(ROW($Z$7:$Z$111))+1,""),""),ROW()-ROW(A$114)+1)),"##0"),","),"")</f>
        <v>0</v>
      </c>
      <c r="AB205">
        <f t="array" ref="AB205">IFERROR(CONCATENATE((INDEX($A$7:$A$111,SMALL(IF($AC$7:$AC$111&lt;&gt;"",IF($Z$7:$Z$111&lt;&gt;"",ROW($Z$7:$Z$111)-MIN(ROW($Z$7:$Z$111))+1,""),""),ROW()-ROW(A$114)+1))),),"")</f>
        <v>0</v>
      </c>
      <c r="AE205">
        <f t="array" ref="AE205">IFERROR(CONCATENATE((INDEX($AH$7:$AH$111,SMALL(IF($AH$7:$AH$111&lt;&gt;"",IF($AE$7:$AE$111&lt;&gt;"",ROW($AE$7:$AE$111)-MIN(ROW($AE$7:$AE$111))+1,""),""),ROW()-ROW(A$114)+1)))," "),"")</f>
        <v>0</v>
      </c>
      <c r="AF205">
        <f t="array" ref="AF205">IFERROR(CONCATENATE(TEXT(INDEX($AE$7:$AE$111,SMALL(IF($AH$7:$AH$111&lt;&gt;"",IF($AE$7:$AE$111&lt;&gt;"",ROW($AE$7:$AE$111)-MIN(ROW($AE$7:$AE$111))+1,""),""),ROW()-ROW(A$114)+1)),"##0")," "),"")</f>
        <v>0</v>
      </c>
      <c r="AG205">
        <f t="array" ref="AG205">IFERROR(CONCATENATE((INDEX($A$7:$A$111,SMALL(IF($AH$7:$AH$111&lt;&gt;"",IF($AE$7:$AE$111&lt;&gt;"",ROW($AE$7:$AE$111)-MIN(ROW($AE$7:$AE$111))+1,""),""),ROW()-ROW(A$114)+1))),),"")</f>
        <v>0</v>
      </c>
      <c r="AJ205">
        <f t="array" ref="AJ205">IFERROR(CONCATENATE((INDEX($AM$7:$AM$111,SMALL(IF($AM$7:$AM$111&lt;&gt;"",IF($AJ$7:$AJ$111&lt;&gt;"",ROW($AJ$7:$AJ$111)-MIN(ROW($AJ$7:$AJ$111))+1,""),""),ROW()-ROW(A$114)+1)))," "),"")</f>
        <v>0</v>
      </c>
      <c r="AK205">
        <f t="array" ref="AK205">IFERROR(CONCATENATE(TEXT(INDEX($AJ$7:$AJ$111,SMALL(IF($AM$7:$AM$111&lt;&gt;"",IF($AJ$7:$AJ$111&lt;&gt;"",ROW($AJ$7:$AJ$111)-MIN(ROW($AJ$7:$AJ$111))+1,""),""),ROW()-ROW(A$114)+1)),"##0")," "),"")</f>
        <v>0</v>
      </c>
      <c r="AL205">
        <f t="array" ref="AL205">IFERROR(CONCATENATE((INDEX($A$7:$A$111,SMALL(IF($AM$7:$AM$111&lt;&gt;"",IF($AJ$7:$AJ$111&lt;&gt;"",ROW($AJ$7:$AJ$111)-MIN(ROW($AJ$7:$AJ$111))+1,""),""),ROW()-ROW(A$114)+1))),),"")</f>
        <v>0</v>
      </c>
    </row>
    <row r="206" spans="11:38">
      <c r="K206">
        <f t="array" ref="K206">IFERROR(CONCATENATE(TEXT(INDEX($K$7:$K$111,SMALL(IF($N$7:$N$111&lt;&gt;"",IF($K$7:$K$111&lt;&gt;"",ROW($K$7:$K$111)-MIN(ROW($K$7:$K$111))+1,""),""),ROW()-ROW(A$114)+1)),"##0"),","),"")</f>
        <v>0</v>
      </c>
      <c r="L206">
        <f t="array" ref="L206">IFERROR(CONCATENATE((INDEX($N$7:$N$111,SMALL(IF($N$7:$N$111&lt;&gt;"",IF($K$7:$K$111&lt;&gt;"",ROW($K$7:$K$111)-MIN(ROW($K$7:$K$111))+1,""),""),ROW()-ROW(A$114)+1))),","),"")</f>
        <v>0</v>
      </c>
      <c r="M206">
        <f t="array" ref="M206">IFERROR(CONCATENATE((INDEX($A$7:$A$111,SMALL(IF($N$7:$N$111&lt;&gt;"",IF($K$7:$K$111&lt;&gt;"",ROW($K$7:$K$111)-MIN(ROW($K$7:$K$111))+1,""),""),ROW()-ROW(A$114)+1))),),"")</f>
        <v>0</v>
      </c>
      <c r="P206">
        <f t="array" ref="P206">IFERROR(CONCATENATE((INDEX($S$7:$S$111,SMALL(IF($S$7:$S$111&lt;&gt;"",IF($P$7:$P$111&lt;&gt;"",ROW($P$7:$P$111)-MIN(ROW($P$7:$P$111))+1,""),""),ROW()-ROW(A$114)+1)))," "),"")</f>
        <v>0</v>
      </c>
      <c r="Q206">
        <f t="array" ref="Q206">IFERROR(CONCATENATE(TEXT(INDEX($P$7:$P$111,SMALL(IF($S$7:$S$111&lt;&gt;"",IF($P$7:$P$111&lt;&gt;"",ROW($P$7:$P$111)-MIN(ROW($P$7:$P$111))+1,""),""),ROW()-ROW(A$114)+1)),"##0")," "),"")</f>
        <v>0</v>
      </c>
      <c r="R206">
        <f t="array" ref="R206">IFERROR(CONCATENATE((INDEX($A$7:$A$111,SMALL(IF($S$7:$S$111&lt;&gt;"",IF($P$7:$P$111&lt;&gt;"",ROW($P$7:$P$111)-MIN(ROW($P$7:$P$111))+1,""),""),ROW()-ROW(A$114)+1))),),"")</f>
        <v>0</v>
      </c>
      <c r="U206">
        <f t="array" ref="U206">IFERROR(CONCATENATE((INDEX($X$7:$X$111,SMALL(IF($X$7:$X$111&lt;&gt;"",IF($U$7:$U$111&lt;&gt;"",ROW($U$7:$U$111)-MIN(ROW($U$7:$U$111))+1,""),""),ROW()-ROW(A$114)+1)))," "),"")</f>
        <v>0</v>
      </c>
      <c r="V206">
        <f t="array" ref="V206">IFERROR(CONCATENATE(TEXT(INDEX($U$7:$U$111,SMALL(IF($X$7:$X$111&lt;&gt;"",IF($U$7:$U$111&lt;&gt;"",ROW($U$7:$U$111)-MIN(ROW($U$7:$U$111))+1,""),""),ROW()-ROW(A$114)+1)),"##0")," "),"")</f>
        <v>0</v>
      </c>
      <c r="W206">
        <f t="array" ref="W206">IFERROR(CONCATENATE((INDEX($A$7:$A$111,SMALL(IF($X$7:$X$111&lt;&gt;"",IF($U$7:$U$111&lt;&gt;"",ROW($U$7:$U$111)-MIN(ROW($U$7:$U$111))+1,""),""),ROW()-ROW(A$114)+1))),),"")</f>
        <v>0</v>
      </c>
      <c r="Z206">
        <f t="array" ref="Z206">IFERROR(CONCATENATE((INDEX($AC$7:$AC$111,SMALL(IF($AC$7:$AC$111&lt;&gt;"",IF($Z$7:$Z$111&lt;&gt;"",ROW($Z$7:$Z$111)-MIN(ROW($Z$7:$Z$111))+1,""),""),ROW()-ROW(A$114)+1))),","),"")</f>
        <v>0</v>
      </c>
      <c r="AA206">
        <f t="array" ref="AA206">IFERROR(CONCATENATE(TEXT(INDEX($Z$7:$Z$111,SMALL(IF($AC$7:$AC$111&lt;&gt;"",IF($Z$7:$Z$111&lt;&gt;"",ROW($Z$7:$Z$111)-MIN(ROW($Z$7:$Z$111))+1,""),""),ROW()-ROW(A$114)+1)),"##0"),","),"")</f>
        <v>0</v>
      </c>
      <c r="AB206">
        <f t="array" ref="AB206">IFERROR(CONCATENATE((INDEX($A$7:$A$111,SMALL(IF($AC$7:$AC$111&lt;&gt;"",IF($Z$7:$Z$111&lt;&gt;"",ROW($Z$7:$Z$111)-MIN(ROW($Z$7:$Z$111))+1,""),""),ROW()-ROW(A$114)+1))),),"")</f>
        <v>0</v>
      </c>
      <c r="AE206">
        <f t="array" ref="AE206">IFERROR(CONCATENATE((INDEX($AH$7:$AH$111,SMALL(IF($AH$7:$AH$111&lt;&gt;"",IF($AE$7:$AE$111&lt;&gt;"",ROW($AE$7:$AE$111)-MIN(ROW($AE$7:$AE$111))+1,""),""),ROW()-ROW(A$114)+1)))," "),"")</f>
        <v>0</v>
      </c>
      <c r="AF206">
        <f t="array" ref="AF206">IFERROR(CONCATENATE(TEXT(INDEX($AE$7:$AE$111,SMALL(IF($AH$7:$AH$111&lt;&gt;"",IF($AE$7:$AE$111&lt;&gt;"",ROW($AE$7:$AE$111)-MIN(ROW($AE$7:$AE$111))+1,""),""),ROW()-ROW(A$114)+1)),"##0")," "),"")</f>
        <v>0</v>
      </c>
      <c r="AG206">
        <f t="array" ref="AG206">IFERROR(CONCATENATE((INDEX($A$7:$A$111,SMALL(IF($AH$7:$AH$111&lt;&gt;"",IF($AE$7:$AE$111&lt;&gt;"",ROW($AE$7:$AE$111)-MIN(ROW($AE$7:$AE$111))+1,""),""),ROW()-ROW(A$114)+1))),),"")</f>
        <v>0</v>
      </c>
      <c r="AJ206">
        <f t="array" ref="AJ206">IFERROR(CONCATENATE((INDEX($AM$7:$AM$111,SMALL(IF($AM$7:$AM$111&lt;&gt;"",IF($AJ$7:$AJ$111&lt;&gt;"",ROW($AJ$7:$AJ$111)-MIN(ROW($AJ$7:$AJ$111))+1,""),""),ROW()-ROW(A$114)+1)))," "),"")</f>
        <v>0</v>
      </c>
      <c r="AK206">
        <f t="array" ref="AK206">IFERROR(CONCATENATE(TEXT(INDEX($AJ$7:$AJ$111,SMALL(IF($AM$7:$AM$111&lt;&gt;"",IF($AJ$7:$AJ$111&lt;&gt;"",ROW($AJ$7:$AJ$111)-MIN(ROW($AJ$7:$AJ$111))+1,""),""),ROW()-ROW(A$114)+1)),"##0")," "),"")</f>
        <v>0</v>
      </c>
      <c r="AL206">
        <f t="array" ref="AL206">IFERROR(CONCATENATE((INDEX($A$7:$A$111,SMALL(IF($AM$7:$AM$111&lt;&gt;"",IF($AJ$7:$AJ$111&lt;&gt;"",ROW($AJ$7:$AJ$111)-MIN(ROW($AJ$7:$AJ$111))+1,""),""),ROW()-ROW(A$114)+1))),),"")</f>
        <v>0</v>
      </c>
    </row>
    <row r="207" spans="11:38">
      <c r="K207">
        <f t="array" ref="K207">IFERROR(CONCATENATE(TEXT(INDEX($K$7:$K$111,SMALL(IF($N$7:$N$111&lt;&gt;"",IF($K$7:$K$111&lt;&gt;"",ROW($K$7:$K$111)-MIN(ROW($K$7:$K$111))+1,""),""),ROW()-ROW(A$114)+1)),"##0"),","),"")</f>
        <v>0</v>
      </c>
      <c r="L207">
        <f t="array" ref="L207">IFERROR(CONCATENATE((INDEX($N$7:$N$111,SMALL(IF($N$7:$N$111&lt;&gt;"",IF($K$7:$K$111&lt;&gt;"",ROW($K$7:$K$111)-MIN(ROW($K$7:$K$111))+1,""),""),ROW()-ROW(A$114)+1))),","),"")</f>
        <v>0</v>
      </c>
      <c r="M207">
        <f t="array" ref="M207">IFERROR(CONCATENATE((INDEX($A$7:$A$111,SMALL(IF($N$7:$N$111&lt;&gt;"",IF($K$7:$K$111&lt;&gt;"",ROW($K$7:$K$111)-MIN(ROW($K$7:$K$111))+1,""),""),ROW()-ROW(A$114)+1))),),"")</f>
        <v>0</v>
      </c>
      <c r="P207">
        <f t="array" ref="P207">IFERROR(CONCATENATE((INDEX($S$7:$S$111,SMALL(IF($S$7:$S$111&lt;&gt;"",IF($P$7:$P$111&lt;&gt;"",ROW($P$7:$P$111)-MIN(ROW($P$7:$P$111))+1,""),""),ROW()-ROW(A$114)+1)))," "),"")</f>
        <v>0</v>
      </c>
      <c r="Q207">
        <f t="array" ref="Q207">IFERROR(CONCATENATE(TEXT(INDEX($P$7:$P$111,SMALL(IF($S$7:$S$111&lt;&gt;"",IF($P$7:$P$111&lt;&gt;"",ROW($P$7:$P$111)-MIN(ROW($P$7:$P$111))+1,""),""),ROW()-ROW(A$114)+1)),"##0")," "),"")</f>
        <v>0</v>
      </c>
      <c r="R207">
        <f t="array" ref="R207">IFERROR(CONCATENATE((INDEX($A$7:$A$111,SMALL(IF($S$7:$S$111&lt;&gt;"",IF($P$7:$P$111&lt;&gt;"",ROW($P$7:$P$111)-MIN(ROW($P$7:$P$111))+1,""),""),ROW()-ROW(A$114)+1))),),"")</f>
        <v>0</v>
      </c>
      <c r="U207">
        <f t="array" ref="U207">IFERROR(CONCATENATE((INDEX($X$7:$X$111,SMALL(IF($X$7:$X$111&lt;&gt;"",IF($U$7:$U$111&lt;&gt;"",ROW($U$7:$U$111)-MIN(ROW($U$7:$U$111))+1,""),""),ROW()-ROW(A$114)+1)))," "),"")</f>
        <v>0</v>
      </c>
      <c r="V207">
        <f t="array" ref="V207">IFERROR(CONCATENATE(TEXT(INDEX($U$7:$U$111,SMALL(IF($X$7:$X$111&lt;&gt;"",IF($U$7:$U$111&lt;&gt;"",ROW($U$7:$U$111)-MIN(ROW($U$7:$U$111))+1,""),""),ROW()-ROW(A$114)+1)),"##0")," "),"")</f>
        <v>0</v>
      </c>
      <c r="W207">
        <f t="array" ref="W207">IFERROR(CONCATENATE((INDEX($A$7:$A$111,SMALL(IF($X$7:$X$111&lt;&gt;"",IF($U$7:$U$111&lt;&gt;"",ROW($U$7:$U$111)-MIN(ROW($U$7:$U$111))+1,""),""),ROW()-ROW(A$114)+1))),),"")</f>
        <v>0</v>
      </c>
      <c r="Z207">
        <f t="array" ref="Z207">IFERROR(CONCATENATE((INDEX($AC$7:$AC$111,SMALL(IF($AC$7:$AC$111&lt;&gt;"",IF($Z$7:$Z$111&lt;&gt;"",ROW($Z$7:$Z$111)-MIN(ROW($Z$7:$Z$111))+1,""),""),ROW()-ROW(A$114)+1))),","),"")</f>
        <v>0</v>
      </c>
      <c r="AA207">
        <f t="array" ref="AA207">IFERROR(CONCATENATE(TEXT(INDEX($Z$7:$Z$111,SMALL(IF($AC$7:$AC$111&lt;&gt;"",IF($Z$7:$Z$111&lt;&gt;"",ROW($Z$7:$Z$111)-MIN(ROW($Z$7:$Z$111))+1,""),""),ROW()-ROW(A$114)+1)),"##0"),","),"")</f>
        <v>0</v>
      </c>
      <c r="AB207">
        <f t="array" ref="AB207">IFERROR(CONCATENATE((INDEX($A$7:$A$111,SMALL(IF($AC$7:$AC$111&lt;&gt;"",IF($Z$7:$Z$111&lt;&gt;"",ROW($Z$7:$Z$111)-MIN(ROW($Z$7:$Z$111))+1,""),""),ROW()-ROW(A$114)+1))),),"")</f>
        <v>0</v>
      </c>
      <c r="AE207">
        <f t="array" ref="AE207">IFERROR(CONCATENATE((INDEX($AH$7:$AH$111,SMALL(IF($AH$7:$AH$111&lt;&gt;"",IF($AE$7:$AE$111&lt;&gt;"",ROW($AE$7:$AE$111)-MIN(ROW($AE$7:$AE$111))+1,""),""),ROW()-ROW(A$114)+1)))," "),"")</f>
        <v>0</v>
      </c>
      <c r="AF207">
        <f t="array" ref="AF207">IFERROR(CONCATENATE(TEXT(INDEX($AE$7:$AE$111,SMALL(IF($AH$7:$AH$111&lt;&gt;"",IF($AE$7:$AE$111&lt;&gt;"",ROW($AE$7:$AE$111)-MIN(ROW($AE$7:$AE$111))+1,""),""),ROW()-ROW(A$114)+1)),"##0")," "),"")</f>
        <v>0</v>
      </c>
      <c r="AG207">
        <f t="array" ref="AG207">IFERROR(CONCATENATE((INDEX($A$7:$A$111,SMALL(IF($AH$7:$AH$111&lt;&gt;"",IF($AE$7:$AE$111&lt;&gt;"",ROW($AE$7:$AE$111)-MIN(ROW($AE$7:$AE$111))+1,""),""),ROW()-ROW(A$114)+1))),),"")</f>
        <v>0</v>
      </c>
      <c r="AJ207">
        <f t="array" ref="AJ207">IFERROR(CONCATENATE((INDEX($AM$7:$AM$111,SMALL(IF($AM$7:$AM$111&lt;&gt;"",IF($AJ$7:$AJ$111&lt;&gt;"",ROW($AJ$7:$AJ$111)-MIN(ROW($AJ$7:$AJ$111))+1,""),""),ROW()-ROW(A$114)+1)))," "),"")</f>
        <v>0</v>
      </c>
      <c r="AK207">
        <f t="array" ref="AK207">IFERROR(CONCATENATE(TEXT(INDEX($AJ$7:$AJ$111,SMALL(IF($AM$7:$AM$111&lt;&gt;"",IF($AJ$7:$AJ$111&lt;&gt;"",ROW($AJ$7:$AJ$111)-MIN(ROW($AJ$7:$AJ$111))+1,""),""),ROW()-ROW(A$114)+1)),"##0")," "),"")</f>
        <v>0</v>
      </c>
      <c r="AL207">
        <f t="array" ref="AL207">IFERROR(CONCATENATE((INDEX($A$7:$A$111,SMALL(IF($AM$7:$AM$111&lt;&gt;"",IF($AJ$7:$AJ$111&lt;&gt;"",ROW($AJ$7:$AJ$111)-MIN(ROW($AJ$7:$AJ$111))+1,""),""),ROW()-ROW(A$114)+1))),),"")</f>
        <v>0</v>
      </c>
    </row>
    <row r="208" spans="11:38">
      <c r="K208">
        <f t="array" ref="K208">IFERROR(CONCATENATE(TEXT(INDEX($K$7:$K$111,SMALL(IF($N$7:$N$111&lt;&gt;"",IF($K$7:$K$111&lt;&gt;"",ROW($K$7:$K$111)-MIN(ROW($K$7:$K$111))+1,""),""),ROW()-ROW(A$114)+1)),"##0"),","),"")</f>
        <v>0</v>
      </c>
      <c r="L208">
        <f t="array" ref="L208">IFERROR(CONCATENATE((INDEX($N$7:$N$111,SMALL(IF($N$7:$N$111&lt;&gt;"",IF($K$7:$K$111&lt;&gt;"",ROW($K$7:$K$111)-MIN(ROW($K$7:$K$111))+1,""),""),ROW()-ROW(A$114)+1))),","),"")</f>
        <v>0</v>
      </c>
      <c r="M208">
        <f t="array" ref="M208">IFERROR(CONCATENATE((INDEX($A$7:$A$111,SMALL(IF($N$7:$N$111&lt;&gt;"",IF($K$7:$K$111&lt;&gt;"",ROW($K$7:$K$111)-MIN(ROW($K$7:$K$111))+1,""),""),ROW()-ROW(A$114)+1))),),"")</f>
        <v>0</v>
      </c>
      <c r="P208">
        <f t="array" ref="P208">IFERROR(CONCATENATE((INDEX($S$7:$S$111,SMALL(IF($S$7:$S$111&lt;&gt;"",IF($P$7:$P$111&lt;&gt;"",ROW($P$7:$P$111)-MIN(ROW($P$7:$P$111))+1,""),""),ROW()-ROW(A$114)+1)))," "),"")</f>
        <v>0</v>
      </c>
      <c r="Q208">
        <f t="array" ref="Q208">IFERROR(CONCATENATE(TEXT(INDEX($P$7:$P$111,SMALL(IF($S$7:$S$111&lt;&gt;"",IF($P$7:$P$111&lt;&gt;"",ROW($P$7:$P$111)-MIN(ROW($P$7:$P$111))+1,""),""),ROW()-ROW(A$114)+1)),"##0")," "),"")</f>
        <v>0</v>
      </c>
      <c r="R208">
        <f t="array" ref="R208">IFERROR(CONCATENATE((INDEX($A$7:$A$111,SMALL(IF($S$7:$S$111&lt;&gt;"",IF($P$7:$P$111&lt;&gt;"",ROW($P$7:$P$111)-MIN(ROW($P$7:$P$111))+1,""),""),ROW()-ROW(A$114)+1))),),"")</f>
        <v>0</v>
      </c>
      <c r="U208">
        <f t="array" ref="U208">IFERROR(CONCATENATE((INDEX($X$7:$X$111,SMALL(IF($X$7:$X$111&lt;&gt;"",IF($U$7:$U$111&lt;&gt;"",ROW($U$7:$U$111)-MIN(ROW($U$7:$U$111))+1,""),""),ROW()-ROW(A$114)+1)))," "),"")</f>
        <v>0</v>
      </c>
      <c r="V208">
        <f t="array" ref="V208">IFERROR(CONCATENATE(TEXT(INDEX($U$7:$U$111,SMALL(IF($X$7:$X$111&lt;&gt;"",IF($U$7:$U$111&lt;&gt;"",ROW($U$7:$U$111)-MIN(ROW($U$7:$U$111))+1,""),""),ROW()-ROW(A$114)+1)),"##0")," "),"")</f>
        <v>0</v>
      </c>
      <c r="W208">
        <f t="array" ref="W208">IFERROR(CONCATENATE((INDEX($A$7:$A$111,SMALL(IF($X$7:$X$111&lt;&gt;"",IF($U$7:$U$111&lt;&gt;"",ROW($U$7:$U$111)-MIN(ROW($U$7:$U$111))+1,""),""),ROW()-ROW(A$114)+1))),),"")</f>
        <v>0</v>
      </c>
      <c r="Z208">
        <f t="array" ref="Z208">IFERROR(CONCATENATE((INDEX($AC$7:$AC$111,SMALL(IF($AC$7:$AC$111&lt;&gt;"",IF($Z$7:$Z$111&lt;&gt;"",ROW($Z$7:$Z$111)-MIN(ROW($Z$7:$Z$111))+1,""),""),ROW()-ROW(A$114)+1))),","),"")</f>
        <v>0</v>
      </c>
      <c r="AA208">
        <f t="array" ref="AA208">IFERROR(CONCATENATE(TEXT(INDEX($Z$7:$Z$111,SMALL(IF($AC$7:$AC$111&lt;&gt;"",IF($Z$7:$Z$111&lt;&gt;"",ROW($Z$7:$Z$111)-MIN(ROW($Z$7:$Z$111))+1,""),""),ROW()-ROW(A$114)+1)),"##0"),","),"")</f>
        <v>0</v>
      </c>
      <c r="AB208">
        <f t="array" ref="AB208">IFERROR(CONCATENATE((INDEX($A$7:$A$111,SMALL(IF($AC$7:$AC$111&lt;&gt;"",IF($Z$7:$Z$111&lt;&gt;"",ROW($Z$7:$Z$111)-MIN(ROW($Z$7:$Z$111))+1,""),""),ROW()-ROW(A$114)+1))),),"")</f>
        <v>0</v>
      </c>
      <c r="AE208">
        <f t="array" ref="AE208">IFERROR(CONCATENATE((INDEX($AH$7:$AH$111,SMALL(IF($AH$7:$AH$111&lt;&gt;"",IF($AE$7:$AE$111&lt;&gt;"",ROW($AE$7:$AE$111)-MIN(ROW($AE$7:$AE$111))+1,""),""),ROW()-ROW(A$114)+1)))," "),"")</f>
        <v>0</v>
      </c>
      <c r="AF208">
        <f t="array" ref="AF208">IFERROR(CONCATENATE(TEXT(INDEX($AE$7:$AE$111,SMALL(IF($AH$7:$AH$111&lt;&gt;"",IF($AE$7:$AE$111&lt;&gt;"",ROW($AE$7:$AE$111)-MIN(ROW($AE$7:$AE$111))+1,""),""),ROW()-ROW(A$114)+1)),"##0")," "),"")</f>
        <v>0</v>
      </c>
      <c r="AG208">
        <f t="array" ref="AG208">IFERROR(CONCATENATE((INDEX($A$7:$A$111,SMALL(IF($AH$7:$AH$111&lt;&gt;"",IF($AE$7:$AE$111&lt;&gt;"",ROW($AE$7:$AE$111)-MIN(ROW($AE$7:$AE$111))+1,""),""),ROW()-ROW(A$114)+1))),),"")</f>
        <v>0</v>
      </c>
      <c r="AJ208">
        <f t="array" ref="AJ208">IFERROR(CONCATENATE((INDEX($AM$7:$AM$111,SMALL(IF($AM$7:$AM$111&lt;&gt;"",IF($AJ$7:$AJ$111&lt;&gt;"",ROW($AJ$7:$AJ$111)-MIN(ROW($AJ$7:$AJ$111))+1,""),""),ROW()-ROW(A$114)+1)))," "),"")</f>
        <v>0</v>
      </c>
      <c r="AK208">
        <f t="array" ref="AK208">IFERROR(CONCATENATE(TEXT(INDEX($AJ$7:$AJ$111,SMALL(IF($AM$7:$AM$111&lt;&gt;"",IF($AJ$7:$AJ$111&lt;&gt;"",ROW($AJ$7:$AJ$111)-MIN(ROW($AJ$7:$AJ$111))+1,""),""),ROW()-ROW(A$114)+1)),"##0")," "),"")</f>
        <v>0</v>
      </c>
      <c r="AL208">
        <f t="array" ref="AL208">IFERROR(CONCATENATE((INDEX($A$7:$A$111,SMALL(IF($AM$7:$AM$111&lt;&gt;"",IF($AJ$7:$AJ$111&lt;&gt;"",ROW($AJ$7:$AJ$111)-MIN(ROW($AJ$7:$AJ$111))+1,""),""),ROW()-ROW(A$114)+1))),),"")</f>
        <v>0</v>
      </c>
    </row>
    <row r="209" spans="11:38">
      <c r="K209">
        <f t="array" ref="K209">IFERROR(CONCATENATE(TEXT(INDEX($K$7:$K$111,SMALL(IF($N$7:$N$111&lt;&gt;"",IF($K$7:$K$111&lt;&gt;"",ROW($K$7:$K$111)-MIN(ROW($K$7:$K$111))+1,""),""),ROW()-ROW(A$114)+1)),"##0"),","),"")</f>
        <v>0</v>
      </c>
      <c r="L209">
        <f t="array" ref="L209">IFERROR(CONCATENATE((INDEX($N$7:$N$111,SMALL(IF($N$7:$N$111&lt;&gt;"",IF($K$7:$K$111&lt;&gt;"",ROW($K$7:$K$111)-MIN(ROW($K$7:$K$111))+1,""),""),ROW()-ROW(A$114)+1))),","),"")</f>
        <v>0</v>
      </c>
      <c r="M209">
        <f t="array" ref="M209">IFERROR(CONCATENATE((INDEX($A$7:$A$111,SMALL(IF($N$7:$N$111&lt;&gt;"",IF($K$7:$K$111&lt;&gt;"",ROW($K$7:$K$111)-MIN(ROW($K$7:$K$111))+1,""),""),ROW()-ROW(A$114)+1))),),"")</f>
        <v>0</v>
      </c>
      <c r="P209">
        <f t="array" ref="P209">IFERROR(CONCATENATE((INDEX($S$7:$S$111,SMALL(IF($S$7:$S$111&lt;&gt;"",IF($P$7:$P$111&lt;&gt;"",ROW($P$7:$P$111)-MIN(ROW($P$7:$P$111))+1,""),""),ROW()-ROW(A$114)+1)))," "),"")</f>
        <v>0</v>
      </c>
      <c r="Q209">
        <f t="array" ref="Q209">IFERROR(CONCATENATE(TEXT(INDEX($P$7:$P$111,SMALL(IF($S$7:$S$111&lt;&gt;"",IF($P$7:$P$111&lt;&gt;"",ROW($P$7:$P$111)-MIN(ROW($P$7:$P$111))+1,""),""),ROW()-ROW(A$114)+1)),"##0")," "),"")</f>
        <v>0</v>
      </c>
      <c r="R209">
        <f t="array" ref="R209">IFERROR(CONCATENATE((INDEX($A$7:$A$111,SMALL(IF($S$7:$S$111&lt;&gt;"",IF($P$7:$P$111&lt;&gt;"",ROW($P$7:$P$111)-MIN(ROW($P$7:$P$111))+1,""),""),ROW()-ROW(A$114)+1))),),"")</f>
        <v>0</v>
      </c>
      <c r="U209">
        <f t="array" ref="U209">IFERROR(CONCATENATE((INDEX($X$7:$X$111,SMALL(IF($X$7:$X$111&lt;&gt;"",IF($U$7:$U$111&lt;&gt;"",ROW($U$7:$U$111)-MIN(ROW($U$7:$U$111))+1,""),""),ROW()-ROW(A$114)+1)))," "),"")</f>
        <v>0</v>
      </c>
      <c r="V209">
        <f t="array" ref="V209">IFERROR(CONCATENATE(TEXT(INDEX($U$7:$U$111,SMALL(IF($X$7:$X$111&lt;&gt;"",IF($U$7:$U$111&lt;&gt;"",ROW($U$7:$U$111)-MIN(ROW($U$7:$U$111))+1,""),""),ROW()-ROW(A$114)+1)),"##0")," "),"")</f>
        <v>0</v>
      </c>
      <c r="W209">
        <f t="array" ref="W209">IFERROR(CONCATENATE((INDEX($A$7:$A$111,SMALL(IF($X$7:$X$111&lt;&gt;"",IF($U$7:$U$111&lt;&gt;"",ROW($U$7:$U$111)-MIN(ROW($U$7:$U$111))+1,""),""),ROW()-ROW(A$114)+1))),),"")</f>
        <v>0</v>
      </c>
      <c r="Z209">
        <f t="array" ref="Z209">IFERROR(CONCATENATE((INDEX($AC$7:$AC$111,SMALL(IF($AC$7:$AC$111&lt;&gt;"",IF($Z$7:$Z$111&lt;&gt;"",ROW($Z$7:$Z$111)-MIN(ROW($Z$7:$Z$111))+1,""),""),ROW()-ROW(A$114)+1))),","),"")</f>
        <v>0</v>
      </c>
      <c r="AA209">
        <f t="array" ref="AA209">IFERROR(CONCATENATE(TEXT(INDEX($Z$7:$Z$111,SMALL(IF($AC$7:$AC$111&lt;&gt;"",IF($Z$7:$Z$111&lt;&gt;"",ROW($Z$7:$Z$111)-MIN(ROW($Z$7:$Z$111))+1,""),""),ROW()-ROW(A$114)+1)),"##0"),","),"")</f>
        <v>0</v>
      </c>
      <c r="AB209">
        <f t="array" ref="AB209">IFERROR(CONCATENATE((INDEX($A$7:$A$111,SMALL(IF($AC$7:$AC$111&lt;&gt;"",IF($Z$7:$Z$111&lt;&gt;"",ROW($Z$7:$Z$111)-MIN(ROW($Z$7:$Z$111))+1,""),""),ROW()-ROW(A$114)+1))),),"")</f>
        <v>0</v>
      </c>
      <c r="AE209">
        <f t="array" ref="AE209">IFERROR(CONCATENATE((INDEX($AH$7:$AH$111,SMALL(IF($AH$7:$AH$111&lt;&gt;"",IF($AE$7:$AE$111&lt;&gt;"",ROW($AE$7:$AE$111)-MIN(ROW($AE$7:$AE$111))+1,""),""),ROW()-ROW(A$114)+1)))," "),"")</f>
        <v>0</v>
      </c>
      <c r="AF209">
        <f t="array" ref="AF209">IFERROR(CONCATENATE(TEXT(INDEX($AE$7:$AE$111,SMALL(IF($AH$7:$AH$111&lt;&gt;"",IF($AE$7:$AE$111&lt;&gt;"",ROW($AE$7:$AE$111)-MIN(ROW($AE$7:$AE$111))+1,""),""),ROW()-ROW(A$114)+1)),"##0")," "),"")</f>
        <v>0</v>
      </c>
      <c r="AG209">
        <f t="array" ref="AG209">IFERROR(CONCATENATE((INDEX($A$7:$A$111,SMALL(IF($AH$7:$AH$111&lt;&gt;"",IF($AE$7:$AE$111&lt;&gt;"",ROW($AE$7:$AE$111)-MIN(ROW($AE$7:$AE$111))+1,""),""),ROW()-ROW(A$114)+1))),),"")</f>
        <v>0</v>
      </c>
      <c r="AJ209">
        <f t="array" ref="AJ209">IFERROR(CONCATENATE((INDEX($AM$7:$AM$111,SMALL(IF($AM$7:$AM$111&lt;&gt;"",IF($AJ$7:$AJ$111&lt;&gt;"",ROW($AJ$7:$AJ$111)-MIN(ROW($AJ$7:$AJ$111))+1,""),""),ROW()-ROW(A$114)+1)))," "),"")</f>
        <v>0</v>
      </c>
      <c r="AK209">
        <f t="array" ref="AK209">IFERROR(CONCATENATE(TEXT(INDEX($AJ$7:$AJ$111,SMALL(IF($AM$7:$AM$111&lt;&gt;"",IF($AJ$7:$AJ$111&lt;&gt;"",ROW($AJ$7:$AJ$111)-MIN(ROW($AJ$7:$AJ$111))+1,""),""),ROW()-ROW(A$114)+1)),"##0")," "),"")</f>
        <v>0</v>
      </c>
      <c r="AL209">
        <f t="array" ref="AL209">IFERROR(CONCATENATE((INDEX($A$7:$A$111,SMALL(IF($AM$7:$AM$111&lt;&gt;"",IF($AJ$7:$AJ$111&lt;&gt;"",ROW($AJ$7:$AJ$111)-MIN(ROW($AJ$7:$AJ$111))+1,""),""),ROW()-ROW(A$114)+1))),),"")</f>
        <v>0</v>
      </c>
    </row>
    <row r="210" spans="11:38">
      <c r="K210">
        <f t="array" ref="K210">IFERROR(CONCATENATE(TEXT(INDEX($K$7:$K$111,SMALL(IF($N$7:$N$111&lt;&gt;"",IF($K$7:$K$111&lt;&gt;"",ROW($K$7:$K$111)-MIN(ROW($K$7:$K$111))+1,""),""),ROW()-ROW(A$114)+1)),"##0"),","),"")</f>
        <v>0</v>
      </c>
      <c r="L210">
        <f t="array" ref="L210">IFERROR(CONCATENATE((INDEX($N$7:$N$111,SMALL(IF($N$7:$N$111&lt;&gt;"",IF($K$7:$K$111&lt;&gt;"",ROW($K$7:$K$111)-MIN(ROW($K$7:$K$111))+1,""),""),ROW()-ROW(A$114)+1))),","),"")</f>
        <v>0</v>
      </c>
      <c r="M210">
        <f t="array" ref="M210">IFERROR(CONCATENATE((INDEX($A$7:$A$111,SMALL(IF($N$7:$N$111&lt;&gt;"",IF($K$7:$K$111&lt;&gt;"",ROW($K$7:$K$111)-MIN(ROW($K$7:$K$111))+1,""),""),ROW()-ROW(A$114)+1))),),"")</f>
        <v>0</v>
      </c>
      <c r="P210">
        <f t="array" ref="P210">IFERROR(CONCATENATE((INDEX($S$7:$S$111,SMALL(IF($S$7:$S$111&lt;&gt;"",IF($P$7:$P$111&lt;&gt;"",ROW($P$7:$P$111)-MIN(ROW($P$7:$P$111))+1,""),""),ROW()-ROW(A$114)+1)))," "),"")</f>
        <v>0</v>
      </c>
      <c r="Q210">
        <f t="array" ref="Q210">IFERROR(CONCATENATE(TEXT(INDEX($P$7:$P$111,SMALL(IF($S$7:$S$111&lt;&gt;"",IF($P$7:$P$111&lt;&gt;"",ROW($P$7:$P$111)-MIN(ROW($P$7:$P$111))+1,""),""),ROW()-ROW(A$114)+1)),"##0")," "),"")</f>
        <v>0</v>
      </c>
      <c r="R210">
        <f t="array" ref="R210">IFERROR(CONCATENATE((INDEX($A$7:$A$111,SMALL(IF($S$7:$S$111&lt;&gt;"",IF($P$7:$P$111&lt;&gt;"",ROW($P$7:$P$111)-MIN(ROW($P$7:$P$111))+1,""),""),ROW()-ROW(A$114)+1))),),"")</f>
        <v>0</v>
      </c>
      <c r="U210">
        <f t="array" ref="U210">IFERROR(CONCATENATE((INDEX($X$7:$X$111,SMALL(IF($X$7:$X$111&lt;&gt;"",IF($U$7:$U$111&lt;&gt;"",ROW($U$7:$U$111)-MIN(ROW($U$7:$U$111))+1,""),""),ROW()-ROW(A$114)+1)))," "),"")</f>
        <v>0</v>
      </c>
      <c r="V210">
        <f t="array" ref="V210">IFERROR(CONCATENATE(TEXT(INDEX($U$7:$U$111,SMALL(IF($X$7:$X$111&lt;&gt;"",IF($U$7:$U$111&lt;&gt;"",ROW($U$7:$U$111)-MIN(ROW($U$7:$U$111))+1,""),""),ROW()-ROW(A$114)+1)),"##0")," "),"")</f>
        <v>0</v>
      </c>
      <c r="W210">
        <f t="array" ref="W210">IFERROR(CONCATENATE((INDEX($A$7:$A$111,SMALL(IF($X$7:$X$111&lt;&gt;"",IF($U$7:$U$111&lt;&gt;"",ROW($U$7:$U$111)-MIN(ROW($U$7:$U$111))+1,""),""),ROW()-ROW(A$114)+1))),),"")</f>
        <v>0</v>
      </c>
      <c r="Z210">
        <f t="array" ref="Z210">IFERROR(CONCATENATE((INDEX($AC$7:$AC$111,SMALL(IF($AC$7:$AC$111&lt;&gt;"",IF($Z$7:$Z$111&lt;&gt;"",ROW($Z$7:$Z$111)-MIN(ROW($Z$7:$Z$111))+1,""),""),ROW()-ROW(A$114)+1))),","),"")</f>
        <v>0</v>
      </c>
      <c r="AA210">
        <f t="array" ref="AA210">IFERROR(CONCATENATE(TEXT(INDEX($Z$7:$Z$111,SMALL(IF($AC$7:$AC$111&lt;&gt;"",IF($Z$7:$Z$111&lt;&gt;"",ROW($Z$7:$Z$111)-MIN(ROW($Z$7:$Z$111))+1,""),""),ROW()-ROW(A$114)+1)),"##0"),","),"")</f>
        <v>0</v>
      </c>
      <c r="AB210">
        <f t="array" ref="AB210">IFERROR(CONCATENATE((INDEX($A$7:$A$111,SMALL(IF($AC$7:$AC$111&lt;&gt;"",IF($Z$7:$Z$111&lt;&gt;"",ROW($Z$7:$Z$111)-MIN(ROW($Z$7:$Z$111))+1,""),""),ROW()-ROW(A$114)+1))),),"")</f>
        <v>0</v>
      </c>
      <c r="AE210">
        <f t="array" ref="AE210">IFERROR(CONCATENATE((INDEX($AH$7:$AH$111,SMALL(IF($AH$7:$AH$111&lt;&gt;"",IF($AE$7:$AE$111&lt;&gt;"",ROW($AE$7:$AE$111)-MIN(ROW($AE$7:$AE$111))+1,""),""),ROW()-ROW(A$114)+1)))," "),"")</f>
        <v>0</v>
      </c>
      <c r="AF210">
        <f t="array" ref="AF210">IFERROR(CONCATENATE(TEXT(INDEX($AE$7:$AE$111,SMALL(IF($AH$7:$AH$111&lt;&gt;"",IF($AE$7:$AE$111&lt;&gt;"",ROW($AE$7:$AE$111)-MIN(ROW($AE$7:$AE$111))+1,""),""),ROW()-ROW(A$114)+1)),"##0")," "),"")</f>
        <v>0</v>
      </c>
      <c r="AG210">
        <f t="array" ref="AG210">IFERROR(CONCATENATE((INDEX($A$7:$A$111,SMALL(IF($AH$7:$AH$111&lt;&gt;"",IF($AE$7:$AE$111&lt;&gt;"",ROW($AE$7:$AE$111)-MIN(ROW($AE$7:$AE$111))+1,""),""),ROW()-ROW(A$114)+1))),),"")</f>
        <v>0</v>
      </c>
      <c r="AJ210">
        <f t="array" ref="AJ210">IFERROR(CONCATENATE((INDEX($AM$7:$AM$111,SMALL(IF($AM$7:$AM$111&lt;&gt;"",IF($AJ$7:$AJ$111&lt;&gt;"",ROW($AJ$7:$AJ$111)-MIN(ROW($AJ$7:$AJ$111))+1,""),""),ROW()-ROW(A$114)+1)))," "),"")</f>
        <v>0</v>
      </c>
      <c r="AK210">
        <f t="array" ref="AK210">IFERROR(CONCATENATE(TEXT(INDEX($AJ$7:$AJ$111,SMALL(IF($AM$7:$AM$111&lt;&gt;"",IF($AJ$7:$AJ$111&lt;&gt;"",ROW($AJ$7:$AJ$111)-MIN(ROW($AJ$7:$AJ$111))+1,""),""),ROW()-ROW(A$114)+1)),"##0")," "),"")</f>
        <v>0</v>
      </c>
      <c r="AL210">
        <f t="array" ref="AL210">IFERROR(CONCATENATE((INDEX($A$7:$A$111,SMALL(IF($AM$7:$AM$111&lt;&gt;"",IF($AJ$7:$AJ$111&lt;&gt;"",ROW($AJ$7:$AJ$111)-MIN(ROW($AJ$7:$AJ$111))+1,""),""),ROW()-ROW(A$114)+1))),),"")</f>
        <v>0</v>
      </c>
    </row>
    <row r="211" spans="11:38">
      <c r="K211">
        <f t="array" ref="K211">IFERROR(CONCATENATE(TEXT(INDEX($K$7:$K$111,SMALL(IF($N$7:$N$111&lt;&gt;"",IF($K$7:$K$111&lt;&gt;"",ROW($K$7:$K$111)-MIN(ROW($K$7:$K$111))+1,""),""),ROW()-ROW(A$114)+1)),"##0"),","),"")</f>
        <v>0</v>
      </c>
      <c r="L211">
        <f t="array" ref="L211">IFERROR(CONCATENATE((INDEX($N$7:$N$111,SMALL(IF($N$7:$N$111&lt;&gt;"",IF($K$7:$K$111&lt;&gt;"",ROW($K$7:$K$111)-MIN(ROW($K$7:$K$111))+1,""),""),ROW()-ROW(A$114)+1))),","),"")</f>
        <v>0</v>
      </c>
      <c r="M211">
        <f t="array" ref="M211">IFERROR(CONCATENATE((INDEX($A$7:$A$111,SMALL(IF($N$7:$N$111&lt;&gt;"",IF($K$7:$K$111&lt;&gt;"",ROW($K$7:$K$111)-MIN(ROW($K$7:$K$111))+1,""),""),ROW()-ROW(A$114)+1))),),"")</f>
        <v>0</v>
      </c>
      <c r="P211">
        <f t="array" ref="P211">IFERROR(CONCATENATE((INDEX($S$7:$S$111,SMALL(IF($S$7:$S$111&lt;&gt;"",IF($P$7:$P$111&lt;&gt;"",ROW($P$7:$P$111)-MIN(ROW($P$7:$P$111))+1,""),""),ROW()-ROW(A$114)+1)))," "),"")</f>
        <v>0</v>
      </c>
      <c r="Q211">
        <f t="array" ref="Q211">IFERROR(CONCATENATE(TEXT(INDEX($P$7:$P$111,SMALL(IF($S$7:$S$111&lt;&gt;"",IF($P$7:$P$111&lt;&gt;"",ROW($P$7:$P$111)-MIN(ROW($P$7:$P$111))+1,""),""),ROW()-ROW(A$114)+1)),"##0")," "),"")</f>
        <v>0</v>
      </c>
      <c r="R211">
        <f t="array" ref="R211">IFERROR(CONCATENATE((INDEX($A$7:$A$111,SMALL(IF($S$7:$S$111&lt;&gt;"",IF($P$7:$P$111&lt;&gt;"",ROW($P$7:$P$111)-MIN(ROW($P$7:$P$111))+1,""),""),ROW()-ROW(A$114)+1))),),"")</f>
        <v>0</v>
      </c>
      <c r="U211">
        <f t="array" ref="U211">IFERROR(CONCATENATE((INDEX($X$7:$X$111,SMALL(IF($X$7:$X$111&lt;&gt;"",IF($U$7:$U$111&lt;&gt;"",ROW($U$7:$U$111)-MIN(ROW($U$7:$U$111))+1,""),""),ROW()-ROW(A$114)+1)))," "),"")</f>
        <v>0</v>
      </c>
      <c r="V211">
        <f t="array" ref="V211">IFERROR(CONCATENATE(TEXT(INDEX($U$7:$U$111,SMALL(IF($X$7:$X$111&lt;&gt;"",IF($U$7:$U$111&lt;&gt;"",ROW($U$7:$U$111)-MIN(ROW($U$7:$U$111))+1,""),""),ROW()-ROW(A$114)+1)),"##0")," "),"")</f>
        <v>0</v>
      </c>
      <c r="W211">
        <f t="array" ref="W211">IFERROR(CONCATENATE((INDEX($A$7:$A$111,SMALL(IF($X$7:$X$111&lt;&gt;"",IF($U$7:$U$111&lt;&gt;"",ROW($U$7:$U$111)-MIN(ROW($U$7:$U$111))+1,""),""),ROW()-ROW(A$114)+1))),),"")</f>
        <v>0</v>
      </c>
      <c r="Z211">
        <f t="array" ref="Z211">IFERROR(CONCATENATE((INDEX($AC$7:$AC$111,SMALL(IF($AC$7:$AC$111&lt;&gt;"",IF($Z$7:$Z$111&lt;&gt;"",ROW($Z$7:$Z$111)-MIN(ROW($Z$7:$Z$111))+1,""),""),ROW()-ROW(A$114)+1))),","),"")</f>
        <v>0</v>
      </c>
      <c r="AA211">
        <f t="array" ref="AA211">IFERROR(CONCATENATE(TEXT(INDEX($Z$7:$Z$111,SMALL(IF($AC$7:$AC$111&lt;&gt;"",IF($Z$7:$Z$111&lt;&gt;"",ROW($Z$7:$Z$111)-MIN(ROW($Z$7:$Z$111))+1,""),""),ROW()-ROW(A$114)+1)),"##0"),","),"")</f>
        <v>0</v>
      </c>
      <c r="AB211">
        <f t="array" ref="AB211">IFERROR(CONCATENATE((INDEX($A$7:$A$111,SMALL(IF($AC$7:$AC$111&lt;&gt;"",IF($Z$7:$Z$111&lt;&gt;"",ROW($Z$7:$Z$111)-MIN(ROW($Z$7:$Z$111))+1,""),""),ROW()-ROW(A$114)+1))),),"")</f>
        <v>0</v>
      </c>
      <c r="AE211">
        <f t="array" ref="AE211">IFERROR(CONCATENATE((INDEX($AH$7:$AH$111,SMALL(IF($AH$7:$AH$111&lt;&gt;"",IF($AE$7:$AE$111&lt;&gt;"",ROW($AE$7:$AE$111)-MIN(ROW($AE$7:$AE$111))+1,""),""),ROW()-ROW(A$114)+1)))," "),"")</f>
        <v>0</v>
      </c>
      <c r="AF211">
        <f t="array" ref="AF211">IFERROR(CONCATENATE(TEXT(INDEX($AE$7:$AE$111,SMALL(IF($AH$7:$AH$111&lt;&gt;"",IF($AE$7:$AE$111&lt;&gt;"",ROW($AE$7:$AE$111)-MIN(ROW($AE$7:$AE$111))+1,""),""),ROW()-ROW(A$114)+1)),"##0")," "),"")</f>
        <v>0</v>
      </c>
      <c r="AG211">
        <f t="array" ref="AG211">IFERROR(CONCATENATE((INDEX($A$7:$A$111,SMALL(IF($AH$7:$AH$111&lt;&gt;"",IF($AE$7:$AE$111&lt;&gt;"",ROW($AE$7:$AE$111)-MIN(ROW($AE$7:$AE$111))+1,""),""),ROW()-ROW(A$114)+1))),),"")</f>
        <v>0</v>
      </c>
      <c r="AJ211">
        <f t="array" ref="AJ211">IFERROR(CONCATENATE((INDEX($AM$7:$AM$111,SMALL(IF($AM$7:$AM$111&lt;&gt;"",IF($AJ$7:$AJ$111&lt;&gt;"",ROW($AJ$7:$AJ$111)-MIN(ROW($AJ$7:$AJ$111))+1,""),""),ROW()-ROW(A$114)+1)))," "),"")</f>
        <v>0</v>
      </c>
      <c r="AK211">
        <f t="array" ref="AK211">IFERROR(CONCATENATE(TEXT(INDEX($AJ$7:$AJ$111,SMALL(IF($AM$7:$AM$111&lt;&gt;"",IF($AJ$7:$AJ$111&lt;&gt;"",ROW($AJ$7:$AJ$111)-MIN(ROW($AJ$7:$AJ$111))+1,""),""),ROW()-ROW(A$114)+1)),"##0")," "),"")</f>
        <v>0</v>
      </c>
      <c r="AL211">
        <f t="array" ref="AL211">IFERROR(CONCATENATE((INDEX($A$7:$A$111,SMALL(IF($AM$7:$AM$111&lt;&gt;"",IF($AJ$7:$AJ$111&lt;&gt;"",ROW($AJ$7:$AJ$111)-MIN(ROW($AJ$7:$AJ$111))+1,""),""),ROW()-ROW(A$114)+1))),),"")</f>
        <v>0</v>
      </c>
    </row>
    <row r="212" spans="11:38">
      <c r="K212">
        <f t="array" ref="K212">IFERROR(CONCATENATE(TEXT(INDEX($K$7:$K$111,SMALL(IF($N$7:$N$111&lt;&gt;"",IF($K$7:$K$111&lt;&gt;"",ROW($K$7:$K$111)-MIN(ROW($K$7:$K$111))+1,""),""),ROW()-ROW(A$114)+1)),"##0"),","),"")</f>
        <v>0</v>
      </c>
      <c r="L212">
        <f t="array" ref="L212">IFERROR(CONCATENATE((INDEX($N$7:$N$111,SMALL(IF($N$7:$N$111&lt;&gt;"",IF($K$7:$K$111&lt;&gt;"",ROW($K$7:$K$111)-MIN(ROW($K$7:$K$111))+1,""),""),ROW()-ROW(A$114)+1))),","),"")</f>
        <v>0</v>
      </c>
      <c r="M212">
        <f t="array" ref="M212">IFERROR(CONCATENATE((INDEX($A$7:$A$111,SMALL(IF($N$7:$N$111&lt;&gt;"",IF($K$7:$K$111&lt;&gt;"",ROW($K$7:$K$111)-MIN(ROW($K$7:$K$111))+1,""),""),ROW()-ROW(A$114)+1))),),"")</f>
        <v>0</v>
      </c>
      <c r="P212">
        <f t="array" ref="P212">IFERROR(CONCATENATE((INDEX($S$7:$S$111,SMALL(IF($S$7:$S$111&lt;&gt;"",IF($P$7:$P$111&lt;&gt;"",ROW($P$7:$P$111)-MIN(ROW($P$7:$P$111))+1,""),""),ROW()-ROW(A$114)+1)))," "),"")</f>
        <v>0</v>
      </c>
      <c r="Q212">
        <f t="array" ref="Q212">IFERROR(CONCATENATE(TEXT(INDEX($P$7:$P$111,SMALL(IF($S$7:$S$111&lt;&gt;"",IF($P$7:$P$111&lt;&gt;"",ROW($P$7:$P$111)-MIN(ROW($P$7:$P$111))+1,""),""),ROW()-ROW(A$114)+1)),"##0")," "),"")</f>
        <v>0</v>
      </c>
      <c r="R212">
        <f t="array" ref="R212">IFERROR(CONCATENATE((INDEX($A$7:$A$111,SMALL(IF($S$7:$S$111&lt;&gt;"",IF($P$7:$P$111&lt;&gt;"",ROW($P$7:$P$111)-MIN(ROW($P$7:$P$111))+1,""),""),ROW()-ROW(A$114)+1))),),"")</f>
        <v>0</v>
      </c>
      <c r="U212">
        <f t="array" ref="U212">IFERROR(CONCATENATE((INDEX($X$7:$X$111,SMALL(IF($X$7:$X$111&lt;&gt;"",IF($U$7:$U$111&lt;&gt;"",ROW($U$7:$U$111)-MIN(ROW($U$7:$U$111))+1,""),""),ROW()-ROW(A$114)+1)))," "),"")</f>
        <v>0</v>
      </c>
      <c r="V212">
        <f t="array" ref="V212">IFERROR(CONCATENATE(TEXT(INDEX($U$7:$U$111,SMALL(IF($X$7:$X$111&lt;&gt;"",IF($U$7:$U$111&lt;&gt;"",ROW($U$7:$U$111)-MIN(ROW($U$7:$U$111))+1,""),""),ROW()-ROW(A$114)+1)),"##0")," "),"")</f>
        <v>0</v>
      </c>
      <c r="W212">
        <f t="array" ref="W212">IFERROR(CONCATENATE((INDEX($A$7:$A$111,SMALL(IF($X$7:$X$111&lt;&gt;"",IF($U$7:$U$111&lt;&gt;"",ROW($U$7:$U$111)-MIN(ROW($U$7:$U$111))+1,""),""),ROW()-ROW(A$114)+1))),),"")</f>
        <v>0</v>
      </c>
      <c r="Z212">
        <f t="array" ref="Z212">IFERROR(CONCATENATE((INDEX($AC$7:$AC$111,SMALL(IF($AC$7:$AC$111&lt;&gt;"",IF($Z$7:$Z$111&lt;&gt;"",ROW($Z$7:$Z$111)-MIN(ROW($Z$7:$Z$111))+1,""),""),ROW()-ROW(A$114)+1))),","),"")</f>
        <v>0</v>
      </c>
      <c r="AA212">
        <f t="array" ref="AA212">IFERROR(CONCATENATE(TEXT(INDEX($Z$7:$Z$111,SMALL(IF($AC$7:$AC$111&lt;&gt;"",IF($Z$7:$Z$111&lt;&gt;"",ROW($Z$7:$Z$111)-MIN(ROW($Z$7:$Z$111))+1,""),""),ROW()-ROW(A$114)+1)),"##0"),","),"")</f>
        <v>0</v>
      </c>
      <c r="AB212">
        <f t="array" ref="AB212">IFERROR(CONCATENATE((INDEX($A$7:$A$111,SMALL(IF($AC$7:$AC$111&lt;&gt;"",IF($Z$7:$Z$111&lt;&gt;"",ROW($Z$7:$Z$111)-MIN(ROW($Z$7:$Z$111))+1,""),""),ROW()-ROW(A$114)+1))),),"")</f>
        <v>0</v>
      </c>
      <c r="AE212">
        <f t="array" ref="AE212">IFERROR(CONCATENATE((INDEX($AH$7:$AH$111,SMALL(IF($AH$7:$AH$111&lt;&gt;"",IF($AE$7:$AE$111&lt;&gt;"",ROW($AE$7:$AE$111)-MIN(ROW($AE$7:$AE$111))+1,""),""),ROW()-ROW(A$114)+1)))," "),"")</f>
        <v>0</v>
      </c>
      <c r="AF212">
        <f t="array" ref="AF212">IFERROR(CONCATENATE(TEXT(INDEX($AE$7:$AE$111,SMALL(IF($AH$7:$AH$111&lt;&gt;"",IF($AE$7:$AE$111&lt;&gt;"",ROW($AE$7:$AE$111)-MIN(ROW($AE$7:$AE$111))+1,""),""),ROW()-ROW(A$114)+1)),"##0")," "),"")</f>
        <v>0</v>
      </c>
      <c r="AG212">
        <f t="array" ref="AG212">IFERROR(CONCATENATE((INDEX($A$7:$A$111,SMALL(IF($AH$7:$AH$111&lt;&gt;"",IF($AE$7:$AE$111&lt;&gt;"",ROW($AE$7:$AE$111)-MIN(ROW($AE$7:$AE$111))+1,""),""),ROW()-ROW(A$114)+1))),),"")</f>
        <v>0</v>
      </c>
      <c r="AJ212">
        <f t="array" ref="AJ212">IFERROR(CONCATENATE((INDEX($AM$7:$AM$111,SMALL(IF($AM$7:$AM$111&lt;&gt;"",IF($AJ$7:$AJ$111&lt;&gt;"",ROW($AJ$7:$AJ$111)-MIN(ROW($AJ$7:$AJ$111))+1,""),""),ROW()-ROW(A$114)+1)))," "),"")</f>
        <v>0</v>
      </c>
      <c r="AK212">
        <f t="array" ref="AK212">IFERROR(CONCATENATE(TEXT(INDEX($AJ$7:$AJ$111,SMALL(IF($AM$7:$AM$111&lt;&gt;"",IF($AJ$7:$AJ$111&lt;&gt;"",ROW($AJ$7:$AJ$111)-MIN(ROW($AJ$7:$AJ$111))+1,""),""),ROW()-ROW(A$114)+1)),"##0")," "),"")</f>
        <v>0</v>
      </c>
      <c r="AL212">
        <f t="array" ref="AL212">IFERROR(CONCATENATE((INDEX($A$7:$A$111,SMALL(IF($AM$7:$AM$111&lt;&gt;"",IF($AJ$7:$AJ$111&lt;&gt;"",ROW($AJ$7:$AJ$111)-MIN(ROW($AJ$7:$AJ$111))+1,""),""),ROW()-ROW(A$114)+1))),),"")</f>
        <v>0</v>
      </c>
    </row>
    <row r="213" spans="11:38">
      <c r="K213">
        <f t="array" ref="K213">IFERROR(CONCATENATE(TEXT(INDEX($K$7:$K$111,SMALL(IF($N$7:$N$111&lt;&gt;"",IF($K$7:$K$111&lt;&gt;"",ROW($K$7:$K$111)-MIN(ROW($K$7:$K$111))+1,""),""),ROW()-ROW(A$114)+1)),"##0"),","),"")</f>
        <v>0</v>
      </c>
      <c r="L213">
        <f t="array" ref="L213">IFERROR(CONCATENATE((INDEX($N$7:$N$111,SMALL(IF($N$7:$N$111&lt;&gt;"",IF($K$7:$K$111&lt;&gt;"",ROW($K$7:$K$111)-MIN(ROW($K$7:$K$111))+1,""),""),ROW()-ROW(A$114)+1))),","),"")</f>
        <v>0</v>
      </c>
      <c r="M213">
        <f t="array" ref="M213">IFERROR(CONCATENATE((INDEX($A$7:$A$111,SMALL(IF($N$7:$N$111&lt;&gt;"",IF($K$7:$K$111&lt;&gt;"",ROW($K$7:$K$111)-MIN(ROW($K$7:$K$111))+1,""),""),ROW()-ROW(A$114)+1))),),"")</f>
        <v>0</v>
      </c>
      <c r="P213">
        <f t="array" ref="P213">IFERROR(CONCATENATE((INDEX($S$7:$S$111,SMALL(IF($S$7:$S$111&lt;&gt;"",IF($P$7:$P$111&lt;&gt;"",ROW($P$7:$P$111)-MIN(ROW($P$7:$P$111))+1,""),""),ROW()-ROW(A$114)+1)))," "),"")</f>
        <v>0</v>
      </c>
      <c r="Q213">
        <f t="array" ref="Q213">IFERROR(CONCATENATE(TEXT(INDEX($P$7:$P$111,SMALL(IF($S$7:$S$111&lt;&gt;"",IF($P$7:$P$111&lt;&gt;"",ROW($P$7:$P$111)-MIN(ROW($P$7:$P$111))+1,""),""),ROW()-ROW(A$114)+1)),"##0")," "),"")</f>
        <v>0</v>
      </c>
      <c r="R213">
        <f t="array" ref="R213">IFERROR(CONCATENATE((INDEX($A$7:$A$111,SMALL(IF($S$7:$S$111&lt;&gt;"",IF($P$7:$P$111&lt;&gt;"",ROW($P$7:$P$111)-MIN(ROW($P$7:$P$111))+1,""),""),ROW()-ROW(A$114)+1))),),"")</f>
        <v>0</v>
      </c>
      <c r="U213">
        <f t="array" ref="U213">IFERROR(CONCATENATE((INDEX($X$7:$X$111,SMALL(IF($X$7:$X$111&lt;&gt;"",IF($U$7:$U$111&lt;&gt;"",ROW($U$7:$U$111)-MIN(ROW($U$7:$U$111))+1,""),""),ROW()-ROW(A$114)+1)))," "),"")</f>
        <v>0</v>
      </c>
      <c r="V213">
        <f t="array" ref="V213">IFERROR(CONCATENATE(TEXT(INDEX($U$7:$U$111,SMALL(IF($X$7:$X$111&lt;&gt;"",IF($U$7:$U$111&lt;&gt;"",ROW($U$7:$U$111)-MIN(ROW($U$7:$U$111))+1,""),""),ROW()-ROW(A$114)+1)),"##0")," "),"")</f>
        <v>0</v>
      </c>
      <c r="W213">
        <f t="array" ref="W213">IFERROR(CONCATENATE((INDEX($A$7:$A$111,SMALL(IF($X$7:$X$111&lt;&gt;"",IF($U$7:$U$111&lt;&gt;"",ROW($U$7:$U$111)-MIN(ROW($U$7:$U$111))+1,""),""),ROW()-ROW(A$114)+1))),),"")</f>
        <v>0</v>
      </c>
      <c r="Z213">
        <f t="array" ref="Z213">IFERROR(CONCATENATE((INDEX($AC$7:$AC$111,SMALL(IF($AC$7:$AC$111&lt;&gt;"",IF($Z$7:$Z$111&lt;&gt;"",ROW($Z$7:$Z$111)-MIN(ROW($Z$7:$Z$111))+1,""),""),ROW()-ROW(A$114)+1))),","),"")</f>
        <v>0</v>
      </c>
      <c r="AA213">
        <f t="array" ref="AA213">IFERROR(CONCATENATE(TEXT(INDEX($Z$7:$Z$111,SMALL(IF($AC$7:$AC$111&lt;&gt;"",IF($Z$7:$Z$111&lt;&gt;"",ROW($Z$7:$Z$111)-MIN(ROW($Z$7:$Z$111))+1,""),""),ROW()-ROW(A$114)+1)),"##0"),","),"")</f>
        <v>0</v>
      </c>
      <c r="AB213">
        <f t="array" ref="AB213">IFERROR(CONCATENATE((INDEX($A$7:$A$111,SMALL(IF($AC$7:$AC$111&lt;&gt;"",IF($Z$7:$Z$111&lt;&gt;"",ROW($Z$7:$Z$111)-MIN(ROW($Z$7:$Z$111))+1,""),""),ROW()-ROW(A$114)+1))),),"")</f>
        <v>0</v>
      </c>
      <c r="AE213">
        <f t="array" ref="AE213">IFERROR(CONCATENATE((INDEX($AH$7:$AH$111,SMALL(IF($AH$7:$AH$111&lt;&gt;"",IF($AE$7:$AE$111&lt;&gt;"",ROW($AE$7:$AE$111)-MIN(ROW($AE$7:$AE$111))+1,""),""),ROW()-ROW(A$114)+1)))," "),"")</f>
        <v>0</v>
      </c>
      <c r="AF213">
        <f t="array" ref="AF213">IFERROR(CONCATENATE(TEXT(INDEX($AE$7:$AE$111,SMALL(IF($AH$7:$AH$111&lt;&gt;"",IF($AE$7:$AE$111&lt;&gt;"",ROW($AE$7:$AE$111)-MIN(ROW($AE$7:$AE$111))+1,""),""),ROW()-ROW(A$114)+1)),"##0")," "),"")</f>
        <v>0</v>
      </c>
      <c r="AG213">
        <f t="array" ref="AG213">IFERROR(CONCATENATE((INDEX($A$7:$A$111,SMALL(IF($AH$7:$AH$111&lt;&gt;"",IF($AE$7:$AE$111&lt;&gt;"",ROW($AE$7:$AE$111)-MIN(ROW($AE$7:$AE$111))+1,""),""),ROW()-ROW(A$114)+1))),),"")</f>
        <v>0</v>
      </c>
      <c r="AJ213">
        <f t="array" ref="AJ213">IFERROR(CONCATENATE((INDEX($AM$7:$AM$111,SMALL(IF($AM$7:$AM$111&lt;&gt;"",IF($AJ$7:$AJ$111&lt;&gt;"",ROW($AJ$7:$AJ$111)-MIN(ROW($AJ$7:$AJ$111))+1,""),""),ROW()-ROW(A$114)+1)))," "),"")</f>
        <v>0</v>
      </c>
      <c r="AK213">
        <f t="array" ref="AK213">IFERROR(CONCATENATE(TEXT(INDEX($AJ$7:$AJ$111,SMALL(IF($AM$7:$AM$111&lt;&gt;"",IF($AJ$7:$AJ$111&lt;&gt;"",ROW($AJ$7:$AJ$111)-MIN(ROW($AJ$7:$AJ$111))+1,""),""),ROW()-ROW(A$114)+1)),"##0")," "),"")</f>
        <v>0</v>
      </c>
      <c r="AL213">
        <f t="array" ref="AL213">IFERROR(CONCATENATE((INDEX($A$7:$A$111,SMALL(IF($AM$7:$AM$111&lt;&gt;"",IF($AJ$7:$AJ$111&lt;&gt;"",ROW($AJ$7:$AJ$111)-MIN(ROW($AJ$7:$AJ$111))+1,""),""),ROW()-ROW(A$114)+1))),),"")</f>
        <v>0</v>
      </c>
    </row>
    <row r="214" spans="11:38">
      <c r="K214">
        <f t="array" ref="K214">IFERROR(CONCATENATE(TEXT(INDEX($K$7:$K$111,SMALL(IF($N$7:$N$111&lt;&gt;"",IF($K$7:$K$111&lt;&gt;"",ROW($K$7:$K$111)-MIN(ROW($K$7:$K$111))+1,""),""),ROW()-ROW(A$114)+1)),"##0"),","),"")</f>
        <v>0</v>
      </c>
      <c r="L214">
        <f t="array" ref="L214">IFERROR(CONCATENATE((INDEX($N$7:$N$111,SMALL(IF($N$7:$N$111&lt;&gt;"",IF($K$7:$K$111&lt;&gt;"",ROW($K$7:$K$111)-MIN(ROW($K$7:$K$111))+1,""),""),ROW()-ROW(A$114)+1))),","),"")</f>
        <v>0</v>
      </c>
      <c r="M214">
        <f t="array" ref="M214">IFERROR(CONCATENATE((INDEX($A$7:$A$111,SMALL(IF($N$7:$N$111&lt;&gt;"",IF($K$7:$K$111&lt;&gt;"",ROW($K$7:$K$111)-MIN(ROW($K$7:$K$111))+1,""),""),ROW()-ROW(A$114)+1))),),"")</f>
        <v>0</v>
      </c>
      <c r="P214">
        <f t="array" ref="P214">IFERROR(CONCATENATE((INDEX($S$7:$S$111,SMALL(IF($S$7:$S$111&lt;&gt;"",IF($P$7:$P$111&lt;&gt;"",ROW($P$7:$P$111)-MIN(ROW($P$7:$P$111))+1,""),""),ROW()-ROW(A$114)+1)))," "),"")</f>
        <v>0</v>
      </c>
      <c r="Q214">
        <f t="array" ref="Q214">IFERROR(CONCATENATE(TEXT(INDEX($P$7:$P$111,SMALL(IF($S$7:$S$111&lt;&gt;"",IF($P$7:$P$111&lt;&gt;"",ROW($P$7:$P$111)-MIN(ROW($P$7:$P$111))+1,""),""),ROW()-ROW(A$114)+1)),"##0")," "),"")</f>
        <v>0</v>
      </c>
      <c r="R214">
        <f t="array" ref="R214">IFERROR(CONCATENATE((INDEX($A$7:$A$111,SMALL(IF($S$7:$S$111&lt;&gt;"",IF($P$7:$P$111&lt;&gt;"",ROW($P$7:$P$111)-MIN(ROW($P$7:$P$111))+1,""),""),ROW()-ROW(A$114)+1))),),"")</f>
        <v>0</v>
      </c>
      <c r="U214">
        <f t="array" ref="U214">IFERROR(CONCATENATE((INDEX($X$7:$X$111,SMALL(IF($X$7:$X$111&lt;&gt;"",IF($U$7:$U$111&lt;&gt;"",ROW($U$7:$U$111)-MIN(ROW($U$7:$U$111))+1,""),""),ROW()-ROW(A$114)+1)))," "),"")</f>
        <v>0</v>
      </c>
      <c r="V214">
        <f t="array" ref="V214">IFERROR(CONCATENATE(TEXT(INDEX($U$7:$U$111,SMALL(IF($X$7:$X$111&lt;&gt;"",IF($U$7:$U$111&lt;&gt;"",ROW($U$7:$U$111)-MIN(ROW($U$7:$U$111))+1,""),""),ROW()-ROW(A$114)+1)),"##0")," "),"")</f>
        <v>0</v>
      </c>
      <c r="W214">
        <f t="array" ref="W214">IFERROR(CONCATENATE((INDEX($A$7:$A$111,SMALL(IF($X$7:$X$111&lt;&gt;"",IF($U$7:$U$111&lt;&gt;"",ROW($U$7:$U$111)-MIN(ROW($U$7:$U$111))+1,""),""),ROW()-ROW(A$114)+1))),),"")</f>
        <v>0</v>
      </c>
      <c r="Z214">
        <f t="array" ref="Z214">IFERROR(CONCATENATE((INDEX($AC$7:$AC$111,SMALL(IF($AC$7:$AC$111&lt;&gt;"",IF($Z$7:$Z$111&lt;&gt;"",ROW($Z$7:$Z$111)-MIN(ROW($Z$7:$Z$111))+1,""),""),ROW()-ROW(A$114)+1))),","),"")</f>
        <v>0</v>
      </c>
      <c r="AA214">
        <f t="array" ref="AA214">IFERROR(CONCATENATE(TEXT(INDEX($Z$7:$Z$111,SMALL(IF($AC$7:$AC$111&lt;&gt;"",IF($Z$7:$Z$111&lt;&gt;"",ROW($Z$7:$Z$111)-MIN(ROW($Z$7:$Z$111))+1,""),""),ROW()-ROW(A$114)+1)),"##0"),","),"")</f>
        <v>0</v>
      </c>
      <c r="AB214">
        <f t="array" ref="AB214">IFERROR(CONCATENATE((INDEX($A$7:$A$111,SMALL(IF($AC$7:$AC$111&lt;&gt;"",IF($Z$7:$Z$111&lt;&gt;"",ROW($Z$7:$Z$111)-MIN(ROW($Z$7:$Z$111))+1,""),""),ROW()-ROW(A$114)+1))),),"")</f>
        <v>0</v>
      </c>
      <c r="AE214">
        <f t="array" ref="AE214">IFERROR(CONCATENATE((INDEX($AH$7:$AH$111,SMALL(IF($AH$7:$AH$111&lt;&gt;"",IF($AE$7:$AE$111&lt;&gt;"",ROW($AE$7:$AE$111)-MIN(ROW($AE$7:$AE$111))+1,""),""),ROW()-ROW(A$114)+1)))," "),"")</f>
        <v>0</v>
      </c>
      <c r="AF214">
        <f t="array" ref="AF214">IFERROR(CONCATENATE(TEXT(INDEX($AE$7:$AE$111,SMALL(IF($AH$7:$AH$111&lt;&gt;"",IF($AE$7:$AE$111&lt;&gt;"",ROW($AE$7:$AE$111)-MIN(ROW($AE$7:$AE$111))+1,""),""),ROW()-ROW(A$114)+1)),"##0")," "),"")</f>
        <v>0</v>
      </c>
      <c r="AG214">
        <f t="array" ref="AG214">IFERROR(CONCATENATE((INDEX($A$7:$A$111,SMALL(IF($AH$7:$AH$111&lt;&gt;"",IF($AE$7:$AE$111&lt;&gt;"",ROW($AE$7:$AE$111)-MIN(ROW($AE$7:$AE$111))+1,""),""),ROW()-ROW(A$114)+1))),),"")</f>
        <v>0</v>
      </c>
      <c r="AJ214">
        <f t="array" ref="AJ214">IFERROR(CONCATENATE((INDEX($AM$7:$AM$111,SMALL(IF($AM$7:$AM$111&lt;&gt;"",IF($AJ$7:$AJ$111&lt;&gt;"",ROW($AJ$7:$AJ$111)-MIN(ROW($AJ$7:$AJ$111))+1,""),""),ROW()-ROW(A$114)+1)))," "),"")</f>
        <v>0</v>
      </c>
      <c r="AK214">
        <f t="array" ref="AK214">IFERROR(CONCATENATE(TEXT(INDEX($AJ$7:$AJ$111,SMALL(IF($AM$7:$AM$111&lt;&gt;"",IF($AJ$7:$AJ$111&lt;&gt;"",ROW($AJ$7:$AJ$111)-MIN(ROW($AJ$7:$AJ$111))+1,""),""),ROW()-ROW(A$114)+1)),"##0")," "),"")</f>
        <v>0</v>
      </c>
      <c r="AL214">
        <f t="array" ref="AL214">IFERROR(CONCATENATE((INDEX($A$7:$A$111,SMALL(IF($AM$7:$AM$111&lt;&gt;"",IF($AJ$7:$AJ$111&lt;&gt;"",ROW($AJ$7:$AJ$111)-MIN(ROW($AJ$7:$AJ$111))+1,""),""),ROW()-ROW(A$114)+1))),),"")</f>
        <v>0</v>
      </c>
    </row>
    <row r="215" spans="11:38">
      <c r="K215">
        <f t="array" ref="K215">IFERROR(CONCATENATE(TEXT(INDEX($K$7:$K$111,SMALL(IF($N$7:$N$111&lt;&gt;"",IF($K$7:$K$111&lt;&gt;"",ROW($K$7:$K$111)-MIN(ROW($K$7:$K$111))+1,""),""),ROW()-ROW(A$114)+1)),"##0"),","),"")</f>
        <v>0</v>
      </c>
      <c r="L215">
        <f t="array" ref="L215">IFERROR(CONCATENATE((INDEX($N$7:$N$111,SMALL(IF($N$7:$N$111&lt;&gt;"",IF($K$7:$K$111&lt;&gt;"",ROW($K$7:$K$111)-MIN(ROW($K$7:$K$111))+1,""),""),ROW()-ROW(A$114)+1))),","),"")</f>
        <v>0</v>
      </c>
      <c r="M215">
        <f t="array" ref="M215">IFERROR(CONCATENATE((INDEX($A$7:$A$111,SMALL(IF($N$7:$N$111&lt;&gt;"",IF($K$7:$K$111&lt;&gt;"",ROW($K$7:$K$111)-MIN(ROW($K$7:$K$111))+1,""),""),ROW()-ROW(A$114)+1))),),"")</f>
        <v>0</v>
      </c>
      <c r="P215">
        <f t="array" ref="P215">IFERROR(CONCATENATE((INDEX($S$7:$S$111,SMALL(IF($S$7:$S$111&lt;&gt;"",IF($P$7:$P$111&lt;&gt;"",ROW($P$7:$P$111)-MIN(ROW($P$7:$P$111))+1,""),""),ROW()-ROW(A$114)+1)))," "),"")</f>
        <v>0</v>
      </c>
      <c r="Q215">
        <f t="array" ref="Q215">IFERROR(CONCATENATE(TEXT(INDEX($P$7:$P$111,SMALL(IF($S$7:$S$111&lt;&gt;"",IF($P$7:$P$111&lt;&gt;"",ROW($P$7:$P$111)-MIN(ROW($P$7:$P$111))+1,""),""),ROW()-ROW(A$114)+1)),"##0")," "),"")</f>
        <v>0</v>
      </c>
      <c r="R215">
        <f t="array" ref="R215">IFERROR(CONCATENATE((INDEX($A$7:$A$111,SMALL(IF($S$7:$S$111&lt;&gt;"",IF($P$7:$P$111&lt;&gt;"",ROW($P$7:$P$111)-MIN(ROW($P$7:$P$111))+1,""),""),ROW()-ROW(A$114)+1))),),"")</f>
        <v>0</v>
      </c>
      <c r="U215">
        <f t="array" ref="U215">IFERROR(CONCATENATE((INDEX($X$7:$X$111,SMALL(IF($X$7:$X$111&lt;&gt;"",IF($U$7:$U$111&lt;&gt;"",ROW($U$7:$U$111)-MIN(ROW($U$7:$U$111))+1,""),""),ROW()-ROW(A$114)+1)))," "),"")</f>
        <v>0</v>
      </c>
      <c r="V215">
        <f t="array" ref="V215">IFERROR(CONCATENATE(TEXT(INDEX($U$7:$U$111,SMALL(IF($X$7:$X$111&lt;&gt;"",IF($U$7:$U$111&lt;&gt;"",ROW($U$7:$U$111)-MIN(ROW($U$7:$U$111))+1,""),""),ROW()-ROW(A$114)+1)),"##0")," "),"")</f>
        <v>0</v>
      </c>
      <c r="W215">
        <f t="array" ref="W215">IFERROR(CONCATENATE((INDEX($A$7:$A$111,SMALL(IF($X$7:$X$111&lt;&gt;"",IF($U$7:$U$111&lt;&gt;"",ROW($U$7:$U$111)-MIN(ROW($U$7:$U$111))+1,""),""),ROW()-ROW(A$114)+1))),),"")</f>
        <v>0</v>
      </c>
      <c r="Z215">
        <f t="array" ref="Z215">IFERROR(CONCATENATE((INDEX($AC$7:$AC$111,SMALL(IF($AC$7:$AC$111&lt;&gt;"",IF($Z$7:$Z$111&lt;&gt;"",ROW($Z$7:$Z$111)-MIN(ROW($Z$7:$Z$111))+1,""),""),ROW()-ROW(A$114)+1))),","),"")</f>
        <v>0</v>
      </c>
      <c r="AA215">
        <f t="array" ref="AA215">IFERROR(CONCATENATE(TEXT(INDEX($Z$7:$Z$111,SMALL(IF($AC$7:$AC$111&lt;&gt;"",IF($Z$7:$Z$111&lt;&gt;"",ROW($Z$7:$Z$111)-MIN(ROW($Z$7:$Z$111))+1,""),""),ROW()-ROW(A$114)+1)),"##0"),","),"")</f>
        <v>0</v>
      </c>
      <c r="AB215">
        <f t="array" ref="AB215">IFERROR(CONCATENATE((INDEX($A$7:$A$111,SMALL(IF($AC$7:$AC$111&lt;&gt;"",IF($Z$7:$Z$111&lt;&gt;"",ROW($Z$7:$Z$111)-MIN(ROW($Z$7:$Z$111))+1,""),""),ROW()-ROW(A$114)+1))),),"")</f>
        <v>0</v>
      </c>
      <c r="AE215">
        <f t="array" ref="AE215">IFERROR(CONCATENATE((INDEX($AH$7:$AH$111,SMALL(IF($AH$7:$AH$111&lt;&gt;"",IF($AE$7:$AE$111&lt;&gt;"",ROW($AE$7:$AE$111)-MIN(ROW($AE$7:$AE$111))+1,""),""),ROW()-ROW(A$114)+1)))," "),"")</f>
        <v>0</v>
      </c>
      <c r="AF215">
        <f t="array" ref="AF215">IFERROR(CONCATENATE(TEXT(INDEX($AE$7:$AE$111,SMALL(IF($AH$7:$AH$111&lt;&gt;"",IF($AE$7:$AE$111&lt;&gt;"",ROW($AE$7:$AE$111)-MIN(ROW($AE$7:$AE$111))+1,""),""),ROW()-ROW(A$114)+1)),"##0")," "),"")</f>
        <v>0</v>
      </c>
      <c r="AG215">
        <f t="array" ref="AG215">IFERROR(CONCATENATE((INDEX($A$7:$A$111,SMALL(IF($AH$7:$AH$111&lt;&gt;"",IF($AE$7:$AE$111&lt;&gt;"",ROW($AE$7:$AE$111)-MIN(ROW($AE$7:$AE$111))+1,""),""),ROW()-ROW(A$114)+1))),),"")</f>
        <v>0</v>
      </c>
      <c r="AJ215">
        <f t="array" ref="AJ215">IFERROR(CONCATENATE((INDEX($AM$7:$AM$111,SMALL(IF($AM$7:$AM$111&lt;&gt;"",IF($AJ$7:$AJ$111&lt;&gt;"",ROW($AJ$7:$AJ$111)-MIN(ROW($AJ$7:$AJ$111))+1,""),""),ROW()-ROW(A$114)+1)))," "),"")</f>
        <v>0</v>
      </c>
      <c r="AK215">
        <f t="array" ref="AK215">IFERROR(CONCATENATE(TEXT(INDEX($AJ$7:$AJ$111,SMALL(IF($AM$7:$AM$111&lt;&gt;"",IF($AJ$7:$AJ$111&lt;&gt;"",ROW($AJ$7:$AJ$111)-MIN(ROW($AJ$7:$AJ$111))+1,""),""),ROW()-ROW(A$114)+1)),"##0")," "),"")</f>
        <v>0</v>
      </c>
      <c r="AL215">
        <f t="array" ref="AL215">IFERROR(CONCATENATE((INDEX($A$7:$A$111,SMALL(IF($AM$7:$AM$111&lt;&gt;"",IF($AJ$7:$AJ$111&lt;&gt;"",ROW($AJ$7:$AJ$111)-MIN(ROW($AJ$7:$AJ$111))+1,""),""),ROW()-ROW(A$114)+1))),),"")</f>
        <v>0</v>
      </c>
    </row>
    <row r="216" spans="11:38">
      <c r="K216">
        <f t="array" ref="K216">IFERROR(CONCATENATE(TEXT(INDEX($K$7:$K$111,SMALL(IF($N$7:$N$111&lt;&gt;"",IF($K$7:$K$111&lt;&gt;"",ROW($K$7:$K$111)-MIN(ROW($K$7:$K$111))+1,""),""),ROW()-ROW(A$114)+1)),"##0"),","),"")</f>
        <v>0</v>
      </c>
      <c r="L216">
        <f t="array" ref="L216">IFERROR(CONCATENATE((INDEX($N$7:$N$111,SMALL(IF($N$7:$N$111&lt;&gt;"",IF($K$7:$K$111&lt;&gt;"",ROW($K$7:$K$111)-MIN(ROW($K$7:$K$111))+1,""),""),ROW()-ROW(A$114)+1))),","),"")</f>
        <v>0</v>
      </c>
      <c r="M216">
        <f t="array" ref="M216">IFERROR(CONCATENATE((INDEX($A$7:$A$111,SMALL(IF($N$7:$N$111&lt;&gt;"",IF($K$7:$K$111&lt;&gt;"",ROW($K$7:$K$111)-MIN(ROW($K$7:$K$111))+1,""),""),ROW()-ROW(A$114)+1))),),"")</f>
        <v>0</v>
      </c>
      <c r="P216">
        <f t="array" ref="P216">IFERROR(CONCATENATE((INDEX($S$7:$S$111,SMALL(IF($S$7:$S$111&lt;&gt;"",IF($P$7:$P$111&lt;&gt;"",ROW($P$7:$P$111)-MIN(ROW($P$7:$P$111))+1,""),""),ROW()-ROW(A$114)+1)))," "),"")</f>
        <v>0</v>
      </c>
      <c r="Q216">
        <f t="array" ref="Q216">IFERROR(CONCATENATE(TEXT(INDEX($P$7:$P$111,SMALL(IF($S$7:$S$111&lt;&gt;"",IF($P$7:$P$111&lt;&gt;"",ROW($P$7:$P$111)-MIN(ROW($P$7:$P$111))+1,""),""),ROW()-ROW(A$114)+1)),"##0")," "),"")</f>
        <v>0</v>
      </c>
      <c r="R216">
        <f t="array" ref="R216">IFERROR(CONCATENATE((INDEX($A$7:$A$111,SMALL(IF($S$7:$S$111&lt;&gt;"",IF($P$7:$P$111&lt;&gt;"",ROW($P$7:$P$111)-MIN(ROW($P$7:$P$111))+1,""),""),ROW()-ROW(A$114)+1))),),"")</f>
        <v>0</v>
      </c>
      <c r="U216">
        <f t="array" ref="U216">IFERROR(CONCATENATE((INDEX($X$7:$X$111,SMALL(IF($X$7:$X$111&lt;&gt;"",IF($U$7:$U$111&lt;&gt;"",ROW($U$7:$U$111)-MIN(ROW($U$7:$U$111))+1,""),""),ROW()-ROW(A$114)+1)))," "),"")</f>
        <v>0</v>
      </c>
      <c r="V216">
        <f t="array" ref="V216">IFERROR(CONCATENATE(TEXT(INDEX($U$7:$U$111,SMALL(IF($X$7:$X$111&lt;&gt;"",IF($U$7:$U$111&lt;&gt;"",ROW($U$7:$U$111)-MIN(ROW($U$7:$U$111))+1,""),""),ROW()-ROW(A$114)+1)),"##0")," "),"")</f>
        <v>0</v>
      </c>
      <c r="W216">
        <f t="array" ref="W216">IFERROR(CONCATENATE((INDEX($A$7:$A$111,SMALL(IF($X$7:$X$111&lt;&gt;"",IF($U$7:$U$111&lt;&gt;"",ROW($U$7:$U$111)-MIN(ROW($U$7:$U$111))+1,""),""),ROW()-ROW(A$114)+1))),),"")</f>
        <v>0</v>
      </c>
      <c r="Z216">
        <f t="array" ref="Z216">IFERROR(CONCATENATE((INDEX($AC$7:$AC$111,SMALL(IF($AC$7:$AC$111&lt;&gt;"",IF($Z$7:$Z$111&lt;&gt;"",ROW($Z$7:$Z$111)-MIN(ROW($Z$7:$Z$111))+1,""),""),ROW()-ROW(A$114)+1))),","),"")</f>
        <v>0</v>
      </c>
      <c r="AA216">
        <f t="array" ref="AA216">IFERROR(CONCATENATE(TEXT(INDEX($Z$7:$Z$111,SMALL(IF($AC$7:$AC$111&lt;&gt;"",IF($Z$7:$Z$111&lt;&gt;"",ROW($Z$7:$Z$111)-MIN(ROW($Z$7:$Z$111))+1,""),""),ROW()-ROW(A$114)+1)),"##0"),","),"")</f>
        <v>0</v>
      </c>
      <c r="AB216">
        <f t="array" ref="AB216">IFERROR(CONCATENATE((INDEX($A$7:$A$111,SMALL(IF($AC$7:$AC$111&lt;&gt;"",IF($Z$7:$Z$111&lt;&gt;"",ROW($Z$7:$Z$111)-MIN(ROW($Z$7:$Z$111))+1,""),""),ROW()-ROW(A$114)+1))),),"")</f>
        <v>0</v>
      </c>
      <c r="AE216">
        <f t="array" ref="AE216">IFERROR(CONCATENATE((INDEX($AH$7:$AH$111,SMALL(IF($AH$7:$AH$111&lt;&gt;"",IF($AE$7:$AE$111&lt;&gt;"",ROW($AE$7:$AE$111)-MIN(ROW($AE$7:$AE$111))+1,""),""),ROW()-ROW(A$114)+1)))," "),"")</f>
        <v>0</v>
      </c>
      <c r="AF216">
        <f t="array" ref="AF216">IFERROR(CONCATENATE(TEXT(INDEX($AE$7:$AE$111,SMALL(IF($AH$7:$AH$111&lt;&gt;"",IF($AE$7:$AE$111&lt;&gt;"",ROW($AE$7:$AE$111)-MIN(ROW($AE$7:$AE$111))+1,""),""),ROW()-ROW(A$114)+1)),"##0")," "),"")</f>
        <v>0</v>
      </c>
      <c r="AG216">
        <f t="array" ref="AG216">IFERROR(CONCATENATE((INDEX($A$7:$A$111,SMALL(IF($AH$7:$AH$111&lt;&gt;"",IF($AE$7:$AE$111&lt;&gt;"",ROW($AE$7:$AE$111)-MIN(ROW($AE$7:$AE$111))+1,""),""),ROW()-ROW(A$114)+1))),),"")</f>
        <v>0</v>
      </c>
      <c r="AJ216">
        <f t="array" ref="AJ216">IFERROR(CONCATENATE((INDEX($AM$7:$AM$111,SMALL(IF($AM$7:$AM$111&lt;&gt;"",IF($AJ$7:$AJ$111&lt;&gt;"",ROW($AJ$7:$AJ$111)-MIN(ROW($AJ$7:$AJ$111))+1,""),""),ROW()-ROW(A$114)+1)))," "),"")</f>
        <v>0</v>
      </c>
      <c r="AK216">
        <f t="array" ref="AK216">IFERROR(CONCATENATE(TEXT(INDEX($AJ$7:$AJ$111,SMALL(IF($AM$7:$AM$111&lt;&gt;"",IF($AJ$7:$AJ$111&lt;&gt;"",ROW($AJ$7:$AJ$111)-MIN(ROW($AJ$7:$AJ$111))+1,""),""),ROW()-ROW(A$114)+1)),"##0")," "),"")</f>
        <v>0</v>
      </c>
      <c r="AL216">
        <f t="array" ref="AL216">IFERROR(CONCATENATE((INDEX($A$7:$A$111,SMALL(IF($AM$7:$AM$111&lt;&gt;"",IF($AJ$7:$AJ$111&lt;&gt;"",ROW($AJ$7:$AJ$111)-MIN(ROW($AJ$7:$AJ$111))+1,""),""),ROW()-ROW(A$114)+1))),),"")</f>
        <v>0</v>
      </c>
    </row>
    <row r="217" spans="11:38">
      <c r="K217">
        <f t="array" ref="K217">IFERROR(CONCATENATE(TEXT(INDEX($K$7:$K$111,SMALL(IF($N$7:$N$111&lt;&gt;"",IF($K$7:$K$111&lt;&gt;"",ROW($K$7:$K$111)-MIN(ROW($K$7:$K$111))+1,""),""),ROW()-ROW(A$114)+1)),"##0"),","),"")</f>
        <v>0</v>
      </c>
      <c r="L217">
        <f t="array" ref="L217">IFERROR(CONCATENATE((INDEX($N$7:$N$111,SMALL(IF($N$7:$N$111&lt;&gt;"",IF($K$7:$K$111&lt;&gt;"",ROW($K$7:$K$111)-MIN(ROW($K$7:$K$111))+1,""),""),ROW()-ROW(A$114)+1))),","),"")</f>
        <v>0</v>
      </c>
      <c r="M217">
        <f t="array" ref="M217">IFERROR(CONCATENATE((INDEX($A$7:$A$111,SMALL(IF($N$7:$N$111&lt;&gt;"",IF($K$7:$K$111&lt;&gt;"",ROW($K$7:$K$111)-MIN(ROW($K$7:$K$111))+1,""),""),ROW()-ROW(A$114)+1))),),"")</f>
        <v>0</v>
      </c>
      <c r="P217">
        <f t="array" ref="P217">IFERROR(CONCATENATE((INDEX($S$7:$S$111,SMALL(IF($S$7:$S$111&lt;&gt;"",IF($P$7:$P$111&lt;&gt;"",ROW($P$7:$P$111)-MIN(ROW($P$7:$P$111))+1,""),""),ROW()-ROW(A$114)+1)))," "),"")</f>
        <v>0</v>
      </c>
      <c r="Q217">
        <f t="array" ref="Q217">IFERROR(CONCATENATE(TEXT(INDEX($P$7:$P$111,SMALL(IF($S$7:$S$111&lt;&gt;"",IF($P$7:$P$111&lt;&gt;"",ROW($P$7:$P$111)-MIN(ROW($P$7:$P$111))+1,""),""),ROW()-ROW(A$114)+1)),"##0")," "),"")</f>
        <v>0</v>
      </c>
      <c r="R217">
        <f t="array" ref="R217">IFERROR(CONCATENATE((INDEX($A$7:$A$111,SMALL(IF($S$7:$S$111&lt;&gt;"",IF($P$7:$P$111&lt;&gt;"",ROW($P$7:$P$111)-MIN(ROW($P$7:$P$111))+1,""),""),ROW()-ROW(A$114)+1))),),"")</f>
        <v>0</v>
      </c>
      <c r="U217">
        <f t="array" ref="U217">IFERROR(CONCATENATE((INDEX($X$7:$X$111,SMALL(IF($X$7:$X$111&lt;&gt;"",IF($U$7:$U$111&lt;&gt;"",ROW($U$7:$U$111)-MIN(ROW($U$7:$U$111))+1,""),""),ROW()-ROW(A$114)+1)))," "),"")</f>
        <v>0</v>
      </c>
      <c r="V217">
        <f t="array" ref="V217">IFERROR(CONCATENATE(TEXT(INDEX($U$7:$U$111,SMALL(IF($X$7:$X$111&lt;&gt;"",IF($U$7:$U$111&lt;&gt;"",ROW($U$7:$U$111)-MIN(ROW($U$7:$U$111))+1,""),""),ROW()-ROW(A$114)+1)),"##0")," "),"")</f>
        <v>0</v>
      </c>
      <c r="W217">
        <f t="array" ref="W217">IFERROR(CONCATENATE((INDEX($A$7:$A$111,SMALL(IF($X$7:$X$111&lt;&gt;"",IF($U$7:$U$111&lt;&gt;"",ROW($U$7:$U$111)-MIN(ROW($U$7:$U$111))+1,""),""),ROW()-ROW(A$114)+1))),),"")</f>
        <v>0</v>
      </c>
      <c r="Z217">
        <f t="array" ref="Z217">IFERROR(CONCATENATE((INDEX($AC$7:$AC$111,SMALL(IF($AC$7:$AC$111&lt;&gt;"",IF($Z$7:$Z$111&lt;&gt;"",ROW($Z$7:$Z$111)-MIN(ROW($Z$7:$Z$111))+1,""),""),ROW()-ROW(A$114)+1))),","),"")</f>
        <v>0</v>
      </c>
      <c r="AA217">
        <f t="array" ref="AA217">IFERROR(CONCATENATE(TEXT(INDEX($Z$7:$Z$111,SMALL(IF($AC$7:$AC$111&lt;&gt;"",IF($Z$7:$Z$111&lt;&gt;"",ROW($Z$7:$Z$111)-MIN(ROW($Z$7:$Z$111))+1,""),""),ROW()-ROW(A$114)+1)),"##0"),","),"")</f>
        <v>0</v>
      </c>
      <c r="AB217">
        <f t="array" ref="AB217">IFERROR(CONCATENATE((INDEX($A$7:$A$111,SMALL(IF($AC$7:$AC$111&lt;&gt;"",IF($Z$7:$Z$111&lt;&gt;"",ROW($Z$7:$Z$111)-MIN(ROW($Z$7:$Z$111))+1,""),""),ROW()-ROW(A$114)+1))),),"")</f>
        <v>0</v>
      </c>
      <c r="AE217">
        <f t="array" ref="AE217">IFERROR(CONCATENATE((INDEX($AH$7:$AH$111,SMALL(IF($AH$7:$AH$111&lt;&gt;"",IF($AE$7:$AE$111&lt;&gt;"",ROW($AE$7:$AE$111)-MIN(ROW($AE$7:$AE$111))+1,""),""),ROW()-ROW(A$114)+1)))," "),"")</f>
        <v>0</v>
      </c>
      <c r="AF217">
        <f t="array" ref="AF217">IFERROR(CONCATENATE(TEXT(INDEX($AE$7:$AE$111,SMALL(IF($AH$7:$AH$111&lt;&gt;"",IF($AE$7:$AE$111&lt;&gt;"",ROW($AE$7:$AE$111)-MIN(ROW($AE$7:$AE$111))+1,""),""),ROW()-ROW(A$114)+1)),"##0")," "),"")</f>
        <v>0</v>
      </c>
      <c r="AG217">
        <f t="array" ref="AG217">IFERROR(CONCATENATE((INDEX($A$7:$A$111,SMALL(IF($AH$7:$AH$111&lt;&gt;"",IF($AE$7:$AE$111&lt;&gt;"",ROW($AE$7:$AE$111)-MIN(ROW($AE$7:$AE$111))+1,""),""),ROW()-ROW(A$114)+1))),),"")</f>
        <v>0</v>
      </c>
      <c r="AJ217">
        <f t="array" ref="AJ217">IFERROR(CONCATENATE((INDEX($AM$7:$AM$111,SMALL(IF($AM$7:$AM$111&lt;&gt;"",IF($AJ$7:$AJ$111&lt;&gt;"",ROW($AJ$7:$AJ$111)-MIN(ROW($AJ$7:$AJ$111))+1,""),""),ROW()-ROW(A$114)+1)))," "),"")</f>
        <v>0</v>
      </c>
      <c r="AK217">
        <f t="array" ref="AK217">IFERROR(CONCATENATE(TEXT(INDEX($AJ$7:$AJ$111,SMALL(IF($AM$7:$AM$111&lt;&gt;"",IF($AJ$7:$AJ$111&lt;&gt;"",ROW($AJ$7:$AJ$111)-MIN(ROW($AJ$7:$AJ$111))+1,""),""),ROW()-ROW(A$114)+1)),"##0")," "),"")</f>
        <v>0</v>
      </c>
      <c r="AL217">
        <f t="array" ref="AL217">IFERROR(CONCATENATE((INDEX($A$7:$A$111,SMALL(IF($AM$7:$AM$111&lt;&gt;"",IF($AJ$7:$AJ$111&lt;&gt;"",ROW($AJ$7:$AJ$111)-MIN(ROW($AJ$7:$AJ$111))+1,""),""),ROW()-ROW(A$114)+1))),),"")</f>
        <v>0</v>
      </c>
    </row>
    <row r="218" spans="11:38">
      <c r="K218">
        <f t="array" ref="K218">IFERROR(CONCATENATE(TEXT(INDEX($K$7:$K$111,SMALL(IF($N$7:$N$111&lt;&gt;"",IF($K$7:$K$111&lt;&gt;"",ROW($K$7:$K$111)-MIN(ROW($K$7:$K$111))+1,""),""),ROW()-ROW(A$114)+1)),"##0"),","),"")</f>
        <v>0</v>
      </c>
      <c r="L218">
        <f t="array" ref="L218">IFERROR(CONCATENATE((INDEX($N$7:$N$111,SMALL(IF($N$7:$N$111&lt;&gt;"",IF($K$7:$K$111&lt;&gt;"",ROW($K$7:$K$111)-MIN(ROW($K$7:$K$111))+1,""),""),ROW()-ROW(A$114)+1))),","),"")</f>
        <v>0</v>
      </c>
      <c r="M218">
        <f t="array" ref="M218">IFERROR(CONCATENATE((INDEX($A$7:$A$111,SMALL(IF($N$7:$N$111&lt;&gt;"",IF($K$7:$K$111&lt;&gt;"",ROW($K$7:$K$111)-MIN(ROW($K$7:$K$111))+1,""),""),ROW()-ROW(A$114)+1))),),"")</f>
        <v>0</v>
      </c>
      <c r="P218">
        <f t="array" ref="P218">IFERROR(CONCATENATE((INDEX($S$7:$S$111,SMALL(IF($S$7:$S$111&lt;&gt;"",IF($P$7:$P$111&lt;&gt;"",ROW($P$7:$P$111)-MIN(ROW($P$7:$P$111))+1,""),""),ROW()-ROW(A$114)+1)))," "),"")</f>
        <v>0</v>
      </c>
      <c r="Q218">
        <f t="array" ref="Q218">IFERROR(CONCATENATE(TEXT(INDEX($P$7:$P$111,SMALL(IF($S$7:$S$111&lt;&gt;"",IF($P$7:$P$111&lt;&gt;"",ROW($P$7:$P$111)-MIN(ROW($P$7:$P$111))+1,""),""),ROW()-ROW(A$114)+1)),"##0")," "),"")</f>
        <v>0</v>
      </c>
      <c r="R218">
        <f t="array" ref="R218">IFERROR(CONCATENATE((INDEX($A$7:$A$111,SMALL(IF($S$7:$S$111&lt;&gt;"",IF($P$7:$P$111&lt;&gt;"",ROW($P$7:$P$111)-MIN(ROW($P$7:$P$111))+1,""),""),ROW()-ROW(A$114)+1))),),"")</f>
        <v>0</v>
      </c>
      <c r="U218">
        <f t="array" ref="U218">IFERROR(CONCATENATE((INDEX($X$7:$X$111,SMALL(IF($X$7:$X$111&lt;&gt;"",IF($U$7:$U$111&lt;&gt;"",ROW($U$7:$U$111)-MIN(ROW($U$7:$U$111))+1,""),""),ROW()-ROW(A$114)+1)))," "),"")</f>
        <v>0</v>
      </c>
      <c r="V218">
        <f t="array" ref="V218">IFERROR(CONCATENATE(TEXT(INDEX($U$7:$U$111,SMALL(IF($X$7:$X$111&lt;&gt;"",IF($U$7:$U$111&lt;&gt;"",ROW($U$7:$U$111)-MIN(ROW($U$7:$U$111))+1,""),""),ROW()-ROW(A$114)+1)),"##0")," "),"")</f>
        <v>0</v>
      </c>
      <c r="W218">
        <f t="array" ref="W218">IFERROR(CONCATENATE((INDEX($A$7:$A$111,SMALL(IF($X$7:$X$111&lt;&gt;"",IF($U$7:$U$111&lt;&gt;"",ROW($U$7:$U$111)-MIN(ROW($U$7:$U$111))+1,""),""),ROW()-ROW(A$114)+1))),),"")</f>
        <v>0</v>
      </c>
      <c r="Z218">
        <f t="array" ref="Z218">IFERROR(CONCATENATE((INDEX($AC$7:$AC$111,SMALL(IF($AC$7:$AC$111&lt;&gt;"",IF($Z$7:$Z$111&lt;&gt;"",ROW($Z$7:$Z$111)-MIN(ROW($Z$7:$Z$111))+1,""),""),ROW()-ROW(A$114)+1))),","),"")</f>
        <v>0</v>
      </c>
      <c r="AA218">
        <f t="array" ref="AA218">IFERROR(CONCATENATE(TEXT(INDEX($Z$7:$Z$111,SMALL(IF($AC$7:$AC$111&lt;&gt;"",IF($Z$7:$Z$111&lt;&gt;"",ROW($Z$7:$Z$111)-MIN(ROW($Z$7:$Z$111))+1,""),""),ROW()-ROW(A$114)+1)),"##0"),","),"")</f>
        <v>0</v>
      </c>
      <c r="AB218">
        <f t="array" ref="AB218">IFERROR(CONCATENATE((INDEX($A$7:$A$111,SMALL(IF($AC$7:$AC$111&lt;&gt;"",IF($Z$7:$Z$111&lt;&gt;"",ROW($Z$7:$Z$111)-MIN(ROW($Z$7:$Z$111))+1,""),""),ROW()-ROW(A$114)+1))),),"")</f>
        <v>0</v>
      </c>
      <c r="AE218">
        <f t="array" ref="AE218">IFERROR(CONCATENATE((INDEX($AH$7:$AH$111,SMALL(IF($AH$7:$AH$111&lt;&gt;"",IF($AE$7:$AE$111&lt;&gt;"",ROW($AE$7:$AE$111)-MIN(ROW($AE$7:$AE$111))+1,""),""),ROW()-ROW(A$114)+1)))," "),"")</f>
        <v>0</v>
      </c>
      <c r="AF218">
        <f t="array" ref="AF218">IFERROR(CONCATENATE(TEXT(INDEX($AE$7:$AE$111,SMALL(IF($AH$7:$AH$111&lt;&gt;"",IF($AE$7:$AE$111&lt;&gt;"",ROW($AE$7:$AE$111)-MIN(ROW($AE$7:$AE$111))+1,""),""),ROW()-ROW(A$114)+1)),"##0")," "),"")</f>
        <v>0</v>
      </c>
      <c r="AG218">
        <f t="array" ref="AG218">IFERROR(CONCATENATE((INDEX($A$7:$A$111,SMALL(IF($AH$7:$AH$111&lt;&gt;"",IF($AE$7:$AE$111&lt;&gt;"",ROW($AE$7:$AE$111)-MIN(ROW($AE$7:$AE$111))+1,""),""),ROW()-ROW(A$114)+1))),),"")</f>
        <v>0</v>
      </c>
      <c r="AJ218">
        <f t="array" ref="AJ218">IFERROR(CONCATENATE((INDEX($AM$7:$AM$111,SMALL(IF($AM$7:$AM$111&lt;&gt;"",IF($AJ$7:$AJ$111&lt;&gt;"",ROW($AJ$7:$AJ$111)-MIN(ROW($AJ$7:$AJ$111))+1,""),""),ROW()-ROW(A$114)+1)))," "),"")</f>
        <v>0</v>
      </c>
      <c r="AK218">
        <f t="array" ref="AK218">IFERROR(CONCATENATE(TEXT(INDEX($AJ$7:$AJ$111,SMALL(IF($AM$7:$AM$111&lt;&gt;"",IF($AJ$7:$AJ$111&lt;&gt;"",ROW($AJ$7:$AJ$111)-MIN(ROW($AJ$7:$AJ$111))+1,""),""),ROW()-ROW(A$114)+1)),"##0")," "),"")</f>
        <v>0</v>
      </c>
      <c r="AL218">
        <f t="array" ref="AL218">IFERROR(CONCATENATE((INDEX($A$7:$A$111,SMALL(IF($AM$7:$AM$111&lt;&gt;"",IF($AJ$7:$AJ$111&lt;&gt;"",ROW($AJ$7:$AJ$111)-MIN(ROW($AJ$7:$AJ$111))+1,""),""),ROW()-ROW(A$114)+1))),),"")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0">
    <cfRule type="cellIs" dxfId="3" priority="1224" operator="lessThanOrEqual">
      <formula>H100</formula>
    </cfRule>
  </conditionalFormatting>
  <conditionalFormatting sqref="AA101">
    <cfRule type="cellIs" dxfId="3" priority="1229" operator="lessThanOrEqual">
      <formula>H101</formula>
    </cfRule>
  </conditionalFormatting>
  <conditionalFormatting sqref="AA102">
    <cfRule type="cellIs" dxfId="3" priority="1234" operator="lessThanOrEqual">
      <formula>H102</formula>
    </cfRule>
  </conditionalFormatting>
  <conditionalFormatting sqref="AA103">
    <cfRule type="cellIs" dxfId="3" priority="1239" operator="lessThanOrEqual">
      <formula>H103</formula>
    </cfRule>
  </conditionalFormatting>
  <conditionalFormatting sqref="AA104">
    <cfRule type="cellIs" dxfId="3" priority="1244" operator="lessThanOrEqual">
      <formula>H104</formula>
    </cfRule>
  </conditionalFormatting>
  <conditionalFormatting sqref="AA105">
    <cfRule type="cellIs" dxfId="3" priority="1249" operator="lessThanOrEqual">
      <formula>H105</formula>
    </cfRule>
  </conditionalFormatting>
  <conditionalFormatting sqref="AA106">
    <cfRule type="cellIs" dxfId="3" priority="1254" operator="lessThanOrEqual">
      <formula>H106</formula>
    </cfRule>
  </conditionalFormatting>
  <conditionalFormatting sqref="AA107">
    <cfRule type="cellIs" dxfId="3" priority="1259" operator="lessThanOrEqual">
      <formula>H107</formula>
    </cfRule>
  </conditionalFormatting>
  <conditionalFormatting sqref="AA108">
    <cfRule type="cellIs" dxfId="3" priority="1264" operator="lessThanOrEqual">
      <formula>H108</formula>
    </cfRule>
  </conditionalFormatting>
  <conditionalFormatting sqref="AA109">
    <cfRule type="cellIs" dxfId="3" priority="1269" operator="lessThanOrEqual">
      <formula>H109</formula>
    </cfRule>
  </conditionalFormatting>
  <conditionalFormatting sqref="AA111">
    <cfRule type="cellIs" dxfId="3" priority="1274" operator="lessThanOrEqual">
      <formula>H111</formula>
    </cfRule>
  </conditionalFormatting>
  <conditionalFormatting sqref="AA13">
    <cfRule type="cellIs" dxfId="3" priority="1034" operator="lessThanOrEqual">
      <formula>H13</formula>
    </cfRule>
  </conditionalFormatting>
  <conditionalFormatting sqref="AA14">
    <cfRule type="cellIs" dxfId="3" priority="1039" operator="lessThanOrEqual">
      <formula>H14</formula>
    </cfRule>
  </conditionalFormatting>
  <conditionalFormatting sqref="AA24">
    <cfRule type="cellIs" dxfId="3" priority="1044" operator="lessThanOrEqual">
      <formula>H24</formula>
    </cfRule>
  </conditionalFormatting>
  <conditionalFormatting sqref="AA33">
    <cfRule type="cellIs" dxfId="3" priority="1049" operator="lessThanOrEqual">
      <formula>H33</formula>
    </cfRule>
  </conditionalFormatting>
  <conditionalFormatting sqref="AA35">
    <cfRule type="cellIs" dxfId="3" priority="1054" operator="lessThanOrEqual">
      <formula>H35</formula>
    </cfRule>
  </conditionalFormatting>
  <conditionalFormatting sqref="AA38">
    <cfRule type="cellIs" dxfId="3" priority="1059" operator="lessThanOrEqual">
      <formula>H38</formula>
    </cfRule>
  </conditionalFormatting>
  <conditionalFormatting sqref="AA39">
    <cfRule type="cellIs" dxfId="3" priority="1064" operator="lessThanOrEqual">
      <formula>H39</formula>
    </cfRule>
  </conditionalFormatting>
  <conditionalFormatting sqref="AA40">
    <cfRule type="cellIs" dxfId="3" priority="1069" operator="lessThanOrEqual">
      <formula>H40</formula>
    </cfRule>
  </conditionalFormatting>
  <conditionalFormatting sqref="AA41">
    <cfRule type="cellIs" dxfId="3" priority="1074" operator="lessThanOrEqual">
      <formula>H41</formula>
    </cfRule>
  </conditionalFormatting>
  <conditionalFormatting sqref="AA43">
    <cfRule type="cellIs" dxfId="3" priority="1079" operator="lessThanOrEqual">
      <formula>H43</formula>
    </cfRule>
  </conditionalFormatting>
  <conditionalFormatting sqref="AA44">
    <cfRule type="cellIs" dxfId="3" priority="1084" operator="lessThanOrEqual">
      <formula>H44</formula>
    </cfRule>
  </conditionalFormatting>
  <conditionalFormatting sqref="AA45">
    <cfRule type="cellIs" dxfId="3" priority="1089" operator="lessThanOrEqual">
      <formula>H45</formula>
    </cfRule>
  </conditionalFormatting>
  <conditionalFormatting sqref="AA46">
    <cfRule type="cellIs" dxfId="3" priority="1094" operator="lessThanOrEqual">
      <formula>H46</formula>
    </cfRule>
  </conditionalFormatting>
  <conditionalFormatting sqref="AA47">
    <cfRule type="cellIs" dxfId="3" priority="1099" operator="lessThanOrEqual">
      <formula>H47</formula>
    </cfRule>
  </conditionalFormatting>
  <conditionalFormatting sqref="AA48">
    <cfRule type="cellIs" dxfId="3" priority="1104" operator="lessThanOrEqual">
      <formula>H48</formula>
    </cfRule>
  </conditionalFormatting>
  <conditionalFormatting sqref="AA49">
    <cfRule type="cellIs" dxfId="3" priority="1109" operator="lessThanOrEqual">
      <formula>H49</formula>
    </cfRule>
  </conditionalFormatting>
  <conditionalFormatting sqref="AA50">
    <cfRule type="cellIs" dxfId="3" priority="1114" operator="lessThanOrEqual">
      <formula>H50</formula>
    </cfRule>
  </conditionalFormatting>
  <conditionalFormatting sqref="AA51">
    <cfRule type="cellIs" dxfId="3" priority="1119" operator="lessThanOrEqual">
      <formula>H51</formula>
    </cfRule>
  </conditionalFormatting>
  <conditionalFormatting sqref="AA52">
    <cfRule type="cellIs" dxfId="3" priority="1124" operator="lessThanOrEqual">
      <formula>H52</formula>
    </cfRule>
  </conditionalFormatting>
  <conditionalFormatting sqref="AA53">
    <cfRule type="cellIs" dxfId="3" priority="1129" operator="lessThanOrEqual">
      <formula>H53</formula>
    </cfRule>
  </conditionalFormatting>
  <conditionalFormatting sqref="AA54">
    <cfRule type="cellIs" dxfId="3" priority="1134" operator="lessThanOrEqual">
      <formula>H54</formula>
    </cfRule>
  </conditionalFormatting>
  <conditionalFormatting sqref="AA58">
    <cfRule type="cellIs" dxfId="3" priority="1139" operator="lessThanOrEqual">
      <formula>H58</formula>
    </cfRule>
  </conditionalFormatting>
  <conditionalFormatting sqref="AA59">
    <cfRule type="cellIs" dxfId="3" priority="1144" operator="lessThanOrEqual">
      <formula>H59</formula>
    </cfRule>
  </conditionalFormatting>
  <conditionalFormatting sqref="AA60">
    <cfRule type="cellIs" dxfId="3" priority="1149" operator="lessThanOrEqual">
      <formula>H60</formula>
    </cfRule>
  </conditionalFormatting>
  <conditionalFormatting sqref="AA61">
    <cfRule type="cellIs" dxfId="3" priority="1154" operator="lessThanOrEqual">
      <formula>H61</formula>
    </cfRule>
  </conditionalFormatting>
  <conditionalFormatting sqref="AA62">
    <cfRule type="cellIs" dxfId="3" priority="1159" operator="lessThanOrEqual">
      <formula>H62</formula>
    </cfRule>
  </conditionalFormatting>
  <conditionalFormatting sqref="AA63">
    <cfRule type="cellIs" dxfId="3" priority="1164" operator="lessThanOrEqual">
      <formula>H63</formula>
    </cfRule>
  </conditionalFormatting>
  <conditionalFormatting sqref="AA64">
    <cfRule type="cellIs" dxfId="3" priority="1169" operator="lessThanOrEqual">
      <formula>H64</formula>
    </cfRule>
  </conditionalFormatting>
  <conditionalFormatting sqref="AA87">
    <cfRule type="cellIs" dxfId="3" priority="1174" operator="lessThanOrEqual">
      <formula>H87</formula>
    </cfRule>
  </conditionalFormatting>
  <conditionalFormatting sqref="AA88">
    <cfRule type="cellIs" dxfId="3" priority="1179" operator="lessThanOrEqual">
      <formula>H88</formula>
    </cfRule>
  </conditionalFormatting>
  <conditionalFormatting sqref="AA90">
    <cfRule type="cellIs" dxfId="3" priority="1184" operator="lessThanOrEqual">
      <formula>H90</formula>
    </cfRule>
  </conditionalFormatting>
  <conditionalFormatting sqref="AA92">
    <cfRule type="cellIs" dxfId="3" priority="1189" operator="lessThanOrEqual">
      <formula>H92</formula>
    </cfRule>
  </conditionalFormatting>
  <conditionalFormatting sqref="AA93">
    <cfRule type="cellIs" dxfId="3" priority="1194" operator="lessThanOrEqual">
      <formula>H93</formula>
    </cfRule>
  </conditionalFormatting>
  <conditionalFormatting sqref="AA94">
    <cfRule type="cellIs" dxfId="3" priority="1199" operator="lessThanOrEqual">
      <formula>H94</formula>
    </cfRule>
  </conditionalFormatting>
  <conditionalFormatting sqref="AA95">
    <cfRule type="cellIs" dxfId="3" priority="1204" operator="lessThanOrEqual">
      <formula>H95</formula>
    </cfRule>
  </conditionalFormatting>
  <conditionalFormatting sqref="AA96">
    <cfRule type="cellIs" dxfId="3" priority="1209" operator="lessThanOrEqual">
      <formula>H96</formula>
    </cfRule>
  </conditionalFormatting>
  <conditionalFormatting sqref="AA97">
    <cfRule type="cellIs" dxfId="3" priority="1214" operator="lessThanOrEqual">
      <formula>H97</formula>
    </cfRule>
  </conditionalFormatting>
  <conditionalFormatting sqref="AA99">
    <cfRule type="cellIs" dxfId="3" priority="1219" operator="lessThanOrEqual">
      <formula>H99</formula>
    </cfRule>
  </conditionalFormatting>
  <conditionalFormatting sqref="AB100">
    <cfRule type="cellIs" dxfId="3" priority="1225" operator="lessThanOrEqual">
      <formula>I100</formula>
    </cfRule>
  </conditionalFormatting>
  <conditionalFormatting sqref="AB101">
    <cfRule type="cellIs" dxfId="3" priority="1230" operator="lessThanOrEqual">
      <formula>I101</formula>
    </cfRule>
  </conditionalFormatting>
  <conditionalFormatting sqref="AB102">
    <cfRule type="cellIs" dxfId="3" priority="1235" operator="lessThanOrEqual">
      <formula>I102</formula>
    </cfRule>
  </conditionalFormatting>
  <conditionalFormatting sqref="AB103">
    <cfRule type="cellIs" dxfId="3" priority="1240" operator="lessThanOrEqual">
      <formula>I103</formula>
    </cfRule>
  </conditionalFormatting>
  <conditionalFormatting sqref="AB104">
    <cfRule type="cellIs" dxfId="3" priority="1245" operator="lessThanOrEqual">
      <formula>I104</formula>
    </cfRule>
  </conditionalFormatting>
  <conditionalFormatting sqref="AB105">
    <cfRule type="cellIs" dxfId="3" priority="1250" operator="lessThanOrEqual">
      <formula>I105</formula>
    </cfRule>
  </conditionalFormatting>
  <conditionalFormatting sqref="AB106">
    <cfRule type="cellIs" dxfId="3" priority="1255" operator="lessThanOrEqual">
      <formula>I106</formula>
    </cfRule>
  </conditionalFormatting>
  <conditionalFormatting sqref="AB107">
    <cfRule type="cellIs" dxfId="3" priority="1260" operator="lessThanOrEqual">
      <formula>I107</formula>
    </cfRule>
  </conditionalFormatting>
  <conditionalFormatting sqref="AB108">
    <cfRule type="cellIs" dxfId="3" priority="1265" operator="lessThanOrEqual">
      <formula>I108</formula>
    </cfRule>
  </conditionalFormatting>
  <conditionalFormatting sqref="AB109">
    <cfRule type="cellIs" dxfId="3" priority="1270" operator="lessThanOrEqual">
      <formula>I109</formula>
    </cfRule>
  </conditionalFormatting>
  <conditionalFormatting sqref="AB111">
    <cfRule type="cellIs" dxfId="3" priority="1275" operator="lessThanOrEqual">
      <formula>I111</formula>
    </cfRule>
  </conditionalFormatting>
  <conditionalFormatting sqref="AB13">
    <cfRule type="cellIs" dxfId="3" priority="1035" operator="lessThanOrEqual">
      <formula>I13</formula>
    </cfRule>
  </conditionalFormatting>
  <conditionalFormatting sqref="AB14">
    <cfRule type="cellIs" dxfId="3" priority="1040" operator="lessThanOrEqual">
      <formula>I14</formula>
    </cfRule>
  </conditionalFormatting>
  <conditionalFormatting sqref="AB24">
    <cfRule type="cellIs" dxfId="3" priority="1045" operator="lessThanOrEqual">
      <formula>I24</formula>
    </cfRule>
  </conditionalFormatting>
  <conditionalFormatting sqref="AB33">
    <cfRule type="cellIs" dxfId="3" priority="1050" operator="lessThanOrEqual">
      <formula>I33</formula>
    </cfRule>
  </conditionalFormatting>
  <conditionalFormatting sqref="AB35">
    <cfRule type="cellIs" dxfId="3" priority="1055" operator="lessThanOrEqual">
      <formula>I35</formula>
    </cfRule>
  </conditionalFormatting>
  <conditionalFormatting sqref="AB38">
    <cfRule type="cellIs" dxfId="3" priority="1060" operator="lessThanOrEqual">
      <formula>I38</formula>
    </cfRule>
  </conditionalFormatting>
  <conditionalFormatting sqref="AB39">
    <cfRule type="cellIs" dxfId="3" priority="1065" operator="lessThanOrEqual">
      <formula>I39</formula>
    </cfRule>
  </conditionalFormatting>
  <conditionalFormatting sqref="AB40">
    <cfRule type="cellIs" dxfId="3" priority="1070" operator="lessThanOrEqual">
      <formula>I40</formula>
    </cfRule>
  </conditionalFormatting>
  <conditionalFormatting sqref="AB41">
    <cfRule type="cellIs" dxfId="3" priority="1075" operator="lessThanOrEqual">
      <formula>I41</formula>
    </cfRule>
  </conditionalFormatting>
  <conditionalFormatting sqref="AB43">
    <cfRule type="cellIs" dxfId="3" priority="1080" operator="lessThanOrEqual">
      <formula>I43</formula>
    </cfRule>
  </conditionalFormatting>
  <conditionalFormatting sqref="AB44">
    <cfRule type="cellIs" dxfId="3" priority="1085" operator="lessThanOrEqual">
      <formula>I44</formula>
    </cfRule>
  </conditionalFormatting>
  <conditionalFormatting sqref="AB45">
    <cfRule type="cellIs" dxfId="3" priority="1090" operator="lessThanOrEqual">
      <formula>I45</formula>
    </cfRule>
  </conditionalFormatting>
  <conditionalFormatting sqref="AB46">
    <cfRule type="cellIs" dxfId="3" priority="1095" operator="lessThanOrEqual">
      <formula>I46</formula>
    </cfRule>
  </conditionalFormatting>
  <conditionalFormatting sqref="AB47">
    <cfRule type="cellIs" dxfId="3" priority="1100" operator="lessThanOrEqual">
      <formula>I47</formula>
    </cfRule>
  </conditionalFormatting>
  <conditionalFormatting sqref="AB48">
    <cfRule type="cellIs" dxfId="3" priority="1105" operator="lessThanOrEqual">
      <formula>I48</formula>
    </cfRule>
  </conditionalFormatting>
  <conditionalFormatting sqref="AB49">
    <cfRule type="cellIs" dxfId="3" priority="1110" operator="lessThanOrEqual">
      <formula>I49</formula>
    </cfRule>
  </conditionalFormatting>
  <conditionalFormatting sqref="AB50">
    <cfRule type="cellIs" dxfId="3" priority="1115" operator="lessThanOrEqual">
      <formula>I50</formula>
    </cfRule>
  </conditionalFormatting>
  <conditionalFormatting sqref="AB51">
    <cfRule type="cellIs" dxfId="3" priority="1120" operator="lessThanOrEqual">
      <formula>I51</formula>
    </cfRule>
  </conditionalFormatting>
  <conditionalFormatting sqref="AB52">
    <cfRule type="cellIs" dxfId="3" priority="1125" operator="lessThanOrEqual">
      <formula>I52</formula>
    </cfRule>
  </conditionalFormatting>
  <conditionalFormatting sqref="AB53">
    <cfRule type="cellIs" dxfId="3" priority="1130" operator="lessThanOrEqual">
      <formula>I53</formula>
    </cfRule>
  </conditionalFormatting>
  <conditionalFormatting sqref="AB54">
    <cfRule type="cellIs" dxfId="3" priority="1135" operator="lessThanOrEqual">
      <formula>I54</formula>
    </cfRule>
  </conditionalFormatting>
  <conditionalFormatting sqref="AB58">
    <cfRule type="cellIs" dxfId="3" priority="1140" operator="lessThanOrEqual">
      <formula>I58</formula>
    </cfRule>
  </conditionalFormatting>
  <conditionalFormatting sqref="AB59">
    <cfRule type="cellIs" dxfId="3" priority="1145" operator="lessThanOrEqual">
      <formula>I59</formula>
    </cfRule>
  </conditionalFormatting>
  <conditionalFormatting sqref="AB60">
    <cfRule type="cellIs" dxfId="3" priority="1150" operator="lessThanOrEqual">
      <formula>I60</formula>
    </cfRule>
  </conditionalFormatting>
  <conditionalFormatting sqref="AB61">
    <cfRule type="cellIs" dxfId="3" priority="1155" operator="lessThanOrEqual">
      <formula>I61</formula>
    </cfRule>
  </conditionalFormatting>
  <conditionalFormatting sqref="AB62">
    <cfRule type="cellIs" dxfId="3" priority="1160" operator="lessThanOrEqual">
      <formula>I62</formula>
    </cfRule>
  </conditionalFormatting>
  <conditionalFormatting sqref="AB63">
    <cfRule type="cellIs" dxfId="3" priority="1165" operator="lessThanOrEqual">
      <formula>I63</formula>
    </cfRule>
  </conditionalFormatting>
  <conditionalFormatting sqref="AB64">
    <cfRule type="cellIs" dxfId="3" priority="1170" operator="lessThanOrEqual">
      <formula>I64</formula>
    </cfRule>
  </conditionalFormatting>
  <conditionalFormatting sqref="AB87">
    <cfRule type="cellIs" dxfId="3" priority="1175" operator="lessThanOrEqual">
      <formula>I87</formula>
    </cfRule>
  </conditionalFormatting>
  <conditionalFormatting sqref="AB88">
    <cfRule type="cellIs" dxfId="3" priority="1180" operator="lessThanOrEqual">
      <formula>I88</formula>
    </cfRule>
  </conditionalFormatting>
  <conditionalFormatting sqref="AB90">
    <cfRule type="cellIs" dxfId="3" priority="1185" operator="lessThanOrEqual">
      <formula>I90</formula>
    </cfRule>
  </conditionalFormatting>
  <conditionalFormatting sqref="AB92">
    <cfRule type="cellIs" dxfId="3" priority="1190" operator="lessThanOrEqual">
      <formula>I92</formula>
    </cfRule>
  </conditionalFormatting>
  <conditionalFormatting sqref="AB93">
    <cfRule type="cellIs" dxfId="3" priority="1195" operator="lessThanOrEqual">
      <formula>I93</formula>
    </cfRule>
  </conditionalFormatting>
  <conditionalFormatting sqref="AB94">
    <cfRule type="cellIs" dxfId="3" priority="1200" operator="lessThanOrEqual">
      <formula>I94</formula>
    </cfRule>
  </conditionalFormatting>
  <conditionalFormatting sqref="AB95">
    <cfRule type="cellIs" dxfId="3" priority="1205" operator="lessThanOrEqual">
      <formula>I95</formula>
    </cfRule>
  </conditionalFormatting>
  <conditionalFormatting sqref="AB96">
    <cfRule type="cellIs" dxfId="3" priority="1210" operator="lessThanOrEqual">
      <formula>I96</formula>
    </cfRule>
  </conditionalFormatting>
  <conditionalFormatting sqref="AB97">
    <cfRule type="cellIs" dxfId="3" priority="1215" operator="lessThanOrEqual">
      <formula>I97</formula>
    </cfRule>
  </conditionalFormatting>
  <conditionalFormatting sqref="AB99">
    <cfRule type="cellIs" dxfId="3" priority="1220" operator="lessThanOrEqual">
      <formula>I99</formula>
    </cfRule>
  </conditionalFormatting>
  <conditionalFormatting sqref="AD100">
    <cfRule type="cellIs" dxfId="0" priority="1401" operator="equal">
      <formula>0</formula>
    </cfRule>
    <cfRule type="cellIs" dxfId="1" priority="1402" operator="lessThan">
      <formula>G100</formula>
    </cfRule>
  </conditionalFormatting>
  <conditionalFormatting sqref="AD101">
    <cfRule type="cellIs" dxfId="0" priority="1406" operator="equal">
      <formula>0</formula>
    </cfRule>
    <cfRule type="cellIs" dxfId="1" priority="1407" operator="lessThan">
      <formula>G101</formula>
    </cfRule>
  </conditionalFormatting>
  <conditionalFormatting sqref="AD103">
    <cfRule type="cellIs" dxfId="0" priority="1411" operator="equal">
      <formula>0</formula>
    </cfRule>
    <cfRule type="cellIs" dxfId="1" priority="1412" operator="lessThan">
      <formula>G103</formula>
    </cfRule>
  </conditionalFormatting>
  <conditionalFormatting sqref="AD106">
    <cfRule type="cellIs" dxfId="0" priority="1416" operator="equal">
      <formula>0</formula>
    </cfRule>
    <cfRule type="cellIs" dxfId="1" priority="1417" operator="lessThan">
      <formula>G106</formula>
    </cfRule>
  </conditionalFormatting>
  <conditionalFormatting sqref="AD107">
    <cfRule type="cellIs" dxfId="0" priority="1421" operator="equal">
      <formula>0</formula>
    </cfRule>
    <cfRule type="cellIs" dxfId="1" priority="1422" operator="lessThan">
      <formula>G107</formula>
    </cfRule>
  </conditionalFormatting>
  <conditionalFormatting sqref="AD108">
    <cfRule type="cellIs" dxfId="0" priority="1426" operator="equal">
      <formula>0</formula>
    </cfRule>
    <cfRule type="cellIs" dxfId="1" priority="1427" operator="lessThan">
      <formula>G108</formula>
    </cfRule>
  </conditionalFormatting>
  <conditionalFormatting sqref="AD109">
    <cfRule type="cellIs" dxfId="0" priority="1431" operator="equal">
      <formula>0</formula>
    </cfRule>
    <cfRule type="cellIs" dxfId="1" priority="1432" operator="lessThan">
      <formula>G109</formula>
    </cfRule>
  </conditionalFormatting>
  <conditionalFormatting sqref="AD13">
    <cfRule type="cellIs" dxfId="0" priority="1276" operator="equal">
      <formula>0</formula>
    </cfRule>
    <cfRule type="cellIs" dxfId="1" priority="1277" operator="lessThan">
      <formula>G13</formula>
    </cfRule>
  </conditionalFormatting>
  <conditionalFormatting sqref="AD14">
    <cfRule type="cellIs" dxfId="0" priority="1281" operator="equal">
      <formula>0</formula>
    </cfRule>
    <cfRule type="cellIs" dxfId="1" priority="1282" operator="lessThan">
      <formula>G14</formula>
    </cfRule>
  </conditionalFormatting>
  <conditionalFormatting sqref="AD33">
    <cfRule type="cellIs" dxfId="0" priority="1286" operator="equal">
      <formula>0</formula>
    </cfRule>
    <cfRule type="cellIs" dxfId="1" priority="1287" operator="lessThan">
      <formula>G33</formula>
    </cfRule>
  </conditionalFormatting>
  <conditionalFormatting sqref="AD38">
    <cfRule type="cellIs" dxfId="0" priority="1291" operator="equal">
      <formula>0</formula>
    </cfRule>
    <cfRule type="cellIs" dxfId="1" priority="1292" operator="lessThan">
      <formula>G38</formula>
    </cfRule>
  </conditionalFormatting>
  <conditionalFormatting sqref="AD39">
    <cfRule type="cellIs" dxfId="0" priority="1296" operator="equal">
      <formula>0</formula>
    </cfRule>
    <cfRule type="cellIs" dxfId="1" priority="1297" operator="lessThan">
      <formula>G39</formula>
    </cfRule>
  </conditionalFormatting>
  <conditionalFormatting sqref="AD40">
    <cfRule type="cellIs" dxfId="0" priority="1301" operator="equal">
      <formula>0</formula>
    </cfRule>
    <cfRule type="cellIs" dxfId="1" priority="1302" operator="lessThan">
      <formula>G40</formula>
    </cfRule>
  </conditionalFormatting>
  <conditionalFormatting sqref="AD41">
    <cfRule type="cellIs" dxfId="0" priority="1306" operator="equal">
      <formula>0</formula>
    </cfRule>
    <cfRule type="cellIs" dxfId="1" priority="1307" operator="lessThan">
      <formula>G41</formula>
    </cfRule>
  </conditionalFormatting>
  <conditionalFormatting sqref="AD43">
    <cfRule type="cellIs" dxfId="0" priority="1311" operator="equal">
      <formula>0</formula>
    </cfRule>
    <cfRule type="cellIs" dxfId="1" priority="1312" operator="lessThan">
      <formula>G43</formula>
    </cfRule>
  </conditionalFormatting>
  <conditionalFormatting sqref="AD44">
    <cfRule type="cellIs" dxfId="0" priority="1316" operator="equal">
      <formula>0</formula>
    </cfRule>
    <cfRule type="cellIs" dxfId="1" priority="1317" operator="lessThan">
      <formula>G44</formula>
    </cfRule>
  </conditionalFormatting>
  <conditionalFormatting sqref="AD45">
    <cfRule type="cellIs" dxfId="0" priority="1321" operator="equal">
      <formula>0</formula>
    </cfRule>
    <cfRule type="cellIs" dxfId="1" priority="1322" operator="lessThan">
      <formula>G45</formula>
    </cfRule>
  </conditionalFormatting>
  <conditionalFormatting sqref="AD46">
    <cfRule type="cellIs" dxfId="0" priority="1326" operator="equal">
      <formula>0</formula>
    </cfRule>
    <cfRule type="cellIs" dxfId="1" priority="1327" operator="lessThan">
      <formula>G46</formula>
    </cfRule>
  </conditionalFormatting>
  <conditionalFormatting sqref="AD47">
    <cfRule type="cellIs" dxfId="0" priority="1331" operator="equal">
      <formula>0</formula>
    </cfRule>
    <cfRule type="cellIs" dxfId="1" priority="1332" operator="lessThan">
      <formula>G47</formula>
    </cfRule>
  </conditionalFormatting>
  <conditionalFormatting sqref="AD51">
    <cfRule type="cellIs" dxfId="0" priority="1336" operator="equal">
      <formula>0</formula>
    </cfRule>
    <cfRule type="cellIs" dxfId="1" priority="1337" operator="lessThan">
      <formula>G51</formula>
    </cfRule>
  </conditionalFormatting>
  <conditionalFormatting sqref="AD52">
    <cfRule type="cellIs" dxfId="0" priority="1341" operator="equal">
      <formula>0</formula>
    </cfRule>
    <cfRule type="cellIs" dxfId="1" priority="1342" operator="lessThan">
      <formula>G52</formula>
    </cfRule>
  </conditionalFormatting>
  <conditionalFormatting sqref="AD53">
    <cfRule type="cellIs" dxfId="0" priority="1346" operator="equal">
      <formula>0</formula>
    </cfRule>
    <cfRule type="cellIs" dxfId="1" priority="1347" operator="lessThan">
      <formula>G53</formula>
    </cfRule>
  </conditionalFormatting>
  <conditionalFormatting sqref="AD56">
    <cfRule type="cellIs" dxfId="0" priority="1351" operator="equal">
      <formula>0</formula>
    </cfRule>
    <cfRule type="cellIs" dxfId="1" priority="1352" operator="lessThan">
      <formula>G56</formula>
    </cfRule>
  </conditionalFormatting>
  <conditionalFormatting sqref="AD58">
    <cfRule type="cellIs" dxfId="0" priority="1356" operator="equal">
      <formula>0</formula>
    </cfRule>
    <cfRule type="cellIs" dxfId="1" priority="1357" operator="lessThan">
      <formula>G58</formula>
    </cfRule>
  </conditionalFormatting>
  <conditionalFormatting sqref="AD59">
    <cfRule type="cellIs" dxfId="0" priority="1361" operator="equal">
      <formula>0</formula>
    </cfRule>
    <cfRule type="cellIs" dxfId="1" priority="1362" operator="lessThan">
      <formula>G59</formula>
    </cfRule>
  </conditionalFormatting>
  <conditionalFormatting sqref="AD60">
    <cfRule type="cellIs" dxfId="0" priority="1366" operator="equal">
      <formula>0</formula>
    </cfRule>
    <cfRule type="cellIs" dxfId="1" priority="1367" operator="lessThan">
      <formula>G60</formula>
    </cfRule>
  </conditionalFormatting>
  <conditionalFormatting sqref="AD61">
    <cfRule type="cellIs" dxfId="0" priority="1371" operator="equal">
      <formula>0</formula>
    </cfRule>
    <cfRule type="cellIs" dxfId="1" priority="1372" operator="lessThan">
      <formula>G61</formula>
    </cfRule>
  </conditionalFormatting>
  <conditionalFormatting sqref="AD63">
    <cfRule type="cellIs" dxfId="0" priority="1376" operator="equal">
      <formula>0</formula>
    </cfRule>
    <cfRule type="cellIs" dxfId="1" priority="1377" operator="lessThan">
      <formula>G63</formula>
    </cfRule>
  </conditionalFormatting>
  <conditionalFormatting sqref="AD64">
    <cfRule type="cellIs" dxfId="0" priority="1381" operator="equal">
      <formula>0</formula>
    </cfRule>
    <cfRule type="cellIs" dxfId="1" priority="1382" operator="lessThan">
      <formula>G64</formula>
    </cfRule>
  </conditionalFormatting>
  <conditionalFormatting sqref="AD87">
    <cfRule type="cellIs" dxfId="0" priority="1386" operator="equal">
      <formula>0</formula>
    </cfRule>
    <cfRule type="cellIs" dxfId="1" priority="1387" operator="lessThan">
      <formula>G87</formula>
    </cfRule>
  </conditionalFormatting>
  <conditionalFormatting sqref="AD97">
    <cfRule type="cellIs" dxfId="0" priority="1391" operator="equal">
      <formula>0</formula>
    </cfRule>
    <cfRule type="cellIs" dxfId="1" priority="1392" operator="lessThan">
      <formula>G97</formula>
    </cfRule>
  </conditionalFormatting>
  <conditionalFormatting sqref="AD99">
    <cfRule type="cellIs" dxfId="0" priority="1396" operator="equal">
      <formula>0</formula>
    </cfRule>
    <cfRule type="cellIs" dxfId="1" priority="1397" operator="lessThan">
      <formula>G99</formula>
    </cfRule>
  </conditionalFormatting>
  <conditionalFormatting sqref="AE100">
    <cfRule type="cellIs" dxfId="0" priority="1403" operator="greaterThan">
      <formula>AD100</formula>
    </cfRule>
  </conditionalFormatting>
  <conditionalFormatting sqref="AE101">
    <cfRule type="cellIs" dxfId="0" priority="1408" operator="greaterThan">
      <formula>AD101</formula>
    </cfRule>
  </conditionalFormatting>
  <conditionalFormatting sqref="AE103">
    <cfRule type="cellIs" dxfId="0" priority="1413" operator="greaterThan">
      <formula>AD103</formula>
    </cfRule>
  </conditionalFormatting>
  <conditionalFormatting sqref="AE106">
    <cfRule type="cellIs" dxfId="0" priority="1418" operator="greaterThan">
      <formula>AD106</formula>
    </cfRule>
  </conditionalFormatting>
  <conditionalFormatting sqref="AE107">
    <cfRule type="cellIs" dxfId="0" priority="1423" operator="greaterThan">
      <formula>AD107</formula>
    </cfRule>
  </conditionalFormatting>
  <conditionalFormatting sqref="AE108">
    <cfRule type="cellIs" dxfId="0" priority="1428" operator="greaterThan">
      <formula>AD108</formula>
    </cfRule>
  </conditionalFormatting>
  <conditionalFormatting sqref="AE109">
    <cfRule type="cellIs" dxfId="0" priority="1433" operator="greaterThan">
      <formula>AD109</formula>
    </cfRule>
  </conditionalFormatting>
  <conditionalFormatting sqref="AE13">
    <cfRule type="cellIs" dxfId="0" priority="1278" operator="greaterThan">
      <formula>AD13</formula>
    </cfRule>
  </conditionalFormatting>
  <conditionalFormatting sqref="AE14">
    <cfRule type="cellIs" dxfId="0" priority="1283" operator="greaterThan">
      <formula>AD14</formula>
    </cfRule>
  </conditionalFormatting>
  <conditionalFormatting sqref="AE33">
    <cfRule type="cellIs" dxfId="0" priority="1288" operator="greaterThan">
      <formula>AD33</formula>
    </cfRule>
  </conditionalFormatting>
  <conditionalFormatting sqref="AE38">
    <cfRule type="cellIs" dxfId="0" priority="1293" operator="greaterThan">
      <formula>AD38</formula>
    </cfRule>
  </conditionalFormatting>
  <conditionalFormatting sqref="AE39">
    <cfRule type="cellIs" dxfId="0" priority="1298" operator="greaterThan">
      <formula>AD39</formula>
    </cfRule>
  </conditionalFormatting>
  <conditionalFormatting sqref="AE40">
    <cfRule type="cellIs" dxfId="0" priority="1303" operator="greaterThan">
      <formula>AD40</formula>
    </cfRule>
  </conditionalFormatting>
  <conditionalFormatting sqref="AE41">
    <cfRule type="cellIs" dxfId="0" priority="1308" operator="greaterThan">
      <formula>AD41</formula>
    </cfRule>
  </conditionalFormatting>
  <conditionalFormatting sqref="AE43">
    <cfRule type="cellIs" dxfId="0" priority="1313" operator="greaterThan">
      <formula>AD43</formula>
    </cfRule>
  </conditionalFormatting>
  <conditionalFormatting sqref="AE44">
    <cfRule type="cellIs" dxfId="0" priority="1318" operator="greaterThan">
      <formula>AD44</formula>
    </cfRule>
  </conditionalFormatting>
  <conditionalFormatting sqref="AE45">
    <cfRule type="cellIs" dxfId="0" priority="1323" operator="greaterThan">
      <formula>AD45</formula>
    </cfRule>
  </conditionalFormatting>
  <conditionalFormatting sqref="AE46">
    <cfRule type="cellIs" dxfId="0" priority="1328" operator="greaterThan">
      <formula>AD46</formula>
    </cfRule>
  </conditionalFormatting>
  <conditionalFormatting sqref="AE47">
    <cfRule type="cellIs" dxfId="0" priority="1333" operator="greaterThan">
      <formula>AD47</formula>
    </cfRule>
  </conditionalFormatting>
  <conditionalFormatting sqref="AE51">
    <cfRule type="cellIs" dxfId="0" priority="1338" operator="greaterThan">
      <formula>AD51</formula>
    </cfRule>
  </conditionalFormatting>
  <conditionalFormatting sqref="AE52">
    <cfRule type="cellIs" dxfId="0" priority="1343" operator="greaterThan">
      <formula>AD52</formula>
    </cfRule>
  </conditionalFormatting>
  <conditionalFormatting sqref="AE53">
    <cfRule type="cellIs" dxfId="0" priority="1348" operator="greaterThan">
      <formula>AD53</formula>
    </cfRule>
  </conditionalFormatting>
  <conditionalFormatting sqref="AE56">
    <cfRule type="cellIs" dxfId="0" priority="1353" operator="greaterThan">
      <formula>AD56</formula>
    </cfRule>
  </conditionalFormatting>
  <conditionalFormatting sqref="AE58">
    <cfRule type="cellIs" dxfId="0" priority="1358" operator="greaterThan">
      <formula>AD58</formula>
    </cfRule>
  </conditionalFormatting>
  <conditionalFormatting sqref="AE59">
    <cfRule type="cellIs" dxfId="0" priority="1363" operator="greaterThan">
      <formula>AD59</formula>
    </cfRule>
  </conditionalFormatting>
  <conditionalFormatting sqref="AE60">
    <cfRule type="cellIs" dxfId="0" priority="1368" operator="greaterThan">
      <formula>AD60</formula>
    </cfRule>
  </conditionalFormatting>
  <conditionalFormatting sqref="AE61">
    <cfRule type="cellIs" dxfId="0" priority="1373" operator="greaterThan">
      <formula>AD61</formula>
    </cfRule>
  </conditionalFormatting>
  <conditionalFormatting sqref="AE63">
    <cfRule type="cellIs" dxfId="0" priority="1378" operator="greaterThan">
      <formula>AD63</formula>
    </cfRule>
  </conditionalFormatting>
  <conditionalFormatting sqref="AE64">
    <cfRule type="cellIs" dxfId="0" priority="1383" operator="greaterThan">
      <formula>AD64</formula>
    </cfRule>
  </conditionalFormatting>
  <conditionalFormatting sqref="AE87">
    <cfRule type="cellIs" dxfId="0" priority="1388" operator="greaterThan">
      <formula>AD87</formula>
    </cfRule>
  </conditionalFormatting>
  <conditionalFormatting sqref="AE97">
    <cfRule type="cellIs" dxfId="0" priority="1393" operator="greaterThan">
      <formula>AD97</formula>
    </cfRule>
  </conditionalFormatting>
  <conditionalFormatting sqref="AE99">
    <cfRule type="cellIs" dxfId="0" priority="1398" operator="greaterThan">
      <formula>AD99</formula>
    </cfRule>
  </conditionalFormatting>
  <conditionalFormatting sqref="AF100">
    <cfRule type="cellIs" dxfId="3" priority="1404" operator="lessThanOrEqual">
      <formula>H100</formula>
    </cfRule>
  </conditionalFormatting>
  <conditionalFormatting sqref="AF101">
    <cfRule type="cellIs" dxfId="3" priority="1409" operator="lessThanOrEqual">
      <formula>H101</formula>
    </cfRule>
  </conditionalFormatting>
  <conditionalFormatting sqref="AF103">
    <cfRule type="cellIs" dxfId="3" priority="1414" operator="lessThanOrEqual">
      <formula>H103</formula>
    </cfRule>
  </conditionalFormatting>
  <conditionalFormatting sqref="AF106">
    <cfRule type="cellIs" dxfId="3" priority="1419" operator="lessThanOrEqual">
      <formula>H106</formula>
    </cfRule>
  </conditionalFormatting>
  <conditionalFormatting sqref="AF107">
    <cfRule type="cellIs" dxfId="3" priority="1424" operator="lessThanOrEqual">
      <formula>H107</formula>
    </cfRule>
  </conditionalFormatting>
  <conditionalFormatting sqref="AF108">
    <cfRule type="cellIs" dxfId="3" priority="1429" operator="lessThanOrEqual">
      <formula>H108</formula>
    </cfRule>
  </conditionalFormatting>
  <conditionalFormatting sqref="AF109">
    <cfRule type="cellIs" dxfId="3" priority="1434" operator="lessThanOrEqual">
      <formula>H109</formula>
    </cfRule>
  </conditionalFormatting>
  <conditionalFormatting sqref="AF13">
    <cfRule type="cellIs" dxfId="3" priority="1279" operator="lessThanOrEqual">
      <formula>H13</formula>
    </cfRule>
  </conditionalFormatting>
  <conditionalFormatting sqref="AF14">
    <cfRule type="cellIs" dxfId="3" priority="1284" operator="lessThanOrEqual">
      <formula>H14</formula>
    </cfRule>
  </conditionalFormatting>
  <conditionalFormatting sqref="AF33">
    <cfRule type="cellIs" dxfId="3" priority="1289" operator="lessThanOrEqual">
      <formula>H33</formula>
    </cfRule>
  </conditionalFormatting>
  <conditionalFormatting sqref="AF38">
    <cfRule type="cellIs" dxfId="3" priority="1294" operator="lessThanOrEqual">
      <formula>H38</formula>
    </cfRule>
  </conditionalFormatting>
  <conditionalFormatting sqref="AF39">
    <cfRule type="cellIs" dxfId="3" priority="1299" operator="lessThanOrEqual">
      <formula>H39</formula>
    </cfRule>
  </conditionalFormatting>
  <conditionalFormatting sqref="AF40">
    <cfRule type="cellIs" dxfId="3" priority="1304" operator="lessThanOrEqual">
      <formula>H40</formula>
    </cfRule>
  </conditionalFormatting>
  <conditionalFormatting sqref="AF41">
    <cfRule type="cellIs" dxfId="3" priority="1309" operator="lessThanOrEqual">
      <formula>H41</formula>
    </cfRule>
  </conditionalFormatting>
  <conditionalFormatting sqref="AF43">
    <cfRule type="cellIs" dxfId="3" priority="1314" operator="lessThanOrEqual">
      <formula>H43</formula>
    </cfRule>
  </conditionalFormatting>
  <conditionalFormatting sqref="AF44">
    <cfRule type="cellIs" dxfId="3" priority="1319" operator="lessThanOrEqual">
      <formula>H44</formula>
    </cfRule>
  </conditionalFormatting>
  <conditionalFormatting sqref="AF45">
    <cfRule type="cellIs" dxfId="3" priority="1324" operator="lessThanOrEqual">
      <formula>H45</formula>
    </cfRule>
  </conditionalFormatting>
  <conditionalFormatting sqref="AF46">
    <cfRule type="cellIs" dxfId="3" priority="1329" operator="lessThanOrEqual">
      <formula>H46</formula>
    </cfRule>
  </conditionalFormatting>
  <conditionalFormatting sqref="AF47">
    <cfRule type="cellIs" dxfId="3" priority="1334" operator="lessThanOrEqual">
      <formula>H47</formula>
    </cfRule>
  </conditionalFormatting>
  <conditionalFormatting sqref="AF51">
    <cfRule type="cellIs" dxfId="3" priority="1339" operator="lessThanOrEqual">
      <formula>H51</formula>
    </cfRule>
  </conditionalFormatting>
  <conditionalFormatting sqref="AF52">
    <cfRule type="cellIs" dxfId="3" priority="1344" operator="lessThanOrEqual">
      <formula>H52</formula>
    </cfRule>
  </conditionalFormatting>
  <conditionalFormatting sqref="AF53">
    <cfRule type="cellIs" dxfId="3" priority="1349" operator="lessThanOrEqual">
      <formula>H53</formula>
    </cfRule>
  </conditionalFormatting>
  <conditionalFormatting sqref="AF56">
    <cfRule type="cellIs" dxfId="3" priority="1354" operator="lessThanOrEqual">
      <formula>H56</formula>
    </cfRule>
  </conditionalFormatting>
  <conditionalFormatting sqref="AF58">
    <cfRule type="cellIs" dxfId="3" priority="1359" operator="lessThanOrEqual">
      <formula>H58</formula>
    </cfRule>
  </conditionalFormatting>
  <conditionalFormatting sqref="AF59">
    <cfRule type="cellIs" dxfId="3" priority="1364" operator="lessThanOrEqual">
      <formula>H59</formula>
    </cfRule>
  </conditionalFormatting>
  <conditionalFormatting sqref="AF60">
    <cfRule type="cellIs" dxfId="3" priority="1369" operator="lessThanOrEqual">
      <formula>H60</formula>
    </cfRule>
  </conditionalFormatting>
  <conditionalFormatting sqref="AF61">
    <cfRule type="cellIs" dxfId="3" priority="1374" operator="lessThanOrEqual">
      <formula>H61</formula>
    </cfRule>
  </conditionalFormatting>
  <conditionalFormatting sqref="AF63">
    <cfRule type="cellIs" dxfId="3" priority="1379" operator="lessThanOrEqual">
      <formula>H63</formula>
    </cfRule>
  </conditionalFormatting>
  <conditionalFormatting sqref="AF64">
    <cfRule type="cellIs" dxfId="3" priority="1384" operator="lessThanOrEqual">
      <formula>H64</formula>
    </cfRule>
  </conditionalFormatting>
  <conditionalFormatting sqref="AF87">
    <cfRule type="cellIs" dxfId="3" priority="1389" operator="lessThanOrEqual">
      <formula>H87</formula>
    </cfRule>
  </conditionalFormatting>
  <conditionalFormatting sqref="AF97">
    <cfRule type="cellIs" dxfId="3" priority="1394" operator="lessThanOrEqual">
      <formula>H97</formula>
    </cfRule>
  </conditionalFormatting>
  <conditionalFormatting sqref="AF99">
    <cfRule type="cellIs" dxfId="3" priority="1399" operator="lessThanOrEqual">
      <formula>H99</formula>
    </cfRule>
  </conditionalFormatting>
  <conditionalFormatting sqref="AG100">
    <cfRule type="cellIs" dxfId="3" priority="1405" operator="lessThanOrEqual">
      <formula>I100</formula>
    </cfRule>
  </conditionalFormatting>
  <conditionalFormatting sqref="AG101">
    <cfRule type="cellIs" dxfId="3" priority="1410" operator="lessThanOrEqual">
      <formula>I101</formula>
    </cfRule>
  </conditionalFormatting>
  <conditionalFormatting sqref="AG103">
    <cfRule type="cellIs" dxfId="3" priority="1415" operator="lessThanOrEqual">
      <formula>I103</formula>
    </cfRule>
  </conditionalFormatting>
  <conditionalFormatting sqref="AG106">
    <cfRule type="cellIs" dxfId="3" priority="1420" operator="lessThanOrEqual">
      <formula>I106</formula>
    </cfRule>
  </conditionalFormatting>
  <conditionalFormatting sqref="AG107">
    <cfRule type="cellIs" dxfId="3" priority="1425" operator="lessThanOrEqual">
      <formula>I107</formula>
    </cfRule>
  </conditionalFormatting>
  <conditionalFormatting sqref="AG108">
    <cfRule type="cellIs" dxfId="3" priority="1430" operator="lessThanOrEqual">
      <formula>I108</formula>
    </cfRule>
  </conditionalFormatting>
  <conditionalFormatting sqref="AG109">
    <cfRule type="cellIs" dxfId="3" priority="1435" operator="lessThanOrEqual">
      <formula>I109</formula>
    </cfRule>
  </conditionalFormatting>
  <conditionalFormatting sqref="AG13">
    <cfRule type="cellIs" dxfId="3" priority="1280" operator="lessThanOrEqual">
      <formula>I13</formula>
    </cfRule>
  </conditionalFormatting>
  <conditionalFormatting sqref="AG14">
    <cfRule type="cellIs" dxfId="3" priority="1285" operator="lessThanOrEqual">
      <formula>I14</formula>
    </cfRule>
  </conditionalFormatting>
  <conditionalFormatting sqref="AG33">
    <cfRule type="cellIs" dxfId="3" priority="1290" operator="lessThanOrEqual">
      <formula>I33</formula>
    </cfRule>
  </conditionalFormatting>
  <conditionalFormatting sqref="AG38">
    <cfRule type="cellIs" dxfId="3" priority="1295" operator="lessThanOrEqual">
      <formula>I38</formula>
    </cfRule>
  </conditionalFormatting>
  <conditionalFormatting sqref="AG39">
    <cfRule type="cellIs" dxfId="3" priority="1300" operator="lessThanOrEqual">
      <formula>I39</formula>
    </cfRule>
  </conditionalFormatting>
  <conditionalFormatting sqref="AG40">
    <cfRule type="cellIs" dxfId="3" priority="1305" operator="lessThanOrEqual">
      <formula>I40</formula>
    </cfRule>
  </conditionalFormatting>
  <conditionalFormatting sqref="AG41">
    <cfRule type="cellIs" dxfId="3" priority="1310" operator="lessThanOrEqual">
      <formula>I41</formula>
    </cfRule>
  </conditionalFormatting>
  <conditionalFormatting sqref="AG43">
    <cfRule type="cellIs" dxfId="3" priority="1315" operator="lessThanOrEqual">
      <formula>I43</formula>
    </cfRule>
  </conditionalFormatting>
  <conditionalFormatting sqref="AG44">
    <cfRule type="cellIs" dxfId="3" priority="1320" operator="lessThanOrEqual">
      <formula>I44</formula>
    </cfRule>
  </conditionalFormatting>
  <conditionalFormatting sqref="AG45">
    <cfRule type="cellIs" dxfId="3" priority="1325" operator="lessThanOrEqual">
      <formula>I45</formula>
    </cfRule>
  </conditionalFormatting>
  <conditionalFormatting sqref="AG46">
    <cfRule type="cellIs" dxfId="3" priority="1330" operator="lessThanOrEqual">
      <formula>I46</formula>
    </cfRule>
  </conditionalFormatting>
  <conditionalFormatting sqref="AG47">
    <cfRule type="cellIs" dxfId="3" priority="1335" operator="lessThanOrEqual">
      <formula>I47</formula>
    </cfRule>
  </conditionalFormatting>
  <conditionalFormatting sqref="AG51">
    <cfRule type="cellIs" dxfId="3" priority="1340" operator="lessThanOrEqual">
      <formula>I51</formula>
    </cfRule>
  </conditionalFormatting>
  <conditionalFormatting sqref="AG52">
    <cfRule type="cellIs" dxfId="3" priority="1345" operator="lessThanOrEqual">
      <formula>I52</formula>
    </cfRule>
  </conditionalFormatting>
  <conditionalFormatting sqref="AG53">
    <cfRule type="cellIs" dxfId="3" priority="1350" operator="lessThanOrEqual">
      <formula>I53</formula>
    </cfRule>
  </conditionalFormatting>
  <conditionalFormatting sqref="AG56">
    <cfRule type="cellIs" dxfId="3" priority="1355" operator="lessThanOrEqual">
      <formula>I56</formula>
    </cfRule>
  </conditionalFormatting>
  <conditionalFormatting sqref="AG58">
    <cfRule type="cellIs" dxfId="3" priority="1360" operator="lessThanOrEqual">
      <formula>I58</formula>
    </cfRule>
  </conditionalFormatting>
  <conditionalFormatting sqref="AG59">
    <cfRule type="cellIs" dxfId="3" priority="1365" operator="lessThanOrEqual">
      <formula>I59</formula>
    </cfRule>
  </conditionalFormatting>
  <conditionalFormatting sqref="AG60">
    <cfRule type="cellIs" dxfId="3" priority="1370" operator="lessThanOrEqual">
      <formula>I60</formula>
    </cfRule>
  </conditionalFormatting>
  <conditionalFormatting sqref="AG61">
    <cfRule type="cellIs" dxfId="3" priority="1375" operator="lessThanOrEqual">
      <formula>I61</formula>
    </cfRule>
  </conditionalFormatting>
  <conditionalFormatting sqref="AG63">
    <cfRule type="cellIs" dxfId="3" priority="1380" operator="lessThanOrEqual">
      <formula>I63</formula>
    </cfRule>
  </conditionalFormatting>
  <conditionalFormatting sqref="AG64">
    <cfRule type="cellIs" dxfId="3" priority="1385" operator="lessThanOrEqual">
      <formula>I64</formula>
    </cfRule>
  </conditionalFormatting>
  <conditionalFormatting sqref="AG87">
    <cfRule type="cellIs" dxfId="3" priority="1390" operator="lessThanOrEqual">
      <formula>I87</formula>
    </cfRule>
  </conditionalFormatting>
  <conditionalFormatting sqref="AG97">
    <cfRule type="cellIs" dxfId="3" priority="1395" operator="lessThanOrEqual">
      <formula>I97</formula>
    </cfRule>
  </conditionalFormatting>
  <conditionalFormatting sqref="AG99">
    <cfRule type="cellIs" dxfId="3" priority="1400" operator="lessThanOrEqual">
      <formula>I99</formula>
    </cfRule>
  </conditionalFormatting>
  <conditionalFormatting sqref="AI101">
    <cfRule type="cellIs" dxfId="0" priority="1516" operator="equal">
      <formula>0</formula>
    </cfRule>
    <cfRule type="cellIs" dxfId="1" priority="1517" operator="lessThan">
      <formula>G101</formula>
    </cfRule>
  </conditionalFormatting>
  <conditionalFormatting sqref="AI33">
    <cfRule type="cellIs" dxfId="0" priority="1436" operator="equal">
      <formula>0</formula>
    </cfRule>
    <cfRule type="cellIs" dxfId="1" priority="1437" operator="lessThan">
      <formula>G33</formula>
    </cfRule>
  </conditionalFormatting>
  <conditionalFormatting sqref="AI36">
    <cfRule type="cellIs" dxfId="0" priority="1441" operator="equal">
      <formula>0</formula>
    </cfRule>
    <cfRule type="cellIs" dxfId="1" priority="1442" operator="lessThan">
      <formula>G36</formula>
    </cfRule>
  </conditionalFormatting>
  <conditionalFormatting sqref="AI39">
    <cfRule type="cellIs" dxfId="0" priority="1446" operator="equal">
      <formula>0</formula>
    </cfRule>
    <cfRule type="cellIs" dxfId="1" priority="1447" operator="lessThan">
      <formula>G39</formula>
    </cfRule>
  </conditionalFormatting>
  <conditionalFormatting sqref="AI44">
    <cfRule type="cellIs" dxfId="0" priority="1451" operator="equal">
      <formula>0</formula>
    </cfRule>
    <cfRule type="cellIs" dxfId="1" priority="1452" operator="lessThan">
      <formula>G44</formula>
    </cfRule>
  </conditionalFormatting>
  <conditionalFormatting sqref="AI45">
    <cfRule type="cellIs" dxfId="0" priority="1456" operator="equal">
      <formula>0</formula>
    </cfRule>
    <cfRule type="cellIs" dxfId="1" priority="1457" operator="lessThan">
      <formula>G45</formula>
    </cfRule>
  </conditionalFormatting>
  <conditionalFormatting sqref="AI46">
    <cfRule type="cellIs" dxfId="0" priority="1461" operator="equal">
      <formula>0</formula>
    </cfRule>
    <cfRule type="cellIs" dxfId="1" priority="1462" operator="lessThan">
      <formula>G46</formula>
    </cfRule>
  </conditionalFormatting>
  <conditionalFormatting sqref="AI47">
    <cfRule type="cellIs" dxfId="0" priority="1466" operator="equal">
      <formula>0</formula>
    </cfRule>
    <cfRule type="cellIs" dxfId="1" priority="1467" operator="lessThan">
      <formula>G47</formula>
    </cfRule>
  </conditionalFormatting>
  <conditionalFormatting sqref="AI51">
    <cfRule type="cellIs" dxfId="0" priority="1471" operator="equal">
      <formula>0</formula>
    </cfRule>
    <cfRule type="cellIs" dxfId="1" priority="1472" operator="lessThan">
      <formula>G51</formula>
    </cfRule>
  </conditionalFormatting>
  <conditionalFormatting sqref="AI54">
    <cfRule type="cellIs" dxfId="0" priority="1476" operator="equal">
      <formula>0</formula>
    </cfRule>
    <cfRule type="cellIs" dxfId="1" priority="1477" operator="lessThan">
      <formula>G54</formula>
    </cfRule>
  </conditionalFormatting>
  <conditionalFormatting sqref="AI58">
    <cfRule type="cellIs" dxfId="0" priority="1481" operator="equal">
      <formula>0</formula>
    </cfRule>
    <cfRule type="cellIs" dxfId="1" priority="1482" operator="lessThan">
      <formula>G58</formula>
    </cfRule>
  </conditionalFormatting>
  <conditionalFormatting sqref="AI59">
    <cfRule type="cellIs" dxfId="0" priority="1486" operator="equal">
      <formula>0</formula>
    </cfRule>
    <cfRule type="cellIs" dxfId="1" priority="1487" operator="lessThan">
      <formula>G59</formula>
    </cfRule>
  </conditionalFormatting>
  <conditionalFormatting sqref="AI60">
    <cfRule type="cellIs" dxfId="0" priority="1491" operator="equal">
      <formula>0</formula>
    </cfRule>
    <cfRule type="cellIs" dxfId="1" priority="1492" operator="lessThan">
      <formula>G60</formula>
    </cfRule>
  </conditionalFormatting>
  <conditionalFormatting sqref="AI63">
    <cfRule type="cellIs" dxfId="0" priority="1496" operator="equal">
      <formula>0</formula>
    </cfRule>
    <cfRule type="cellIs" dxfId="1" priority="1497" operator="lessThan">
      <formula>G63</formula>
    </cfRule>
  </conditionalFormatting>
  <conditionalFormatting sqref="AI64">
    <cfRule type="cellIs" dxfId="0" priority="1501" operator="equal">
      <formula>0</formula>
    </cfRule>
    <cfRule type="cellIs" dxfId="1" priority="1502" operator="lessThan">
      <formula>G64</formula>
    </cfRule>
  </conditionalFormatting>
  <conditionalFormatting sqref="AI87">
    <cfRule type="cellIs" dxfId="0" priority="1506" operator="equal">
      <formula>0</formula>
    </cfRule>
    <cfRule type="cellIs" dxfId="1" priority="1507" operator="lessThan">
      <formula>G87</formula>
    </cfRule>
  </conditionalFormatting>
  <conditionalFormatting sqref="AI92">
    <cfRule type="cellIs" dxfId="0" priority="1511" operator="equal">
      <formula>0</formula>
    </cfRule>
    <cfRule type="cellIs" dxfId="1" priority="1512" operator="lessThan">
      <formula>G92</formula>
    </cfRule>
  </conditionalFormatting>
  <conditionalFormatting sqref="AJ101">
    <cfRule type="cellIs" dxfId="0" priority="1518" operator="greaterThan">
      <formula>AI101</formula>
    </cfRule>
  </conditionalFormatting>
  <conditionalFormatting sqref="AJ33">
    <cfRule type="cellIs" dxfId="0" priority="1438" operator="greaterThan">
      <formula>AI33</formula>
    </cfRule>
  </conditionalFormatting>
  <conditionalFormatting sqref="AJ36">
    <cfRule type="cellIs" dxfId="0" priority="1443" operator="greaterThan">
      <formula>AI36</formula>
    </cfRule>
  </conditionalFormatting>
  <conditionalFormatting sqref="AJ39">
    <cfRule type="cellIs" dxfId="0" priority="1448" operator="greaterThan">
      <formula>AI39</formula>
    </cfRule>
  </conditionalFormatting>
  <conditionalFormatting sqref="AJ44">
    <cfRule type="cellIs" dxfId="0" priority="1453" operator="greaterThan">
      <formula>AI44</formula>
    </cfRule>
  </conditionalFormatting>
  <conditionalFormatting sqref="AJ45">
    <cfRule type="cellIs" dxfId="0" priority="1458" operator="greaterThan">
      <formula>AI45</formula>
    </cfRule>
  </conditionalFormatting>
  <conditionalFormatting sqref="AJ46">
    <cfRule type="cellIs" dxfId="0" priority="1463" operator="greaterThan">
      <formula>AI46</formula>
    </cfRule>
  </conditionalFormatting>
  <conditionalFormatting sqref="AJ47">
    <cfRule type="cellIs" dxfId="0" priority="1468" operator="greaterThan">
      <formula>AI47</formula>
    </cfRule>
  </conditionalFormatting>
  <conditionalFormatting sqref="AJ51">
    <cfRule type="cellIs" dxfId="0" priority="1473" operator="greaterThan">
      <formula>AI51</formula>
    </cfRule>
  </conditionalFormatting>
  <conditionalFormatting sqref="AJ54">
    <cfRule type="cellIs" dxfId="0" priority="1478" operator="greaterThan">
      <formula>AI54</formula>
    </cfRule>
  </conditionalFormatting>
  <conditionalFormatting sqref="AJ58">
    <cfRule type="cellIs" dxfId="0" priority="1483" operator="greaterThan">
      <formula>AI58</formula>
    </cfRule>
  </conditionalFormatting>
  <conditionalFormatting sqref="AJ59">
    <cfRule type="cellIs" dxfId="0" priority="1488" operator="greaterThan">
      <formula>AI59</formula>
    </cfRule>
  </conditionalFormatting>
  <conditionalFormatting sqref="AJ60">
    <cfRule type="cellIs" dxfId="0" priority="1493" operator="greaterThan">
      <formula>AI60</formula>
    </cfRule>
  </conditionalFormatting>
  <conditionalFormatting sqref="AJ63">
    <cfRule type="cellIs" dxfId="0" priority="1498" operator="greaterThan">
      <formula>AI63</formula>
    </cfRule>
  </conditionalFormatting>
  <conditionalFormatting sqref="AJ64">
    <cfRule type="cellIs" dxfId="0" priority="1503" operator="greaterThan">
      <formula>AI64</formula>
    </cfRule>
  </conditionalFormatting>
  <conditionalFormatting sqref="AJ87">
    <cfRule type="cellIs" dxfId="0" priority="1508" operator="greaterThan">
      <formula>AI87</formula>
    </cfRule>
  </conditionalFormatting>
  <conditionalFormatting sqref="AJ92">
    <cfRule type="cellIs" dxfId="0" priority="1513" operator="greaterThan">
      <formula>AI92</formula>
    </cfRule>
  </conditionalFormatting>
  <conditionalFormatting sqref="AK101">
    <cfRule type="cellIs" dxfId="3" priority="1519" operator="lessThanOrEqual">
      <formula>H101</formula>
    </cfRule>
  </conditionalFormatting>
  <conditionalFormatting sqref="AK33">
    <cfRule type="cellIs" dxfId="3" priority="1439" operator="lessThanOrEqual">
      <formula>H33</formula>
    </cfRule>
  </conditionalFormatting>
  <conditionalFormatting sqref="AK36">
    <cfRule type="cellIs" dxfId="3" priority="1444" operator="lessThanOrEqual">
      <formula>H36</formula>
    </cfRule>
  </conditionalFormatting>
  <conditionalFormatting sqref="AK39">
    <cfRule type="cellIs" dxfId="3" priority="1449" operator="lessThanOrEqual">
      <formula>H39</formula>
    </cfRule>
  </conditionalFormatting>
  <conditionalFormatting sqref="AK44">
    <cfRule type="cellIs" dxfId="3" priority="1454" operator="lessThanOrEqual">
      <formula>H44</formula>
    </cfRule>
  </conditionalFormatting>
  <conditionalFormatting sqref="AK45">
    <cfRule type="cellIs" dxfId="3" priority="1459" operator="lessThanOrEqual">
      <formula>H45</formula>
    </cfRule>
  </conditionalFormatting>
  <conditionalFormatting sqref="AK46">
    <cfRule type="cellIs" dxfId="3" priority="1464" operator="lessThanOrEqual">
      <formula>H46</formula>
    </cfRule>
  </conditionalFormatting>
  <conditionalFormatting sqref="AK47">
    <cfRule type="cellIs" dxfId="3" priority="1469" operator="lessThanOrEqual">
      <formula>H47</formula>
    </cfRule>
  </conditionalFormatting>
  <conditionalFormatting sqref="AK51">
    <cfRule type="cellIs" dxfId="3" priority="1474" operator="lessThanOrEqual">
      <formula>H51</formula>
    </cfRule>
  </conditionalFormatting>
  <conditionalFormatting sqref="AK54">
    <cfRule type="cellIs" dxfId="3" priority="1479" operator="lessThanOrEqual">
      <formula>H54</formula>
    </cfRule>
  </conditionalFormatting>
  <conditionalFormatting sqref="AK58">
    <cfRule type="cellIs" dxfId="3" priority="1484" operator="lessThanOrEqual">
      <formula>H58</formula>
    </cfRule>
  </conditionalFormatting>
  <conditionalFormatting sqref="AK59">
    <cfRule type="cellIs" dxfId="3" priority="1489" operator="lessThanOrEqual">
      <formula>H59</formula>
    </cfRule>
  </conditionalFormatting>
  <conditionalFormatting sqref="AK60">
    <cfRule type="cellIs" dxfId="3" priority="1494" operator="lessThanOrEqual">
      <formula>H60</formula>
    </cfRule>
  </conditionalFormatting>
  <conditionalFormatting sqref="AK63">
    <cfRule type="cellIs" dxfId="3" priority="1499" operator="lessThanOrEqual">
      <formula>H63</formula>
    </cfRule>
  </conditionalFormatting>
  <conditionalFormatting sqref="AK64">
    <cfRule type="cellIs" dxfId="3" priority="1504" operator="lessThanOrEqual">
      <formula>H64</formula>
    </cfRule>
  </conditionalFormatting>
  <conditionalFormatting sqref="AK87">
    <cfRule type="cellIs" dxfId="3" priority="1509" operator="lessThanOrEqual">
      <formula>H87</formula>
    </cfRule>
  </conditionalFormatting>
  <conditionalFormatting sqref="AK92">
    <cfRule type="cellIs" dxfId="3" priority="1514" operator="lessThanOrEqual">
      <formula>H92</formula>
    </cfRule>
  </conditionalFormatting>
  <conditionalFormatting sqref="AL101">
    <cfRule type="cellIs" dxfId="3" priority="1520" operator="lessThanOrEqual">
      <formula>I101</formula>
    </cfRule>
  </conditionalFormatting>
  <conditionalFormatting sqref="AL33">
    <cfRule type="cellIs" dxfId="3" priority="1440" operator="lessThanOrEqual">
      <formula>I33</formula>
    </cfRule>
  </conditionalFormatting>
  <conditionalFormatting sqref="AL36">
    <cfRule type="cellIs" dxfId="3" priority="1445" operator="lessThanOrEqual">
      <formula>I36</formula>
    </cfRule>
  </conditionalFormatting>
  <conditionalFormatting sqref="AL39">
    <cfRule type="cellIs" dxfId="3" priority="1450" operator="lessThanOrEqual">
      <formula>I39</formula>
    </cfRule>
  </conditionalFormatting>
  <conditionalFormatting sqref="AL44">
    <cfRule type="cellIs" dxfId="3" priority="1455" operator="lessThanOrEqual">
      <formula>I44</formula>
    </cfRule>
  </conditionalFormatting>
  <conditionalFormatting sqref="AL45">
    <cfRule type="cellIs" dxfId="3" priority="1460" operator="lessThanOrEqual">
      <formula>I45</formula>
    </cfRule>
  </conditionalFormatting>
  <conditionalFormatting sqref="AL46">
    <cfRule type="cellIs" dxfId="3" priority="1465" operator="lessThanOrEqual">
      <formula>I46</formula>
    </cfRule>
  </conditionalFormatting>
  <conditionalFormatting sqref="AL47">
    <cfRule type="cellIs" dxfId="3" priority="1470" operator="lessThanOrEqual">
      <formula>I47</formula>
    </cfRule>
  </conditionalFormatting>
  <conditionalFormatting sqref="AL51">
    <cfRule type="cellIs" dxfId="3" priority="1475" operator="lessThanOrEqual">
      <formula>I51</formula>
    </cfRule>
  </conditionalFormatting>
  <conditionalFormatting sqref="AL54">
    <cfRule type="cellIs" dxfId="3" priority="1480" operator="lessThanOrEqual">
      <formula>I54</formula>
    </cfRule>
  </conditionalFormatting>
  <conditionalFormatting sqref="AL58">
    <cfRule type="cellIs" dxfId="3" priority="1485" operator="lessThanOrEqual">
      <formula>I58</formula>
    </cfRule>
  </conditionalFormatting>
  <conditionalFormatting sqref="AL59">
    <cfRule type="cellIs" dxfId="3" priority="1490" operator="lessThanOrEqual">
      <formula>I59</formula>
    </cfRule>
  </conditionalFormatting>
  <conditionalFormatting sqref="AL60">
    <cfRule type="cellIs" dxfId="3" priority="1495" operator="lessThanOrEqual">
      <formula>I60</formula>
    </cfRule>
  </conditionalFormatting>
  <conditionalFormatting sqref="AL63">
    <cfRule type="cellIs" dxfId="3" priority="1500" operator="lessThanOrEqual">
      <formula>I63</formula>
    </cfRule>
  </conditionalFormatting>
  <conditionalFormatting sqref="AL64">
    <cfRule type="cellIs" dxfId="3" priority="1505" operator="lessThanOrEqual">
      <formula>I64</formula>
    </cfRule>
  </conditionalFormatting>
  <conditionalFormatting sqref="AL87">
    <cfRule type="cellIs" dxfId="3" priority="1510" operator="lessThanOrEqual">
      <formula>I87</formula>
    </cfRule>
  </conditionalFormatting>
  <conditionalFormatting sqref="AL92">
    <cfRule type="cellIs" dxfId="3" priority="1515" operator="lessThanOrEqual">
      <formula>I92</formula>
    </cfRule>
  </conditionalFormatting>
  <conditionalFormatting sqref="G10">
    <cfRule type="expression" dxfId="0" priority="1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0">
    <cfRule type="expression" dxfId="0" priority="28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8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8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1">
    <cfRule type="expression" dxfId="0" priority="28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8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8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2">
    <cfRule type="expression" dxfId="0" priority="28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8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8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3">
    <cfRule type="expression" dxfId="0" priority="28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9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9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4">
    <cfRule type="expression" dxfId="0" priority="29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9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9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5">
    <cfRule type="expression" dxfId="0" priority="29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9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9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6">
    <cfRule type="expression" dxfId="0" priority="29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9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0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7">
    <cfRule type="expression" dxfId="0" priority="30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0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0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8">
    <cfRule type="expression" dxfId="0" priority="30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0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0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09">
    <cfRule type="expression" dxfId="0" priority="30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0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0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1">
    <cfRule type="expression" dxfId="0" priority="1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10">
    <cfRule type="expression" dxfId="0" priority="31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1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1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11">
    <cfRule type="expression" dxfId="0" priority="31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1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1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2">
    <cfRule type="expression" dxfId="0" priority="1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3">
    <cfRule type="expression" dxfId="0" priority="1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4">
    <cfRule type="expression" dxfId="0" priority="2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5">
    <cfRule type="expression" dxfId="0" priority="2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6">
    <cfRule type="expression" dxfId="0" priority="2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7">
    <cfRule type="expression" dxfId="0" priority="3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8">
    <cfRule type="expression" dxfId="0" priority="3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9">
    <cfRule type="expression" dxfId="0" priority="3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3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0">
    <cfRule type="expression" dxfId="0" priority="4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4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4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1">
    <cfRule type="expression" dxfId="0" priority="4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4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4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2">
    <cfRule type="expression" dxfId="0" priority="4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4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4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3">
    <cfRule type="expression" dxfId="0" priority="4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5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5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4">
    <cfRule type="expression" dxfId="0" priority="5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5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5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5">
    <cfRule type="expression" dxfId="0" priority="5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5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5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6">
    <cfRule type="expression" dxfId="0" priority="5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5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6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7">
    <cfRule type="expression" dxfId="0" priority="6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6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6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8">
    <cfRule type="expression" dxfId="0" priority="6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6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6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9">
    <cfRule type="expression" dxfId="0" priority="6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6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6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0">
    <cfRule type="expression" dxfId="0" priority="7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7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7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1">
    <cfRule type="expression" dxfId="0" priority="7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7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7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2">
    <cfRule type="expression" dxfId="0" priority="7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7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7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3">
    <cfRule type="expression" dxfId="0" priority="7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8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8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4">
    <cfRule type="expression" dxfId="0" priority="8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8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8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5">
    <cfRule type="expression" dxfId="0" priority="8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8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8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6">
    <cfRule type="expression" dxfId="0" priority="8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8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9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7">
    <cfRule type="expression" dxfId="0" priority="9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9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9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8">
    <cfRule type="expression" dxfId="0" priority="9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9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9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9">
    <cfRule type="expression" dxfId="0" priority="9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9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9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0">
    <cfRule type="expression" dxfId="0" priority="10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0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0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1">
    <cfRule type="expression" dxfId="0" priority="10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0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0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2">
    <cfRule type="expression" dxfId="0" priority="10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0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0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3">
    <cfRule type="expression" dxfId="0" priority="10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1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1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4">
    <cfRule type="expression" dxfId="0" priority="11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1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1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5">
    <cfRule type="expression" dxfId="0" priority="11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1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1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6">
    <cfRule type="expression" dxfId="0" priority="11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1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2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7">
    <cfRule type="expression" dxfId="0" priority="12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2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2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8">
    <cfRule type="expression" dxfId="0" priority="12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2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2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49">
    <cfRule type="expression" dxfId="0" priority="12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2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2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0">
    <cfRule type="expression" dxfId="0" priority="13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3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3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1">
    <cfRule type="expression" dxfId="0" priority="13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3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3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2">
    <cfRule type="expression" dxfId="0" priority="13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3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3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3">
    <cfRule type="expression" dxfId="0" priority="13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4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4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4">
    <cfRule type="expression" dxfId="0" priority="14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4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4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5">
    <cfRule type="expression" dxfId="0" priority="14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4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4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6">
    <cfRule type="expression" dxfId="0" priority="14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4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5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7">
    <cfRule type="expression" dxfId="0" priority="15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5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5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8">
    <cfRule type="expression" dxfId="0" priority="15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5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5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59">
    <cfRule type="expression" dxfId="0" priority="15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5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5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0">
    <cfRule type="expression" dxfId="0" priority="16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6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6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1">
    <cfRule type="expression" dxfId="0" priority="16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6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6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2">
    <cfRule type="expression" dxfId="0" priority="16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6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6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3">
    <cfRule type="expression" dxfId="0" priority="16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7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7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4">
    <cfRule type="expression" dxfId="0" priority="17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7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7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5">
    <cfRule type="expression" dxfId="0" priority="17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7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7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6">
    <cfRule type="expression" dxfId="0" priority="17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7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8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7">
    <cfRule type="expression" dxfId="0" priority="18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8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8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8">
    <cfRule type="expression" dxfId="0" priority="18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8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8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69">
    <cfRule type="expression" dxfId="0" priority="18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8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8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">
    <cfRule type="expression" dxfId="0" priority="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0">
    <cfRule type="expression" dxfId="0" priority="19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9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9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1">
    <cfRule type="expression" dxfId="0" priority="19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9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9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2">
    <cfRule type="expression" dxfId="0" priority="19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19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19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3">
    <cfRule type="expression" dxfId="0" priority="19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0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0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4">
    <cfRule type="expression" dxfId="0" priority="20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0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0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5">
    <cfRule type="expression" dxfId="0" priority="20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0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0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6">
    <cfRule type="expression" dxfId="0" priority="20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0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1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7">
    <cfRule type="expression" dxfId="0" priority="21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1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1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8">
    <cfRule type="expression" dxfId="0" priority="21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1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1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9">
    <cfRule type="expression" dxfId="0" priority="21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1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1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">
    <cfRule type="expression" dxfId="0" priority="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0">
    <cfRule type="expression" dxfId="0" priority="22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2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2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1">
    <cfRule type="expression" dxfId="0" priority="22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2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2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2">
    <cfRule type="expression" dxfId="0" priority="22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2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2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3">
    <cfRule type="expression" dxfId="0" priority="22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3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3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4">
    <cfRule type="expression" dxfId="0" priority="23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3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3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5">
    <cfRule type="expression" dxfId="0" priority="23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3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3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6">
    <cfRule type="expression" dxfId="0" priority="23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3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4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7">
    <cfRule type="expression" dxfId="0" priority="24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4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4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8">
    <cfRule type="expression" dxfId="0" priority="24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4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4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9">
    <cfRule type="expression" dxfId="0" priority="24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4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4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">
    <cfRule type="expression" dxfId="0" priority="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0">
    <cfRule type="expression" dxfId="0" priority="250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51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52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1">
    <cfRule type="expression" dxfId="0" priority="253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54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55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2">
    <cfRule type="expression" dxfId="0" priority="256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57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58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3">
    <cfRule type="expression" dxfId="0" priority="259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60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61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4">
    <cfRule type="expression" dxfId="0" priority="262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63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64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5">
    <cfRule type="expression" dxfId="0" priority="265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66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67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6">
    <cfRule type="expression" dxfId="0" priority="268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69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70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7">
    <cfRule type="expression" dxfId="0" priority="271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72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73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8">
    <cfRule type="expression" dxfId="0" priority="274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75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76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9">
    <cfRule type="expression" dxfId="0" priority="277">
      <formula>IF(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=0,1,0)</formula>
    </cfRule>
    <cfRule type="cellIs" dxfId="1" priority="278" operator="greaterThan">
      <formula>SUM(INDIRECT(ADDRESS(ROW(),COLUMN(digikey_part_data)+0)),INDIRECT(ADDRESS(ROW(),COLUMN(rs_part_data)+0)),INDIRECT(ADDRESS(ROW(),COLUMN(tme_part_data)+0)),INDIRECT(ADDRESS(ROW(),COLUMN(farnell_part_data)+0)),INDIRECT(ADDRESS(ROW(),COLUMN(mouser_part_data)+0)),INDIRECT(ADDRESS(ROW(),COLUMN(newark_part_data)+0)))</formula>
    </cfRule>
    <cfRule type="cellIs" dxfId="2" priority="279" operator="greaterThan">
      <formula>SUM(IF(ISNUMBER(INDIRECT(ADDRESS(ROW(),COLUMN(digikey_part_data)+2))),INDIRECT(ADDRESS(ROW(),COLUMN(digikey_part_data)+1)),0),IF(ISNUMBER(INDIRECT(ADDRESS(ROW(),COLUMN(rs_part_data)+2))),INDIRECT(ADDRESS(ROW(),COLUMN(rs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J100">
    <cfRule type="cellIs" dxfId="0" priority="496" operator="equal">
      <formula>0</formula>
    </cfRule>
    <cfRule type="cellIs" dxfId="1" priority="497" operator="lessThan">
      <formula>G100</formula>
    </cfRule>
  </conditionalFormatting>
  <conditionalFormatting sqref="J101">
    <cfRule type="cellIs" dxfId="0" priority="501" operator="equal">
      <formula>0</formula>
    </cfRule>
    <cfRule type="cellIs" dxfId="1" priority="502" operator="lessThan">
      <formula>G101</formula>
    </cfRule>
  </conditionalFormatting>
  <conditionalFormatting sqref="J102">
    <cfRule type="cellIs" dxfId="0" priority="506" operator="equal">
      <formula>0</formula>
    </cfRule>
    <cfRule type="cellIs" dxfId="1" priority="507" operator="lessThan">
      <formula>G102</formula>
    </cfRule>
  </conditionalFormatting>
  <conditionalFormatting sqref="J103">
    <cfRule type="cellIs" dxfId="0" priority="511" operator="equal">
      <formula>0</formula>
    </cfRule>
    <cfRule type="cellIs" dxfId="1" priority="512" operator="lessThan">
      <formula>G103</formula>
    </cfRule>
  </conditionalFormatting>
  <conditionalFormatting sqref="J104">
    <cfRule type="cellIs" dxfId="0" priority="516" operator="equal">
      <formula>0</formula>
    </cfRule>
    <cfRule type="cellIs" dxfId="1" priority="517" operator="lessThan">
      <formula>G104</formula>
    </cfRule>
  </conditionalFormatting>
  <conditionalFormatting sqref="J105">
    <cfRule type="cellIs" dxfId="0" priority="521" operator="equal">
      <formula>0</formula>
    </cfRule>
    <cfRule type="cellIs" dxfId="1" priority="522" operator="lessThan">
      <formula>G105</formula>
    </cfRule>
  </conditionalFormatting>
  <conditionalFormatting sqref="J106">
    <cfRule type="cellIs" dxfId="0" priority="526" operator="equal">
      <formula>0</formula>
    </cfRule>
    <cfRule type="cellIs" dxfId="1" priority="527" operator="lessThan">
      <formula>G106</formula>
    </cfRule>
  </conditionalFormatting>
  <conditionalFormatting sqref="J108">
    <cfRule type="cellIs" dxfId="0" priority="531" operator="equal">
      <formula>0</formula>
    </cfRule>
    <cfRule type="cellIs" dxfId="1" priority="532" operator="lessThan">
      <formula>G108</formula>
    </cfRule>
  </conditionalFormatting>
  <conditionalFormatting sqref="J109">
    <cfRule type="cellIs" dxfId="0" priority="536" operator="equal">
      <formula>0</formula>
    </cfRule>
    <cfRule type="cellIs" dxfId="1" priority="537" operator="lessThan">
      <formula>G109</formula>
    </cfRule>
  </conditionalFormatting>
  <conditionalFormatting sqref="J110">
    <cfRule type="cellIs" dxfId="0" priority="541" operator="equal">
      <formula>0</formula>
    </cfRule>
    <cfRule type="cellIs" dxfId="1" priority="542" operator="lessThan">
      <formula>G110</formula>
    </cfRule>
  </conditionalFormatting>
  <conditionalFormatting sqref="J111">
    <cfRule type="cellIs" dxfId="0" priority="546" operator="equal">
      <formula>0</formula>
    </cfRule>
    <cfRule type="cellIs" dxfId="1" priority="547" operator="lessThan">
      <formula>G111</formula>
    </cfRule>
  </conditionalFormatting>
  <conditionalFormatting sqref="J12">
    <cfRule type="cellIs" dxfId="0" priority="316" operator="equal">
      <formula>0</formula>
    </cfRule>
    <cfRule type="cellIs" dxfId="1" priority="317" operator="lessThan">
      <formula>G12</formula>
    </cfRule>
  </conditionalFormatting>
  <conditionalFormatting sqref="J13">
    <cfRule type="cellIs" dxfId="0" priority="321" operator="equal">
      <formula>0</formula>
    </cfRule>
    <cfRule type="cellIs" dxfId="1" priority="322" operator="lessThan">
      <formula>G13</formula>
    </cfRule>
  </conditionalFormatting>
  <conditionalFormatting sqref="J14">
    <cfRule type="cellIs" dxfId="0" priority="326" operator="equal">
      <formula>0</formula>
    </cfRule>
    <cfRule type="cellIs" dxfId="1" priority="327" operator="lessThan">
      <formula>G14</formula>
    </cfRule>
  </conditionalFormatting>
  <conditionalFormatting sqref="J26">
    <cfRule type="cellIs" dxfId="0" priority="331" operator="equal">
      <formula>0</formula>
    </cfRule>
    <cfRule type="cellIs" dxfId="1" priority="332" operator="lessThan">
      <formula>G26</formula>
    </cfRule>
  </conditionalFormatting>
  <conditionalFormatting sqref="J33">
    <cfRule type="cellIs" dxfId="0" priority="336" operator="equal">
      <formula>0</formula>
    </cfRule>
    <cfRule type="cellIs" dxfId="1" priority="337" operator="lessThan">
      <formula>G33</formula>
    </cfRule>
  </conditionalFormatting>
  <conditionalFormatting sqref="J36">
    <cfRule type="cellIs" dxfId="0" priority="341" operator="equal">
      <formula>0</formula>
    </cfRule>
    <cfRule type="cellIs" dxfId="1" priority="342" operator="lessThan">
      <formula>G36</formula>
    </cfRule>
  </conditionalFormatting>
  <conditionalFormatting sqref="J38">
    <cfRule type="cellIs" dxfId="0" priority="346" operator="equal">
      <formula>0</formula>
    </cfRule>
    <cfRule type="cellIs" dxfId="1" priority="347" operator="lessThan">
      <formula>G38</formula>
    </cfRule>
  </conditionalFormatting>
  <conditionalFormatting sqref="J40">
    <cfRule type="cellIs" dxfId="0" priority="351" operator="equal">
      <formula>0</formula>
    </cfRule>
    <cfRule type="cellIs" dxfId="1" priority="352" operator="lessThan">
      <formula>G40</formula>
    </cfRule>
  </conditionalFormatting>
  <conditionalFormatting sqref="J43">
    <cfRule type="cellIs" dxfId="0" priority="356" operator="equal">
      <formula>0</formula>
    </cfRule>
    <cfRule type="cellIs" dxfId="1" priority="357" operator="lessThan">
      <formula>G43</formula>
    </cfRule>
  </conditionalFormatting>
  <conditionalFormatting sqref="J44">
    <cfRule type="cellIs" dxfId="0" priority="361" operator="equal">
      <formula>0</formula>
    </cfRule>
    <cfRule type="cellIs" dxfId="1" priority="362" operator="lessThan">
      <formula>G44</formula>
    </cfRule>
  </conditionalFormatting>
  <conditionalFormatting sqref="J45">
    <cfRule type="cellIs" dxfId="0" priority="366" operator="equal">
      <formula>0</formula>
    </cfRule>
    <cfRule type="cellIs" dxfId="1" priority="367" operator="lessThan">
      <formula>G45</formula>
    </cfRule>
  </conditionalFormatting>
  <conditionalFormatting sqref="J46">
    <cfRule type="cellIs" dxfId="0" priority="371" operator="equal">
      <formula>0</formula>
    </cfRule>
    <cfRule type="cellIs" dxfId="1" priority="372" operator="lessThan">
      <formula>G46</formula>
    </cfRule>
  </conditionalFormatting>
  <conditionalFormatting sqref="J47">
    <cfRule type="cellIs" dxfId="0" priority="376" operator="equal">
      <formula>0</formula>
    </cfRule>
    <cfRule type="cellIs" dxfId="1" priority="377" operator="lessThan">
      <formula>G47</formula>
    </cfRule>
  </conditionalFormatting>
  <conditionalFormatting sqref="J48">
    <cfRule type="cellIs" dxfId="0" priority="381" operator="equal">
      <formula>0</formula>
    </cfRule>
    <cfRule type="cellIs" dxfId="1" priority="382" operator="lessThan">
      <formula>G48</formula>
    </cfRule>
  </conditionalFormatting>
  <conditionalFormatting sqref="J49">
    <cfRule type="cellIs" dxfId="0" priority="386" operator="equal">
      <formula>0</formula>
    </cfRule>
    <cfRule type="cellIs" dxfId="1" priority="387" operator="lessThan">
      <formula>G49</formula>
    </cfRule>
  </conditionalFormatting>
  <conditionalFormatting sqref="J50">
    <cfRule type="cellIs" dxfId="0" priority="391" operator="equal">
      <formula>0</formula>
    </cfRule>
    <cfRule type="cellIs" dxfId="1" priority="392" operator="lessThan">
      <formula>G50</formula>
    </cfRule>
  </conditionalFormatting>
  <conditionalFormatting sqref="J51">
    <cfRule type="cellIs" dxfId="0" priority="396" operator="equal">
      <formula>0</formula>
    </cfRule>
    <cfRule type="cellIs" dxfId="1" priority="397" operator="lessThan">
      <formula>G51</formula>
    </cfRule>
  </conditionalFormatting>
  <conditionalFormatting sqref="J52">
    <cfRule type="cellIs" dxfId="0" priority="401" operator="equal">
      <formula>0</formula>
    </cfRule>
    <cfRule type="cellIs" dxfId="1" priority="402" operator="lessThan">
      <formula>G52</formula>
    </cfRule>
  </conditionalFormatting>
  <conditionalFormatting sqref="J53">
    <cfRule type="cellIs" dxfId="0" priority="406" operator="equal">
      <formula>0</formula>
    </cfRule>
    <cfRule type="cellIs" dxfId="1" priority="407" operator="lessThan">
      <formula>G53</formula>
    </cfRule>
  </conditionalFormatting>
  <conditionalFormatting sqref="J54">
    <cfRule type="cellIs" dxfId="0" priority="411" operator="equal">
      <formula>0</formula>
    </cfRule>
    <cfRule type="cellIs" dxfId="1" priority="412" operator="lessThan">
      <formula>G54</formula>
    </cfRule>
  </conditionalFormatting>
  <conditionalFormatting sqref="J56">
    <cfRule type="cellIs" dxfId="0" priority="416" operator="equal">
      <formula>0</formula>
    </cfRule>
    <cfRule type="cellIs" dxfId="1" priority="417" operator="lessThan">
      <formula>G56</formula>
    </cfRule>
  </conditionalFormatting>
  <conditionalFormatting sqref="J57">
    <cfRule type="cellIs" dxfId="0" priority="421" operator="equal">
      <formula>0</formula>
    </cfRule>
    <cfRule type="cellIs" dxfId="1" priority="422" operator="lessThan">
      <formula>G57</formula>
    </cfRule>
  </conditionalFormatting>
  <conditionalFormatting sqref="J58">
    <cfRule type="cellIs" dxfId="0" priority="426" operator="equal">
      <formula>0</formula>
    </cfRule>
    <cfRule type="cellIs" dxfId="1" priority="427" operator="lessThan">
      <formula>G58</formula>
    </cfRule>
  </conditionalFormatting>
  <conditionalFormatting sqref="J59">
    <cfRule type="cellIs" dxfId="0" priority="431" operator="equal">
      <formula>0</formula>
    </cfRule>
    <cfRule type="cellIs" dxfId="1" priority="432" operator="lessThan">
      <formula>G59</formula>
    </cfRule>
  </conditionalFormatting>
  <conditionalFormatting sqref="J60">
    <cfRule type="cellIs" dxfId="0" priority="436" operator="equal">
      <formula>0</formula>
    </cfRule>
    <cfRule type="cellIs" dxfId="1" priority="437" operator="lessThan">
      <formula>G60</formula>
    </cfRule>
  </conditionalFormatting>
  <conditionalFormatting sqref="J61">
    <cfRule type="cellIs" dxfId="0" priority="441" operator="equal">
      <formula>0</formula>
    </cfRule>
    <cfRule type="cellIs" dxfId="1" priority="442" operator="lessThan">
      <formula>G61</formula>
    </cfRule>
  </conditionalFormatting>
  <conditionalFormatting sqref="J62">
    <cfRule type="cellIs" dxfId="0" priority="446" operator="equal">
      <formula>0</formula>
    </cfRule>
    <cfRule type="cellIs" dxfId="1" priority="447" operator="lessThan">
      <formula>G62</formula>
    </cfRule>
  </conditionalFormatting>
  <conditionalFormatting sqref="J63">
    <cfRule type="cellIs" dxfId="0" priority="451" operator="equal">
      <formula>0</formula>
    </cfRule>
    <cfRule type="cellIs" dxfId="1" priority="452" operator="lessThan">
      <formula>G63</formula>
    </cfRule>
  </conditionalFormatting>
  <conditionalFormatting sqref="J64">
    <cfRule type="cellIs" dxfId="0" priority="456" operator="equal">
      <formula>0</formula>
    </cfRule>
    <cfRule type="cellIs" dxfId="1" priority="457" operator="lessThan">
      <formula>G64</formula>
    </cfRule>
  </conditionalFormatting>
  <conditionalFormatting sqref="J88">
    <cfRule type="cellIs" dxfId="0" priority="461" operator="equal">
      <formula>0</formula>
    </cfRule>
    <cfRule type="cellIs" dxfId="1" priority="462" operator="lessThan">
      <formula>G88</formula>
    </cfRule>
  </conditionalFormatting>
  <conditionalFormatting sqref="J90">
    <cfRule type="cellIs" dxfId="0" priority="466" operator="equal">
      <formula>0</formula>
    </cfRule>
    <cfRule type="cellIs" dxfId="1" priority="467" operator="lessThan">
      <formula>G90</formula>
    </cfRule>
  </conditionalFormatting>
  <conditionalFormatting sqref="J91">
    <cfRule type="cellIs" dxfId="0" priority="471" operator="equal">
      <formula>0</formula>
    </cfRule>
    <cfRule type="cellIs" dxfId="1" priority="472" operator="lessThan">
      <formula>G91</formula>
    </cfRule>
  </conditionalFormatting>
  <conditionalFormatting sqref="J94">
    <cfRule type="cellIs" dxfId="0" priority="476" operator="equal">
      <formula>0</formula>
    </cfRule>
    <cfRule type="cellIs" dxfId="1" priority="477" operator="lessThan">
      <formula>G94</formula>
    </cfRule>
  </conditionalFormatting>
  <conditionalFormatting sqref="J96">
    <cfRule type="cellIs" dxfId="0" priority="481" operator="equal">
      <formula>0</formula>
    </cfRule>
    <cfRule type="cellIs" dxfId="1" priority="482" operator="lessThan">
      <formula>G96</formula>
    </cfRule>
  </conditionalFormatting>
  <conditionalFormatting sqref="J97">
    <cfRule type="cellIs" dxfId="0" priority="486" operator="equal">
      <formula>0</formula>
    </cfRule>
    <cfRule type="cellIs" dxfId="1" priority="487" operator="lessThan">
      <formula>G97</formula>
    </cfRule>
  </conditionalFormatting>
  <conditionalFormatting sqref="J99">
    <cfRule type="cellIs" dxfId="0" priority="491" operator="equal">
      <formula>0</formula>
    </cfRule>
    <cfRule type="cellIs" dxfId="1" priority="492" operator="lessThan">
      <formula>G99</formula>
    </cfRule>
  </conditionalFormatting>
  <conditionalFormatting sqref="K100">
    <cfRule type="cellIs" dxfId="0" priority="498" operator="greaterThan">
      <formula>J100</formula>
    </cfRule>
  </conditionalFormatting>
  <conditionalFormatting sqref="K101">
    <cfRule type="cellIs" dxfId="0" priority="503" operator="greaterThan">
      <formula>J101</formula>
    </cfRule>
  </conditionalFormatting>
  <conditionalFormatting sqref="K102">
    <cfRule type="cellIs" dxfId="0" priority="508" operator="greaterThan">
      <formula>J102</formula>
    </cfRule>
  </conditionalFormatting>
  <conditionalFormatting sqref="K103">
    <cfRule type="cellIs" dxfId="0" priority="513" operator="greaterThan">
      <formula>J103</formula>
    </cfRule>
  </conditionalFormatting>
  <conditionalFormatting sqref="K104">
    <cfRule type="cellIs" dxfId="0" priority="518" operator="greaterThan">
      <formula>J104</formula>
    </cfRule>
  </conditionalFormatting>
  <conditionalFormatting sqref="K105">
    <cfRule type="cellIs" dxfId="0" priority="523" operator="greaterThan">
      <formula>J105</formula>
    </cfRule>
  </conditionalFormatting>
  <conditionalFormatting sqref="K106">
    <cfRule type="cellIs" dxfId="0" priority="528" operator="greaterThan">
      <formula>J106</formula>
    </cfRule>
  </conditionalFormatting>
  <conditionalFormatting sqref="K108">
    <cfRule type="cellIs" dxfId="0" priority="533" operator="greaterThan">
      <formula>J108</formula>
    </cfRule>
  </conditionalFormatting>
  <conditionalFormatting sqref="K109">
    <cfRule type="cellIs" dxfId="0" priority="538" operator="greaterThan">
      <formula>J109</formula>
    </cfRule>
  </conditionalFormatting>
  <conditionalFormatting sqref="K110">
    <cfRule type="cellIs" dxfId="0" priority="543" operator="greaterThan">
      <formula>J110</formula>
    </cfRule>
  </conditionalFormatting>
  <conditionalFormatting sqref="K111">
    <cfRule type="cellIs" dxfId="0" priority="548" operator="greaterThan">
      <formula>J111</formula>
    </cfRule>
  </conditionalFormatting>
  <conditionalFormatting sqref="K12">
    <cfRule type="cellIs" dxfId="0" priority="318" operator="greaterThan">
      <formula>J12</formula>
    </cfRule>
  </conditionalFormatting>
  <conditionalFormatting sqref="K13">
    <cfRule type="cellIs" dxfId="0" priority="323" operator="greaterThan">
      <formula>J13</formula>
    </cfRule>
  </conditionalFormatting>
  <conditionalFormatting sqref="K14">
    <cfRule type="cellIs" dxfId="0" priority="328" operator="greaterThan">
      <formula>J14</formula>
    </cfRule>
  </conditionalFormatting>
  <conditionalFormatting sqref="K26">
    <cfRule type="cellIs" dxfId="0" priority="333" operator="greaterThan">
      <formula>J26</formula>
    </cfRule>
  </conditionalFormatting>
  <conditionalFormatting sqref="K33">
    <cfRule type="cellIs" dxfId="0" priority="338" operator="greaterThan">
      <formula>J33</formula>
    </cfRule>
  </conditionalFormatting>
  <conditionalFormatting sqref="K36">
    <cfRule type="cellIs" dxfId="0" priority="343" operator="greaterThan">
      <formula>J36</formula>
    </cfRule>
  </conditionalFormatting>
  <conditionalFormatting sqref="K38">
    <cfRule type="cellIs" dxfId="0" priority="348" operator="greaterThan">
      <formula>J38</formula>
    </cfRule>
  </conditionalFormatting>
  <conditionalFormatting sqref="K40">
    <cfRule type="cellIs" dxfId="0" priority="353" operator="greaterThan">
      <formula>J40</formula>
    </cfRule>
  </conditionalFormatting>
  <conditionalFormatting sqref="K43">
    <cfRule type="cellIs" dxfId="0" priority="358" operator="greaterThan">
      <formula>J43</formula>
    </cfRule>
  </conditionalFormatting>
  <conditionalFormatting sqref="K44">
    <cfRule type="cellIs" dxfId="0" priority="363" operator="greaterThan">
      <formula>J44</formula>
    </cfRule>
  </conditionalFormatting>
  <conditionalFormatting sqref="K45">
    <cfRule type="cellIs" dxfId="0" priority="368" operator="greaterThan">
      <formula>J45</formula>
    </cfRule>
  </conditionalFormatting>
  <conditionalFormatting sqref="K46">
    <cfRule type="cellIs" dxfId="0" priority="373" operator="greaterThan">
      <formula>J46</formula>
    </cfRule>
  </conditionalFormatting>
  <conditionalFormatting sqref="K47">
    <cfRule type="cellIs" dxfId="0" priority="378" operator="greaterThan">
      <formula>J47</formula>
    </cfRule>
  </conditionalFormatting>
  <conditionalFormatting sqref="K48">
    <cfRule type="cellIs" dxfId="0" priority="383" operator="greaterThan">
      <formula>J48</formula>
    </cfRule>
  </conditionalFormatting>
  <conditionalFormatting sqref="K49">
    <cfRule type="cellIs" dxfId="0" priority="388" operator="greaterThan">
      <formula>J49</formula>
    </cfRule>
  </conditionalFormatting>
  <conditionalFormatting sqref="K50">
    <cfRule type="cellIs" dxfId="0" priority="393" operator="greaterThan">
      <formula>J50</formula>
    </cfRule>
  </conditionalFormatting>
  <conditionalFormatting sqref="K51">
    <cfRule type="cellIs" dxfId="0" priority="398" operator="greaterThan">
      <formula>J51</formula>
    </cfRule>
  </conditionalFormatting>
  <conditionalFormatting sqref="K52">
    <cfRule type="cellIs" dxfId="0" priority="403" operator="greaterThan">
      <formula>J52</formula>
    </cfRule>
  </conditionalFormatting>
  <conditionalFormatting sqref="K53">
    <cfRule type="cellIs" dxfId="0" priority="408" operator="greaterThan">
      <formula>J53</formula>
    </cfRule>
  </conditionalFormatting>
  <conditionalFormatting sqref="K54">
    <cfRule type="cellIs" dxfId="0" priority="413" operator="greaterThan">
      <formula>J54</formula>
    </cfRule>
  </conditionalFormatting>
  <conditionalFormatting sqref="K56">
    <cfRule type="cellIs" dxfId="0" priority="418" operator="greaterThan">
      <formula>J56</formula>
    </cfRule>
  </conditionalFormatting>
  <conditionalFormatting sqref="K57">
    <cfRule type="cellIs" dxfId="0" priority="423" operator="greaterThan">
      <formula>J57</formula>
    </cfRule>
  </conditionalFormatting>
  <conditionalFormatting sqref="K58">
    <cfRule type="cellIs" dxfId="0" priority="428" operator="greaterThan">
      <formula>J58</formula>
    </cfRule>
  </conditionalFormatting>
  <conditionalFormatting sqref="K59">
    <cfRule type="cellIs" dxfId="0" priority="433" operator="greaterThan">
      <formula>J59</formula>
    </cfRule>
  </conditionalFormatting>
  <conditionalFormatting sqref="K60">
    <cfRule type="cellIs" dxfId="0" priority="438" operator="greaterThan">
      <formula>J60</formula>
    </cfRule>
  </conditionalFormatting>
  <conditionalFormatting sqref="K61">
    <cfRule type="cellIs" dxfId="0" priority="443" operator="greaterThan">
      <formula>J61</formula>
    </cfRule>
  </conditionalFormatting>
  <conditionalFormatting sqref="K62">
    <cfRule type="cellIs" dxfId="0" priority="448" operator="greaterThan">
      <formula>J62</formula>
    </cfRule>
  </conditionalFormatting>
  <conditionalFormatting sqref="K63">
    <cfRule type="cellIs" dxfId="0" priority="453" operator="greaterThan">
      <formula>J63</formula>
    </cfRule>
  </conditionalFormatting>
  <conditionalFormatting sqref="K64">
    <cfRule type="cellIs" dxfId="0" priority="458" operator="greaterThan">
      <formula>J64</formula>
    </cfRule>
  </conditionalFormatting>
  <conditionalFormatting sqref="K88">
    <cfRule type="cellIs" dxfId="0" priority="463" operator="greaterThan">
      <formula>J88</formula>
    </cfRule>
  </conditionalFormatting>
  <conditionalFormatting sqref="K90">
    <cfRule type="cellIs" dxfId="0" priority="468" operator="greaterThan">
      <formula>J90</formula>
    </cfRule>
  </conditionalFormatting>
  <conditionalFormatting sqref="K91">
    <cfRule type="cellIs" dxfId="0" priority="473" operator="greaterThan">
      <formula>J91</formula>
    </cfRule>
  </conditionalFormatting>
  <conditionalFormatting sqref="K94">
    <cfRule type="cellIs" dxfId="0" priority="478" operator="greaterThan">
      <formula>J94</formula>
    </cfRule>
  </conditionalFormatting>
  <conditionalFormatting sqref="K96">
    <cfRule type="cellIs" dxfId="0" priority="483" operator="greaterThan">
      <formula>J96</formula>
    </cfRule>
  </conditionalFormatting>
  <conditionalFormatting sqref="K97">
    <cfRule type="cellIs" dxfId="0" priority="488" operator="greaterThan">
      <formula>J97</formula>
    </cfRule>
  </conditionalFormatting>
  <conditionalFormatting sqref="K99">
    <cfRule type="cellIs" dxfId="0" priority="493" operator="greaterThan">
      <formula>J99</formula>
    </cfRule>
  </conditionalFormatting>
  <conditionalFormatting sqref="L100">
    <cfRule type="cellIs" dxfId="3" priority="499" operator="lessThanOrEqual">
      <formula>H100</formula>
    </cfRule>
  </conditionalFormatting>
  <conditionalFormatting sqref="L101">
    <cfRule type="cellIs" dxfId="3" priority="504" operator="lessThanOrEqual">
      <formula>H101</formula>
    </cfRule>
  </conditionalFormatting>
  <conditionalFormatting sqref="L102">
    <cfRule type="cellIs" dxfId="3" priority="509" operator="lessThanOrEqual">
      <formula>H102</formula>
    </cfRule>
  </conditionalFormatting>
  <conditionalFormatting sqref="L103">
    <cfRule type="cellIs" dxfId="3" priority="514" operator="lessThanOrEqual">
      <formula>H103</formula>
    </cfRule>
  </conditionalFormatting>
  <conditionalFormatting sqref="L104">
    <cfRule type="cellIs" dxfId="3" priority="519" operator="lessThanOrEqual">
      <formula>H104</formula>
    </cfRule>
  </conditionalFormatting>
  <conditionalFormatting sqref="L105">
    <cfRule type="cellIs" dxfId="3" priority="524" operator="lessThanOrEqual">
      <formula>H105</formula>
    </cfRule>
  </conditionalFormatting>
  <conditionalFormatting sqref="L106">
    <cfRule type="cellIs" dxfId="3" priority="529" operator="lessThanOrEqual">
      <formula>H106</formula>
    </cfRule>
  </conditionalFormatting>
  <conditionalFormatting sqref="L108">
    <cfRule type="cellIs" dxfId="3" priority="534" operator="lessThanOrEqual">
      <formula>H108</formula>
    </cfRule>
  </conditionalFormatting>
  <conditionalFormatting sqref="L109">
    <cfRule type="cellIs" dxfId="3" priority="539" operator="lessThanOrEqual">
      <formula>H109</formula>
    </cfRule>
  </conditionalFormatting>
  <conditionalFormatting sqref="L110">
    <cfRule type="cellIs" dxfId="3" priority="544" operator="lessThanOrEqual">
      <formula>H110</formula>
    </cfRule>
  </conditionalFormatting>
  <conditionalFormatting sqref="L111">
    <cfRule type="cellIs" dxfId="3" priority="549" operator="lessThanOrEqual">
      <formula>H111</formula>
    </cfRule>
  </conditionalFormatting>
  <conditionalFormatting sqref="L12">
    <cfRule type="cellIs" dxfId="3" priority="319" operator="lessThanOrEqual">
      <formula>H12</formula>
    </cfRule>
  </conditionalFormatting>
  <conditionalFormatting sqref="L13">
    <cfRule type="cellIs" dxfId="3" priority="324" operator="lessThanOrEqual">
      <formula>H13</formula>
    </cfRule>
  </conditionalFormatting>
  <conditionalFormatting sqref="L14">
    <cfRule type="cellIs" dxfId="3" priority="329" operator="lessThanOrEqual">
      <formula>H14</formula>
    </cfRule>
  </conditionalFormatting>
  <conditionalFormatting sqref="L26">
    <cfRule type="cellIs" dxfId="3" priority="334" operator="lessThanOrEqual">
      <formula>H26</formula>
    </cfRule>
  </conditionalFormatting>
  <conditionalFormatting sqref="L33">
    <cfRule type="cellIs" dxfId="3" priority="339" operator="lessThanOrEqual">
      <formula>H33</formula>
    </cfRule>
  </conditionalFormatting>
  <conditionalFormatting sqref="L36">
    <cfRule type="cellIs" dxfId="3" priority="344" operator="lessThanOrEqual">
      <formula>H36</formula>
    </cfRule>
  </conditionalFormatting>
  <conditionalFormatting sqref="L38">
    <cfRule type="cellIs" dxfId="3" priority="349" operator="lessThanOrEqual">
      <formula>H38</formula>
    </cfRule>
  </conditionalFormatting>
  <conditionalFormatting sqref="L40">
    <cfRule type="cellIs" dxfId="3" priority="354" operator="lessThanOrEqual">
      <formula>H40</formula>
    </cfRule>
  </conditionalFormatting>
  <conditionalFormatting sqref="L43">
    <cfRule type="cellIs" dxfId="3" priority="359" operator="lessThanOrEqual">
      <formula>H43</formula>
    </cfRule>
  </conditionalFormatting>
  <conditionalFormatting sqref="L44">
    <cfRule type="cellIs" dxfId="3" priority="364" operator="lessThanOrEqual">
      <formula>H44</formula>
    </cfRule>
  </conditionalFormatting>
  <conditionalFormatting sqref="L45">
    <cfRule type="cellIs" dxfId="3" priority="369" operator="lessThanOrEqual">
      <formula>H45</formula>
    </cfRule>
  </conditionalFormatting>
  <conditionalFormatting sqref="L46">
    <cfRule type="cellIs" dxfId="3" priority="374" operator="lessThanOrEqual">
      <formula>H46</formula>
    </cfRule>
  </conditionalFormatting>
  <conditionalFormatting sqref="L47">
    <cfRule type="cellIs" dxfId="3" priority="379" operator="lessThanOrEqual">
      <formula>H47</formula>
    </cfRule>
  </conditionalFormatting>
  <conditionalFormatting sqref="L48">
    <cfRule type="cellIs" dxfId="3" priority="384" operator="lessThanOrEqual">
      <formula>H48</formula>
    </cfRule>
  </conditionalFormatting>
  <conditionalFormatting sqref="L49">
    <cfRule type="cellIs" dxfId="3" priority="389" operator="lessThanOrEqual">
      <formula>H49</formula>
    </cfRule>
  </conditionalFormatting>
  <conditionalFormatting sqref="L50">
    <cfRule type="cellIs" dxfId="3" priority="394" operator="lessThanOrEqual">
      <formula>H50</formula>
    </cfRule>
  </conditionalFormatting>
  <conditionalFormatting sqref="L51">
    <cfRule type="cellIs" dxfId="3" priority="399" operator="lessThanOrEqual">
      <formula>H51</formula>
    </cfRule>
  </conditionalFormatting>
  <conditionalFormatting sqref="L52">
    <cfRule type="cellIs" dxfId="3" priority="404" operator="lessThanOrEqual">
      <formula>H52</formula>
    </cfRule>
  </conditionalFormatting>
  <conditionalFormatting sqref="L53">
    <cfRule type="cellIs" dxfId="3" priority="409" operator="lessThanOrEqual">
      <formula>H53</formula>
    </cfRule>
  </conditionalFormatting>
  <conditionalFormatting sqref="L54">
    <cfRule type="cellIs" dxfId="3" priority="414" operator="lessThanOrEqual">
      <formula>H54</formula>
    </cfRule>
  </conditionalFormatting>
  <conditionalFormatting sqref="L56">
    <cfRule type="cellIs" dxfId="3" priority="419" operator="lessThanOrEqual">
      <formula>H56</formula>
    </cfRule>
  </conditionalFormatting>
  <conditionalFormatting sqref="L57">
    <cfRule type="cellIs" dxfId="3" priority="424" operator="lessThanOrEqual">
      <formula>H57</formula>
    </cfRule>
  </conditionalFormatting>
  <conditionalFormatting sqref="L58">
    <cfRule type="cellIs" dxfId="3" priority="429" operator="lessThanOrEqual">
      <formula>H58</formula>
    </cfRule>
  </conditionalFormatting>
  <conditionalFormatting sqref="L59">
    <cfRule type="cellIs" dxfId="3" priority="434" operator="lessThanOrEqual">
      <formula>H59</formula>
    </cfRule>
  </conditionalFormatting>
  <conditionalFormatting sqref="L60">
    <cfRule type="cellIs" dxfId="3" priority="439" operator="lessThanOrEqual">
      <formula>H60</formula>
    </cfRule>
  </conditionalFormatting>
  <conditionalFormatting sqref="L61">
    <cfRule type="cellIs" dxfId="3" priority="444" operator="lessThanOrEqual">
      <formula>H61</formula>
    </cfRule>
  </conditionalFormatting>
  <conditionalFormatting sqref="L62">
    <cfRule type="cellIs" dxfId="3" priority="449" operator="lessThanOrEqual">
      <formula>H62</formula>
    </cfRule>
  </conditionalFormatting>
  <conditionalFormatting sqref="L63">
    <cfRule type="cellIs" dxfId="3" priority="454" operator="lessThanOrEqual">
      <formula>H63</formula>
    </cfRule>
  </conditionalFormatting>
  <conditionalFormatting sqref="L64">
    <cfRule type="cellIs" dxfId="3" priority="459" operator="lessThanOrEqual">
      <formula>H64</formula>
    </cfRule>
  </conditionalFormatting>
  <conditionalFormatting sqref="L88">
    <cfRule type="cellIs" dxfId="3" priority="464" operator="lessThanOrEqual">
      <formula>H88</formula>
    </cfRule>
  </conditionalFormatting>
  <conditionalFormatting sqref="L90">
    <cfRule type="cellIs" dxfId="3" priority="469" operator="lessThanOrEqual">
      <formula>H90</formula>
    </cfRule>
  </conditionalFormatting>
  <conditionalFormatting sqref="L91">
    <cfRule type="cellIs" dxfId="3" priority="474" operator="lessThanOrEqual">
      <formula>H91</formula>
    </cfRule>
  </conditionalFormatting>
  <conditionalFormatting sqref="L94">
    <cfRule type="cellIs" dxfId="3" priority="479" operator="lessThanOrEqual">
      <formula>H94</formula>
    </cfRule>
  </conditionalFormatting>
  <conditionalFormatting sqref="L96">
    <cfRule type="cellIs" dxfId="3" priority="484" operator="lessThanOrEqual">
      <formula>H96</formula>
    </cfRule>
  </conditionalFormatting>
  <conditionalFormatting sqref="L97">
    <cfRule type="cellIs" dxfId="3" priority="489" operator="lessThanOrEqual">
      <formula>H97</formula>
    </cfRule>
  </conditionalFormatting>
  <conditionalFormatting sqref="L99">
    <cfRule type="cellIs" dxfId="3" priority="494" operator="lessThanOrEqual">
      <formula>H99</formula>
    </cfRule>
  </conditionalFormatting>
  <conditionalFormatting sqref="M100">
    <cfRule type="cellIs" dxfId="3" priority="500" operator="lessThanOrEqual">
      <formula>I100</formula>
    </cfRule>
  </conditionalFormatting>
  <conditionalFormatting sqref="M101">
    <cfRule type="cellIs" dxfId="3" priority="505" operator="lessThanOrEqual">
      <formula>I101</formula>
    </cfRule>
  </conditionalFormatting>
  <conditionalFormatting sqref="M102">
    <cfRule type="cellIs" dxfId="3" priority="510" operator="lessThanOrEqual">
      <formula>I102</formula>
    </cfRule>
  </conditionalFormatting>
  <conditionalFormatting sqref="M103">
    <cfRule type="cellIs" dxfId="3" priority="515" operator="lessThanOrEqual">
      <formula>I103</formula>
    </cfRule>
  </conditionalFormatting>
  <conditionalFormatting sqref="M104">
    <cfRule type="cellIs" dxfId="3" priority="520" operator="lessThanOrEqual">
      <formula>I104</formula>
    </cfRule>
  </conditionalFormatting>
  <conditionalFormatting sqref="M105">
    <cfRule type="cellIs" dxfId="3" priority="525" operator="lessThanOrEqual">
      <formula>I105</formula>
    </cfRule>
  </conditionalFormatting>
  <conditionalFormatting sqref="M106">
    <cfRule type="cellIs" dxfId="3" priority="530" operator="lessThanOrEqual">
      <formula>I106</formula>
    </cfRule>
  </conditionalFormatting>
  <conditionalFormatting sqref="M108">
    <cfRule type="cellIs" dxfId="3" priority="535" operator="lessThanOrEqual">
      <formula>I108</formula>
    </cfRule>
  </conditionalFormatting>
  <conditionalFormatting sqref="M109">
    <cfRule type="cellIs" dxfId="3" priority="540" operator="lessThanOrEqual">
      <formula>I109</formula>
    </cfRule>
  </conditionalFormatting>
  <conditionalFormatting sqref="M110">
    <cfRule type="cellIs" dxfId="3" priority="545" operator="lessThanOrEqual">
      <formula>I110</formula>
    </cfRule>
  </conditionalFormatting>
  <conditionalFormatting sqref="M111">
    <cfRule type="cellIs" dxfId="3" priority="550" operator="lessThanOrEqual">
      <formula>I111</formula>
    </cfRule>
  </conditionalFormatting>
  <conditionalFormatting sqref="M12">
    <cfRule type="cellIs" dxfId="3" priority="320" operator="lessThanOrEqual">
      <formula>I12</formula>
    </cfRule>
  </conditionalFormatting>
  <conditionalFormatting sqref="M13">
    <cfRule type="cellIs" dxfId="3" priority="325" operator="lessThanOrEqual">
      <formula>I13</formula>
    </cfRule>
  </conditionalFormatting>
  <conditionalFormatting sqref="M14">
    <cfRule type="cellIs" dxfId="3" priority="330" operator="lessThanOrEqual">
      <formula>I14</formula>
    </cfRule>
  </conditionalFormatting>
  <conditionalFormatting sqref="M26">
    <cfRule type="cellIs" dxfId="3" priority="335" operator="lessThanOrEqual">
      <formula>I26</formula>
    </cfRule>
  </conditionalFormatting>
  <conditionalFormatting sqref="M33">
    <cfRule type="cellIs" dxfId="3" priority="340" operator="lessThanOrEqual">
      <formula>I33</formula>
    </cfRule>
  </conditionalFormatting>
  <conditionalFormatting sqref="M36">
    <cfRule type="cellIs" dxfId="3" priority="345" operator="lessThanOrEqual">
      <formula>I36</formula>
    </cfRule>
  </conditionalFormatting>
  <conditionalFormatting sqref="M38">
    <cfRule type="cellIs" dxfId="3" priority="350" operator="lessThanOrEqual">
      <formula>I38</formula>
    </cfRule>
  </conditionalFormatting>
  <conditionalFormatting sqref="M40">
    <cfRule type="cellIs" dxfId="3" priority="355" operator="lessThanOrEqual">
      <formula>I40</formula>
    </cfRule>
  </conditionalFormatting>
  <conditionalFormatting sqref="M43">
    <cfRule type="cellIs" dxfId="3" priority="360" operator="lessThanOrEqual">
      <formula>I43</formula>
    </cfRule>
  </conditionalFormatting>
  <conditionalFormatting sqref="M44">
    <cfRule type="cellIs" dxfId="3" priority="365" operator="lessThanOrEqual">
      <formula>I44</formula>
    </cfRule>
  </conditionalFormatting>
  <conditionalFormatting sqref="M45">
    <cfRule type="cellIs" dxfId="3" priority="370" operator="lessThanOrEqual">
      <formula>I45</formula>
    </cfRule>
  </conditionalFormatting>
  <conditionalFormatting sqref="M46">
    <cfRule type="cellIs" dxfId="3" priority="375" operator="lessThanOrEqual">
      <formula>I46</formula>
    </cfRule>
  </conditionalFormatting>
  <conditionalFormatting sqref="M47">
    <cfRule type="cellIs" dxfId="3" priority="380" operator="lessThanOrEqual">
      <formula>I47</formula>
    </cfRule>
  </conditionalFormatting>
  <conditionalFormatting sqref="M48">
    <cfRule type="cellIs" dxfId="3" priority="385" operator="lessThanOrEqual">
      <formula>I48</formula>
    </cfRule>
  </conditionalFormatting>
  <conditionalFormatting sqref="M49">
    <cfRule type="cellIs" dxfId="3" priority="390" operator="lessThanOrEqual">
      <formula>I49</formula>
    </cfRule>
  </conditionalFormatting>
  <conditionalFormatting sqref="M50">
    <cfRule type="cellIs" dxfId="3" priority="395" operator="lessThanOrEqual">
      <formula>I50</formula>
    </cfRule>
  </conditionalFormatting>
  <conditionalFormatting sqref="M51">
    <cfRule type="cellIs" dxfId="3" priority="400" operator="lessThanOrEqual">
      <formula>I51</formula>
    </cfRule>
  </conditionalFormatting>
  <conditionalFormatting sqref="M52">
    <cfRule type="cellIs" dxfId="3" priority="405" operator="lessThanOrEqual">
      <formula>I52</formula>
    </cfRule>
  </conditionalFormatting>
  <conditionalFormatting sqref="M53">
    <cfRule type="cellIs" dxfId="3" priority="410" operator="lessThanOrEqual">
      <formula>I53</formula>
    </cfRule>
  </conditionalFormatting>
  <conditionalFormatting sqref="M54">
    <cfRule type="cellIs" dxfId="3" priority="415" operator="lessThanOrEqual">
      <formula>I54</formula>
    </cfRule>
  </conditionalFormatting>
  <conditionalFormatting sqref="M56">
    <cfRule type="cellIs" dxfId="3" priority="420" operator="lessThanOrEqual">
      <formula>I56</formula>
    </cfRule>
  </conditionalFormatting>
  <conditionalFormatting sqref="M57">
    <cfRule type="cellIs" dxfId="3" priority="425" operator="lessThanOrEqual">
      <formula>I57</formula>
    </cfRule>
  </conditionalFormatting>
  <conditionalFormatting sqref="M58">
    <cfRule type="cellIs" dxfId="3" priority="430" operator="lessThanOrEqual">
      <formula>I58</formula>
    </cfRule>
  </conditionalFormatting>
  <conditionalFormatting sqref="M59">
    <cfRule type="cellIs" dxfId="3" priority="435" operator="lessThanOrEqual">
      <formula>I59</formula>
    </cfRule>
  </conditionalFormatting>
  <conditionalFormatting sqref="M60">
    <cfRule type="cellIs" dxfId="3" priority="440" operator="lessThanOrEqual">
      <formula>I60</formula>
    </cfRule>
  </conditionalFormatting>
  <conditionalFormatting sqref="M61">
    <cfRule type="cellIs" dxfId="3" priority="445" operator="lessThanOrEqual">
      <formula>I61</formula>
    </cfRule>
  </conditionalFormatting>
  <conditionalFormatting sqref="M62">
    <cfRule type="cellIs" dxfId="3" priority="450" operator="lessThanOrEqual">
      <formula>I62</formula>
    </cfRule>
  </conditionalFormatting>
  <conditionalFormatting sqref="M63">
    <cfRule type="cellIs" dxfId="3" priority="455" operator="lessThanOrEqual">
      <formula>I63</formula>
    </cfRule>
  </conditionalFormatting>
  <conditionalFormatting sqref="M64">
    <cfRule type="cellIs" dxfId="3" priority="460" operator="lessThanOrEqual">
      <formula>I64</formula>
    </cfRule>
  </conditionalFormatting>
  <conditionalFormatting sqref="M88">
    <cfRule type="cellIs" dxfId="3" priority="465" operator="lessThanOrEqual">
      <formula>I88</formula>
    </cfRule>
  </conditionalFormatting>
  <conditionalFormatting sqref="M90">
    <cfRule type="cellIs" dxfId="3" priority="470" operator="lessThanOrEqual">
      <formula>I90</formula>
    </cfRule>
  </conditionalFormatting>
  <conditionalFormatting sqref="M91">
    <cfRule type="cellIs" dxfId="3" priority="475" operator="lessThanOrEqual">
      <formula>I91</formula>
    </cfRule>
  </conditionalFormatting>
  <conditionalFormatting sqref="M94">
    <cfRule type="cellIs" dxfId="3" priority="480" operator="lessThanOrEqual">
      <formula>I94</formula>
    </cfRule>
  </conditionalFormatting>
  <conditionalFormatting sqref="M96">
    <cfRule type="cellIs" dxfId="3" priority="485" operator="lessThanOrEqual">
      <formula>I96</formula>
    </cfRule>
  </conditionalFormatting>
  <conditionalFormatting sqref="M97">
    <cfRule type="cellIs" dxfId="3" priority="490" operator="lessThanOrEqual">
      <formula>I97</formula>
    </cfRule>
  </conditionalFormatting>
  <conditionalFormatting sqref="M99">
    <cfRule type="cellIs" dxfId="3" priority="495" operator="lessThanOrEqual">
      <formula>I99</formula>
    </cfRule>
  </conditionalFormatting>
  <conditionalFormatting sqref="O100">
    <cfRule type="cellIs" dxfId="0" priority="736" operator="equal">
      <formula>0</formula>
    </cfRule>
    <cfRule type="cellIs" dxfId="1" priority="737" operator="lessThan">
      <formula>G100</formula>
    </cfRule>
  </conditionalFormatting>
  <conditionalFormatting sqref="O101">
    <cfRule type="cellIs" dxfId="0" priority="741" operator="equal">
      <formula>0</formula>
    </cfRule>
    <cfRule type="cellIs" dxfId="1" priority="742" operator="lessThan">
      <formula>G101</formula>
    </cfRule>
  </conditionalFormatting>
  <conditionalFormatting sqref="O102">
    <cfRule type="cellIs" dxfId="0" priority="746" operator="equal">
      <formula>0</formula>
    </cfRule>
    <cfRule type="cellIs" dxfId="1" priority="747" operator="lessThan">
      <formula>G102</formula>
    </cfRule>
  </conditionalFormatting>
  <conditionalFormatting sqref="O103">
    <cfRule type="cellIs" dxfId="0" priority="751" operator="equal">
      <formula>0</formula>
    </cfRule>
    <cfRule type="cellIs" dxfId="1" priority="752" operator="lessThan">
      <formula>G103</formula>
    </cfRule>
  </conditionalFormatting>
  <conditionalFormatting sqref="O104">
    <cfRule type="cellIs" dxfId="0" priority="756" operator="equal">
      <formula>0</formula>
    </cfRule>
    <cfRule type="cellIs" dxfId="1" priority="757" operator="lessThan">
      <formula>G104</formula>
    </cfRule>
  </conditionalFormatting>
  <conditionalFormatting sqref="O105">
    <cfRule type="cellIs" dxfId="0" priority="761" operator="equal">
      <formula>0</formula>
    </cfRule>
    <cfRule type="cellIs" dxfId="1" priority="762" operator="lessThan">
      <formula>G105</formula>
    </cfRule>
  </conditionalFormatting>
  <conditionalFormatting sqref="O106">
    <cfRule type="cellIs" dxfId="0" priority="766" operator="equal">
      <formula>0</formula>
    </cfRule>
    <cfRule type="cellIs" dxfId="1" priority="767" operator="lessThan">
      <formula>G106</formula>
    </cfRule>
  </conditionalFormatting>
  <conditionalFormatting sqref="O107">
    <cfRule type="cellIs" dxfId="0" priority="771" operator="equal">
      <formula>0</formula>
    </cfRule>
    <cfRule type="cellIs" dxfId="1" priority="772" operator="lessThan">
      <formula>G107</formula>
    </cfRule>
  </conditionalFormatting>
  <conditionalFormatting sqref="O108">
    <cfRule type="cellIs" dxfId="0" priority="776" operator="equal">
      <formula>0</formula>
    </cfRule>
    <cfRule type="cellIs" dxfId="1" priority="777" operator="lessThan">
      <formula>G108</formula>
    </cfRule>
  </conditionalFormatting>
  <conditionalFormatting sqref="O109">
    <cfRule type="cellIs" dxfId="0" priority="781" operator="equal">
      <formula>0</formula>
    </cfRule>
    <cfRule type="cellIs" dxfId="1" priority="782" operator="lessThan">
      <formula>G109</formula>
    </cfRule>
  </conditionalFormatting>
  <conditionalFormatting sqref="O111">
    <cfRule type="cellIs" dxfId="0" priority="786" operator="equal">
      <formula>0</formula>
    </cfRule>
    <cfRule type="cellIs" dxfId="1" priority="787" operator="lessThan">
      <formula>G111</formula>
    </cfRule>
  </conditionalFormatting>
  <conditionalFormatting sqref="O12">
    <cfRule type="cellIs" dxfId="0" priority="551" operator="equal">
      <formula>0</formula>
    </cfRule>
    <cfRule type="cellIs" dxfId="1" priority="552" operator="lessThan">
      <formula>G12</formula>
    </cfRule>
  </conditionalFormatting>
  <conditionalFormatting sqref="O13">
    <cfRule type="cellIs" dxfId="0" priority="556" operator="equal">
      <formula>0</formula>
    </cfRule>
    <cfRule type="cellIs" dxfId="1" priority="557" operator="lessThan">
      <formula>G13</formula>
    </cfRule>
  </conditionalFormatting>
  <conditionalFormatting sqref="O14">
    <cfRule type="cellIs" dxfId="0" priority="561" operator="equal">
      <formula>0</formula>
    </cfRule>
    <cfRule type="cellIs" dxfId="1" priority="562" operator="lessThan">
      <formula>G14</formula>
    </cfRule>
  </conditionalFormatting>
  <conditionalFormatting sqref="O24">
    <cfRule type="cellIs" dxfId="0" priority="566" operator="equal">
      <formula>0</formula>
    </cfRule>
    <cfRule type="cellIs" dxfId="1" priority="567" operator="lessThan">
      <formula>G24</formula>
    </cfRule>
  </conditionalFormatting>
  <conditionalFormatting sqref="O33">
    <cfRule type="cellIs" dxfId="0" priority="571" operator="equal">
      <formula>0</formula>
    </cfRule>
    <cfRule type="cellIs" dxfId="1" priority="572" operator="lessThan">
      <formula>G33</formula>
    </cfRule>
  </conditionalFormatting>
  <conditionalFormatting sqref="O35">
    <cfRule type="cellIs" dxfId="0" priority="576" operator="equal">
      <formula>0</formula>
    </cfRule>
    <cfRule type="cellIs" dxfId="1" priority="577" operator="lessThan">
      <formula>G35</formula>
    </cfRule>
  </conditionalFormatting>
  <conditionalFormatting sqref="O36">
    <cfRule type="cellIs" dxfId="0" priority="581" operator="equal">
      <formula>0</formula>
    </cfRule>
    <cfRule type="cellIs" dxfId="1" priority="582" operator="lessThan">
      <formula>G36</formula>
    </cfRule>
  </conditionalFormatting>
  <conditionalFormatting sqref="O38">
    <cfRule type="cellIs" dxfId="0" priority="586" operator="equal">
      <formula>0</formula>
    </cfRule>
    <cfRule type="cellIs" dxfId="1" priority="587" operator="lessThan">
      <formula>G38</formula>
    </cfRule>
  </conditionalFormatting>
  <conditionalFormatting sqref="O39">
    <cfRule type="cellIs" dxfId="0" priority="591" operator="equal">
      <formula>0</formula>
    </cfRule>
    <cfRule type="cellIs" dxfId="1" priority="592" operator="lessThan">
      <formula>G39</formula>
    </cfRule>
  </conditionalFormatting>
  <conditionalFormatting sqref="O40">
    <cfRule type="cellIs" dxfId="0" priority="596" operator="equal">
      <formula>0</formula>
    </cfRule>
    <cfRule type="cellIs" dxfId="1" priority="597" operator="lessThan">
      <formula>G40</formula>
    </cfRule>
  </conditionalFormatting>
  <conditionalFormatting sqref="O41">
    <cfRule type="cellIs" dxfId="0" priority="601" operator="equal">
      <formula>0</formula>
    </cfRule>
    <cfRule type="cellIs" dxfId="1" priority="602" operator="lessThan">
      <formula>G41</formula>
    </cfRule>
  </conditionalFormatting>
  <conditionalFormatting sqref="O43">
    <cfRule type="cellIs" dxfId="0" priority="606" operator="equal">
      <formula>0</formula>
    </cfRule>
    <cfRule type="cellIs" dxfId="1" priority="607" operator="lessThan">
      <formula>G43</formula>
    </cfRule>
  </conditionalFormatting>
  <conditionalFormatting sqref="O44">
    <cfRule type="cellIs" dxfId="0" priority="611" operator="equal">
      <formula>0</formula>
    </cfRule>
    <cfRule type="cellIs" dxfId="1" priority="612" operator="lessThan">
      <formula>G44</formula>
    </cfRule>
  </conditionalFormatting>
  <conditionalFormatting sqref="O45">
    <cfRule type="cellIs" dxfId="0" priority="616" operator="equal">
      <formula>0</formula>
    </cfRule>
    <cfRule type="cellIs" dxfId="1" priority="617" operator="lessThan">
      <formula>G45</formula>
    </cfRule>
  </conditionalFormatting>
  <conditionalFormatting sqref="O46">
    <cfRule type="cellIs" dxfId="0" priority="621" operator="equal">
      <formula>0</formula>
    </cfRule>
    <cfRule type="cellIs" dxfId="1" priority="622" operator="lessThan">
      <formula>G46</formula>
    </cfRule>
  </conditionalFormatting>
  <conditionalFormatting sqref="O47">
    <cfRule type="cellIs" dxfId="0" priority="626" operator="equal">
      <formula>0</formula>
    </cfRule>
    <cfRule type="cellIs" dxfId="1" priority="627" operator="lessThan">
      <formula>G47</formula>
    </cfRule>
  </conditionalFormatting>
  <conditionalFormatting sqref="O51">
    <cfRule type="cellIs" dxfId="0" priority="631" operator="equal">
      <formula>0</formula>
    </cfRule>
    <cfRule type="cellIs" dxfId="1" priority="632" operator="lessThan">
      <formula>G51</formula>
    </cfRule>
  </conditionalFormatting>
  <conditionalFormatting sqref="O52">
    <cfRule type="cellIs" dxfId="0" priority="636" operator="equal">
      <formula>0</formula>
    </cfRule>
    <cfRule type="cellIs" dxfId="1" priority="637" operator="lessThan">
      <formula>G52</formula>
    </cfRule>
  </conditionalFormatting>
  <conditionalFormatting sqref="O53">
    <cfRule type="cellIs" dxfId="0" priority="641" operator="equal">
      <formula>0</formula>
    </cfRule>
    <cfRule type="cellIs" dxfId="1" priority="642" operator="lessThan">
      <formula>G53</formula>
    </cfRule>
  </conditionalFormatting>
  <conditionalFormatting sqref="O54">
    <cfRule type="cellIs" dxfId="0" priority="646" operator="equal">
      <formula>0</formula>
    </cfRule>
    <cfRule type="cellIs" dxfId="1" priority="647" operator="lessThan">
      <formula>G54</formula>
    </cfRule>
  </conditionalFormatting>
  <conditionalFormatting sqref="O56">
    <cfRule type="cellIs" dxfId="0" priority="651" operator="equal">
      <formula>0</formula>
    </cfRule>
    <cfRule type="cellIs" dxfId="1" priority="652" operator="lessThan">
      <formula>G56</formula>
    </cfRule>
  </conditionalFormatting>
  <conditionalFormatting sqref="O58">
    <cfRule type="cellIs" dxfId="0" priority="656" operator="equal">
      <formula>0</formula>
    </cfRule>
    <cfRule type="cellIs" dxfId="1" priority="657" operator="lessThan">
      <formula>G58</formula>
    </cfRule>
  </conditionalFormatting>
  <conditionalFormatting sqref="O59">
    <cfRule type="cellIs" dxfId="0" priority="661" operator="equal">
      <formula>0</formula>
    </cfRule>
    <cfRule type="cellIs" dxfId="1" priority="662" operator="lessThan">
      <formula>G59</formula>
    </cfRule>
  </conditionalFormatting>
  <conditionalFormatting sqref="O60">
    <cfRule type="cellIs" dxfId="0" priority="666" operator="equal">
      <formula>0</formula>
    </cfRule>
    <cfRule type="cellIs" dxfId="1" priority="667" operator="lessThan">
      <formula>G60</formula>
    </cfRule>
  </conditionalFormatting>
  <conditionalFormatting sqref="O61">
    <cfRule type="cellIs" dxfId="0" priority="671" operator="equal">
      <formula>0</formula>
    </cfRule>
    <cfRule type="cellIs" dxfId="1" priority="672" operator="lessThan">
      <formula>G61</formula>
    </cfRule>
  </conditionalFormatting>
  <conditionalFormatting sqref="O62">
    <cfRule type="cellIs" dxfId="0" priority="676" operator="equal">
      <formula>0</formula>
    </cfRule>
    <cfRule type="cellIs" dxfId="1" priority="677" operator="lessThan">
      <formula>G62</formula>
    </cfRule>
  </conditionalFormatting>
  <conditionalFormatting sqref="O63">
    <cfRule type="cellIs" dxfId="0" priority="681" operator="equal">
      <formula>0</formula>
    </cfRule>
    <cfRule type="cellIs" dxfId="1" priority="682" operator="lessThan">
      <formula>G63</formula>
    </cfRule>
  </conditionalFormatting>
  <conditionalFormatting sqref="O64">
    <cfRule type="cellIs" dxfId="0" priority="686" operator="equal">
      <formula>0</formula>
    </cfRule>
    <cfRule type="cellIs" dxfId="1" priority="687" operator="lessThan">
      <formula>G64</formula>
    </cfRule>
  </conditionalFormatting>
  <conditionalFormatting sqref="O87">
    <cfRule type="cellIs" dxfId="0" priority="691" operator="equal">
      <formula>0</formula>
    </cfRule>
    <cfRule type="cellIs" dxfId="1" priority="692" operator="lessThan">
      <formula>G87</formula>
    </cfRule>
  </conditionalFormatting>
  <conditionalFormatting sqref="O88">
    <cfRule type="cellIs" dxfId="0" priority="696" operator="equal">
      <formula>0</formula>
    </cfRule>
    <cfRule type="cellIs" dxfId="1" priority="697" operator="lessThan">
      <formula>G88</formula>
    </cfRule>
  </conditionalFormatting>
  <conditionalFormatting sqref="O90">
    <cfRule type="cellIs" dxfId="0" priority="701" operator="equal">
      <formula>0</formula>
    </cfRule>
    <cfRule type="cellIs" dxfId="1" priority="702" operator="lessThan">
      <formula>G90</formula>
    </cfRule>
  </conditionalFormatting>
  <conditionalFormatting sqref="O92">
    <cfRule type="cellIs" dxfId="0" priority="706" operator="equal">
      <formula>0</formula>
    </cfRule>
    <cfRule type="cellIs" dxfId="1" priority="707" operator="lessThan">
      <formula>G92</formula>
    </cfRule>
  </conditionalFormatting>
  <conditionalFormatting sqref="O93">
    <cfRule type="cellIs" dxfId="0" priority="711" operator="equal">
      <formula>0</formula>
    </cfRule>
    <cfRule type="cellIs" dxfId="1" priority="712" operator="lessThan">
      <formula>G93</formula>
    </cfRule>
  </conditionalFormatting>
  <conditionalFormatting sqref="O95">
    <cfRule type="cellIs" dxfId="0" priority="716" operator="equal">
      <formula>0</formula>
    </cfRule>
    <cfRule type="cellIs" dxfId="1" priority="717" operator="lessThan">
      <formula>G95</formula>
    </cfRule>
  </conditionalFormatting>
  <conditionalFormatting sqref="O96">
    <cfRule type="cellIs" dxfId="0" priority="721" operator="equal">
      <formula>0</formula>
    </cfRule>
    <cfRule type="cellIs" dxfId="1" priority="722" operator="lessThan">
      <formula>G96</formula>
    </cfRule>
  </conditionalFormatting>
  <conditionalFormatting sqref="O97">
    <cfRule type="cellIs" dxfId="0" priority="726" operator="equal">
      <formula>0</formula>
    </cfRule>
    <cfRule type="cellIs" dxfId="1" priority="727" operator="lessThan">
      <formula>G97</formula>
    </cfRule>
  </conditionalFormatting>
  <conditionalFormatting sqref="O99">
    <cfRule type="cellIs" dxfId="0" priority="731" operator="equal">
      <formula>0</formula>
    </cfRule>
    <cfRule type="cellIs" dxfId="1" priority="732" operator="lessThan">
      <formula>G99</formula>
    </cfRule>
  </conditionalFormatting>
  <conditionalFormatting sqref="P100">
    <cfRule type="cellIs" dxfId="0" priority="738" operator="greaterThan">
      <formula>O100</formula>
    </cfRule>
  </conditionalFormatting>
  <conditionalFormatting sqref="P101">
    <cfRule type="cellIs" dxfId="0" priority="743" operator="greaterThan">
      <formula>O101</formula>
    </cfRule>
  </conditionalFormatting>
  <conditionalFormatting sqref="P102">
    <cfRule type="cellIs" dxfId="0" priority="748" operator="greaterThan">
      <formula>O102</formula>
    </cfRule>
  </conditionalFormatting>
  <conditionalFormatting sqref="P103">
    <cfRule type="cellIs" dxfId="0" priority="753" operator="greaterThan">
      <formula>O103</formula>
    </cfRule>
  </conditionalFormatting>
  <conditionalFormatting sqref="P104">
    <cfRule type="cellIs" dxfId="0" priority="758" operator="greaterThan">
      <formula>O104</formula>
    </cfRule>
  </conditionalFormatting>
  <conditionalFormatting sqref="P105">
    <cfRule type="cellIs" dxfId="0" priority="763" operator="greaterThan">
      <formula>O105</formula>
    </cfRule>
  </conditionalFormatting>
  <conditionalFormatting sqref="P106">
    <cfRule type="cellIs" dxfId="0" priority="768" operator="greaterThan">
      <formula>O106</formula>
    </cfRule>
  </conditionalFormatting>
  <conditionalFormatting sqref="P107">
    <cfRule type="cellIs" dxfId="0" priority="773" operator="greaterThan">
      <formula>O107</formula>
    </cfRule>
  </conditionalFormatting>
  <conditionalFormatting sqref="P108">
    <cfRule type="cellIs" dxfId="0" priority="778" operator="greaterThan">
      <formula>O108</formula>
    </cfRule>
  </conditionalFormatting>
  <conditionalFormatting sqref="P109">
    <cfRule type="cellIs" dxfId="0" priority="783" operator="greaterThan">
      <formula>O109</formula>
    </cfRule>
  </conditionalFormatting>
  <conditionalFormatting sqref="P111">
    <cfRule type="cellIs" dxfId="0" priority="788" operator="greaterThan">
      <formula>O111</formula>
    </cfRule>
  </conditionalFormatting>
  <conditionalFormatting sqref="P12">
    <cfRule type="cellIs" dxfId="0" priority="553" operator="greaterThan">
      <formula>O12</formula>
    </cfRule>
  </conditionalFormatting>
  <conditionalFormatting sqref="P13">
    <cfRule type="cellIs" dxfId="0" priority="558" operator="greaterThan">
      <formula>O13</formula>
    </cfRule>
  </conditionalFormatting>
  <conditionalFormatting sqref="P14">
    <cfRule type="cellIs" dxfId="0" priority="563" operator="greaterThan">
      <formula>O14</formula>
    </cfRule>
  </conditionalFormatting>
  <conditionalFormatting sqref="P24">
    <cfRule type="cellIs" dxfId="0" priority="568" operator="greaterThan">
      <formula>O24</formula>
    </cfRule>
  </conditionalFormatting>
  <conditionalFormatting sqref="P33">
    <cfRule type="cellIs" dxfId="0" priority="573" operator="greaterThan">
      <formula>O33</formula>
    </cfRule>
  </conditionalFormatting>
  <conditionalFormatting sqref="P35">
    <cfRule type="cellIs" dxfId="0" priority="578" operator="greaterThan">
      <formula>O35</formula>
    </cfRule>
  </conditionalFormatting>
  <conditionalFormatting sqref="P36">
    <cfRule type="cellIs" dxfId="0" priority="583" operator="greaterThan">
      <formula>O36</formula>
    </cfRule>
  </conditionalFormatting>
  <conditionalFormatting sqref="P38">
    <cfRule type="cellIs" dxfId="0" priority="588" operator="greaterThan">
      <formula>O38</formula>
    </cfRule>
  </conditionalFormatting>
  <conditionalFormatting sqref="P39">
    <cfRule type="cellIs" dxfId="0" priority="593" operator="greaterThan">
      <formula>O39</formula>
    </cfRule>
  </conditionalFormatting>
  <conditionalFormatting sqref="P40">
    <cfRule type="cellIs" dxfId="0" priority="598" operator="greaterThan">
      <formula>O40</formula>
    </cfRule>
  </conditionalFormatting>
  <conditionalFormatting sqref="P41">
    <cfRule type="cellIs" dxfId="0" priority="603" operator="greaterThan">
      <formula>O41</formula>
    </cfRule>
  </conditionalFormatting>
  <conditionalFormatting sqref="P43">
    <cfRule type="cellIs" dxfId="0" priority="608" operator="greaterThan">
      <formula>O43</formula>
    </cfRule>
  </conditionalFormatting>
  <conditionalFormatting sqref="P44">
    <cfRule type="cellIs" dxfId="0" priority="613" operator="greaterThan">
      <formula>O44</formula>
    </cfRule>
  </conditionalFormatting>
  <conditionalFormatting sqref="P45">
    <cfRule type="cellIs" dxfId="0" priority="618" operator="greaterThan">
      <formula>O45</formula>
    </cfRule>
  </conditionalFormatting>
  <conditionalFormatting sqref="P46">
    <cfRule type="cellIs" dxfId="0" priority="623" operator="greaterThan">
      <formula>O46</formula>
    </cfRule>
  </conditionalFormatting>
  <conditionalFormatting sqref="P47">
    <cfRule type="cellIs" dxfId="0" priority="628" operator="greaterThan">
      <formula>O47</formula>
    </cfRule>
  </conditionalFormatting>
  <conditionalFormatting sqref="P51">
    <cfRule type="cellIs" dxfId="0" priority="633" operator="greaterThan">
      <formula>O51</formula>
    </cfRule>
  </conditionalFormatting>
  <conditionalFormatting sqref="P52">
    <cfRule type="cellIs" dxfId="0" priority="638" operator="greaterThan">
      <formula>O52</formula>
    </cfRule>
  </conditionalFormatting>
  <conditionalFormatting sqref="P53">
    <cfRule type="cellIs" dxfId="0" priority="643" operator="greaterThan">
      <formula>O53</formula>
    </cfRule>
  </conditionalFormatting>
  <conditionalFormatting sqref="P54">
    <cfRule type="cellIs" dxfId="0" priority="648" operator="greaterThan">
      <formula>O54</formula>
    </cfRule>
  </conditionalFormatting>
  <conditionalFormatting sqref="P56">
    <cfRule type="cellIs" dxfId="0" priority="653" operator="greaterThan">
      <formula>O56</formula>
    </cfRule>
  </conditionalFormatting>
  <conditionalFormatting sqref="P58">
    <cfRule type="cellIs" dxfId="0" priority="658" operator="greaterThan">
      <formula>O58</formula>
    </cfRule>
  </conditionalFormatting>
  <conditionalFormatting sqref="P59">
    <cfRule type="cellIs" dxfId="0" priority="663" operator="greaterThan">
      <formula>O59</formula>
    </cfRule>
  </conditionalFormatting>
  <conditionalFormatting sqref="P60">
    <cfRule type="cellIs" dxfId="0" priority="668" operator="greaterThan">
      <formula>O60</formula>
    </cfRule>
  </conditionalFormatting>
  <conditionalFormatting sqref="P61">
    <cfRule type="cellIs" dxfId="0" priority="673" operator="greaterThan">
      <formula>O61</formula>
    </cfRule>
  </conditionalFormatting>
  <conditionalFormatting sqref="P62">
    <cfRule type="cellIs" dxfId="0" priority="678" operator="greaterThan">
      <formula>O62</formula>
    </cfRule>
  </conditionalFormatting>
  <conditionalFormatting sqref="P63">
    <cfRule type="cellIs" dxfId="0" priority="683" operator="greaterThan">
      <formula>O63</formula>
    </cfRule>
  </conditionalFormatting>
  <conditionalFormatting sqref="P64">
    <cfRule type="cellIs" dxfId="0" priority="688" operator="greaterThan">
      <formula>O64</formula>
    </cfRule>
  </conditionalFormatting>
  <conditionalFormatting sqref="P87">
    <cfRule type="cellIs" dxfId="0" priority="693" operator="greaterThan">
      <formula>O87</formula>
    </cfRule>
  </conditionalFormatting>
  <conditionalFormatting sqref="P88">
    <cfRule type="cellIs" dxfId="0" priority="698" operator="greaterThan">
      <formula>O88</formula>
    </cfRule>
  </conditionalFormatting>
  <conditionalFormatting sqref="P90">
    <cfRule type="cellIs" dxfId="0" priority="703" operator="greaterThan">
      <formula>O90</formula>
    </cfRule>
  </conditionalFormatting>
  <conditionalFormatting sqref="P92">
    <cfRule type="cellIs" dxfId="0" priority="708" operator="greaterThan">
      <formula>O92</formula>
    </cfRule>
  </conditionalFormatting>
  <conditionalFormatting sqref="P93">
    <cfRule type="cellIs" dxfId="0" priority="713" operator="greaterThan">
      <formula>O93</formula>
    </cfRule>
  </conditionalFormatting>
  <conditionalFormatting sqref="P95">
    <cfRule type="cellIs" dxfId="0" priority="718" operator="greaterThan">
      <formula>O95</formula>
    </cfRule>
  </conditionalFormatting>
  <conditionalFormatting sqref="P96">
    <cfRule type="cellIs" dxfId="0" priority="723" operator="greaterThan">
      <formula>O96</formula>
    </cfRule>
  </conditionalFormatting>
  <conditionalFormatting sqref="P97">
    <cfRule type="cellIs" dxfId="0" priority="728" operator="greaterThan">
      <formula>O97</formula>
    </cfRule>
  </conditionalFormatting>
  <conditionalFormatting sqref="P99">
    <cfRule type="cellIs" dxfId="0" priority="733" operator="greaterThan">
      <formula>O99</formula>
    </cfRule>
  </conditionalFormatting>
  <conditionalFormatting sqref="Q100">
    <cfRule type="cellIs" dxfId="3" priority="739" operator="lessThanOrEqual">
      <formula>H100</formula>
    </cfRule>
  </conditionalFormatting>
  <conditionalFormatting sqref="Q101">
    <cfRule type="cellIs" dxfId="3" priority="744" operator="lessThanOrEqual">
      <formula>H101</formula>
    </cfRule>
  </conditionalFormatting>
  <conditionalFormatting sqref="Q102">
    <cfRule type="cellIs" dxfId="3" priority="749" operator="lessThanOrEqual">
      <formula>H102</formula>
    </cfRule>
  </conditionalFormatting>
  <conditionalFormatting sqref="Q103">
    <cfRule type="cellIs" dxfId="3" priority="754" operator="lessThanOrEqual">
      <formula>H103</formula>
    </cfRule>
  </conditionalFormatting>
  <conditionalFormatting sqref="Q104">
    <cfRule type="cellIs" dxfId="3" priority="759" operator="lessThanOrEqual">
      <formula>H104</formula>
    </cfRule>
  </conditionalFormatting>
  <conditionalFormatting sqref="Q105">
    <cfRule type="cellIs" dxfId="3" priority="764" operator="lessThanOrEqual">
      <formula>H105</formula>
    </cfRule>
  </conditionalFormatting>
  <conditionalFormatting sqref="Q106">
    <cfRule type="cellIs" dxfId="3" priority="769" operator="lessThanOrEqual">
      <formula>H106</formula>
    </cfRule>
  </conditionalFormatting>
  <conditionalFormatting sqref="Q107">
    <cfRule type="cellIs" dxfId="3" priority="774" operator="lessThanOrEqual">
      <formula>H107</formula>
    </cfRule>
  </conditionalFormatting>
  <conditionalFormatting sqref="Q108">
    <cfRule type="cellIs" dxfId="3" priority="779" operator="lessThanOrEqual">
      <formula>H108</formula>
    </cfRule>
  </conditionalFormatting>
  <conditionalFormatting sqref="Q109">
    <cfRule type="cellIs" dxfId="3" priority="784" operator="lessThanOrEqual">
      <formula>H109</formula>
    </cfRule>
  </conditionalFormatting>
  <conditionalFormatting sqref="Q111">
    <cfRule type="cellIs" dxfId="3" priority="789" operator="lessThanOrEqual">
      <formula>H111</formula>
    </cfRule>
  </conditionalFormatting>
  <conditionalFormatting sqref="Q12">
    <cfRule type="cellIs" dxfId="3" priority="554" operator="lessThanOrEqual">
      <formula>H12</formula>
    </cfRule>
  </conditionalFormatting>
  <conditionalFormatting sqref="Q13">
    <cfRule type="cellIs" dxfId="3" priority="559" operator="lessThanOrEqual">
      <formula>H13</formula>
    </cfRule>
  </conditionalFormatting>
  <conditionalFormatting sqref="Q14">
    <cfRule type="cellIs" dxfId="3" priority="564" operator="lessThanOrEqual">
      <formula>H14</formula>
    </cfRule>
  </conditionalFormatting>
  <conditionalFormatting sqref="Q24">
    <cfRule type="cellIs" dxfId="3" priority="569" operator="lessThanOrEqual">
      <formula>H24</formula>
    </cfRule>
  </conditionalFormatting>
  <conditionalFormatting sqref="Q33">
    <cfRule type="cellIs" dxfId="3" priority="574" operator="lessThanOrEqual">
      <formula>H33</formula>
    </cfRule>
  </conditionalFormatting>
  <conditionalFormatting sqref="Q35">
    <cfRule type="cellIs" dxfId="3" priority="579" operator="lessThanOrEqual">
      <formula>H35</formula>
    </cfRule>
  </conditionalFormatting>
  <conditionalFormatting sqref="Q36">
    <cfRule type="cellIs" dxfId="3" priority="584" operator="lessThanOrEqual">
      <formula>H36</formula>
    </cfRule>
  </conditionalFormatting>
  <conditionalFormatting sqref="Q38">
    <cfRule type="cellIs" dxfId="3" priority="589" operator="lessThanOrEqual">
      <formula>H38</formula>
    </cfRule>
  </conditionalFormatting>
  <conditionalFormatting sqref="Q39">
    <cfRule type="cellIs" dxfId="3" priority="594" operator="lessThanOrEqual">
      <formula>H39</formula>
    </cfRule>
  </conditionalFormatting>
  <conditionalFormatting sqref="Q40">
    <cfRule type="cellIs" dxfId="3" priority="599" operator="lessThanOrEqual">
      <formula>H40</formula>
    </cfRule>
  </conditionalFormatting>
  <conditionalFormatting sqref="Q41">
    <cfRule type="cellIs" dxfId="3" priority="604" operator="lessThanOrEqual">
      <formula>H41</formula>
    </cfRule>
  </conditionalFormatting>
  <conditionalFormatting sqref="Q43">
    <cfRule type="cellIs" dxfId="3" priority="609" operator="lessThanOrEqual">
      <formula>H43</formula>
    </cfRule>
  </conditionalFormatting>
  <conditionalFormatting sqref="Q44">
    <cfRule type="cellIs" dxfId="3" priority="614" operator="lessThanOrEqual">
      <formula>H44</formula>
    </cfRule>
  </conditionalFormatting>
  <conditionalFormatting sqref="Q45">
    <cfRule type="cellIs" dxfId="3" priority="619" operator="lessThanOrEqual">
      <formula>H45</formula>
    </cfRule>
  </conditionalFormatting>
  <conditionalFormatting sqref="Q46">
    <cfRule type="cellIs" dxfId="3" priority="624" operator="lessThanOrEqual">
      <formula>H46</formula>
    </cfRule>
  </conditionalFormatting>
  <conditionalFormatting sqref="Q47">
    <cfRule type="cellIs" dxfId="3" priority="629" operator="lessThanOrEqual">
      <formula>H47</formula>
    </cfRule>
  </conditionalFormatting>
  <conditionalFormatting sqref="Q51">
    <cfRule type="cellIs" dxfId="3" priority="634" operator="lessThanOrEqual">
      <formula>H51</formula>
    </cfRule>
  </conditionalFormatting>
  <conditionalFormatting sqref="Q52">
    <cfRule type="cellIs" dxfId="3" priority="639" operator="lessThanOrEqual">
      <formula>H52</formula>
    </cfRule>
  </conditionalFormatting>
  <conditionalFormatting sqref="Q53">
    <cfRule type="cellIs" dxfId="3" priority="644" operator="lessThanOrEqual">
      <formula>H53</formula>
    </cfRule>
  </conditionalFormatting>
  <conditionalFormatting sqref="Q54">
    <cfRule type="cellIs" dxfId="3" priority="649" operator="lessThanOrEqual">
      <formula>H54</formula>
    </cfRule>
  </conditionalFormatting>
  <conditionalFormatting sqref="Q56">
    <cfRule type="cellIs" dxfId="3" priority="654" operator="lessThanOrEqual">
      <formula>H56</formula>
    </cfRule>
  </conditionalFormatting>
  <conditionalFormatting sqref="Q58">
    <cfRule type="cellIs" dxfId="3" priority="659" operator="lessThanOrEqual">
      <formula>H58</formula>
    </cfRule>
  </conditionalFormatting>
  <conditionalFormatting sqref="Q59">
    <cfRule type="cellIs" dxfId="3" priority="664" operator="lessThanOrEqual">
      <formula>H59</formula>
    </cfRule>
  </conditionalFormatting>
  <conditionalFormatting sqref="Q60">
    <cfRule type="cellIs" dxfId="3" priority="669" operator="lessThanOrEqual">
      <formula>H60</formula>
    </cfRule>
  </conditionalFormatting>
  <conditionalFormatting sqref="Q61">
    <cfRule type="cellIs" dxfId="3" priority="674" operator="lessThanOrEqual">
      <formula>H61</formula>
    </cfRule>
  </conditionalFormatting>
  <conditionalFormatting sqref="Q62">
    <cfRule type="cellIs" dxfId="3" priority="679" operator="lessThanOrEqual">
      <formula>H62</formula>
    </cfRule>
  </conditionalFormatting>
  <conditionalFormatting sqref="Q63">
    <cfRule type="cellIs" dxfId="3" priority="684" operator="lessThanOrEqual">
      <formula>H63</formula>
    </cfRule>
  </conditionalFormatting>
  <conditionalFormatting sqref="Q64">
    <cfRule type="cellIs" dxfId="3" priority="689" operator="lessThanOrEqual">
      <formula>H64</formula>
    </cfRule>
  </conditionalFormatting>
  <conditionalFormatting sqref="Q87">
    <cfRule type="cellIs" dxfId="3" priority="694" operator="lessThanOrEqual">
      <formula>H87</formula>
    </cfRule>
  </conditionalFormatting>
  <conditionalFormatting sqref="Q88">
    <cfRule type="cellIs" dxfId="3" priority="699" operator="lessThanOrEqual">
      <formula>H88</formula>
    </cfRule>
  </conditionalFormatting>
  <conditionalFormatting sqref="Q90">
    <cfRule type="cellIs" dxfId="3" priority="704" operator="lessThanOrEqual">
      <formula>H90</formula>
    </cfRule>
  </conditionalFormatting>
  <conditionalFormatting sqref="Q92">
    <cfRule type="cellIs" dxfId="3" priority="709" operator="lessThanOrEqual">
      <formula>H92</formula>
    </cfRule>
  </conditionalFormatting>
  <conditionalFormatting sqref="Q93">
    <cfRule type="cellIs" dxfId="3" priority="714" operator="lessThanOrEqual">
      <formula>H93</formula>
    </cfRule>
  </conditionalFormatting>
  <conditionalFormatting sqref="Q95">
    <cfRule type="cellIs" dxfId="3" priority="719" operator="lessThanOrEqual">
      <formula>H95</formula>
    </cfRule>
  </conditionalFormatting>
  <conditionalFormatting sqref="Q96">
    <cfRule type="cellIs" dxfId="3" priority="724" operator="lessThanOrEqual">
      <formula>H96</formula>
    </cfRule>
  </conditionalFormatting>
  <conditionalFormatting sqref="Q97">
    <cfRule type="cellIs" dxfId="3" priority="729" operator="lessThanOrEqual">
      <formula>H97</formula>
    </cfRule>
  </conditionalFormatting>
  <conditionalFormatting sqref="Q99">
    <cfRule type="cellIs" dxfId="3" priority="734" operator="lessThanOrEqual">
      <formula>H99</formula>
    </cfRule>
  </conditionalFormatting>
  <conditionalFormatting sqref="R100">
    <cfRule type="cellIs" dxfId="3" priority="740" operator="lessThanOrEqual">
      <formula>I100</formula>
    </cfRule>
  </conditionalFormatting>
  <conditionalFormatting sqref="R101">
    <cfRule type="cellIs" dxfId="3" priority="745" operator="lessThanOrEqual">
      <formula>I101</formula>
    </cfRule>
  </conditionalFormatting>
  <conditionalFormatting sqref="R102">
    <cfRule type="cellIs" dxfId="3" priority="750" operator="lessThanOrEqual">
      <formula>I102</formula>
    </cfRule>
  </conditionalFormatting>
  <conditionalFormatting sqref="R103">
    <cfRule type="cellIs" dxfId="3" priority="755" operator="lessThanOrEqual">
      <formula>I103</formula>
    </cfRule>
  </conditionalFormatting>
  <conditionalFormatting sqref="R104">
    <cfRule type="cellIs" dxfId="3" priority="760" operator="lessThanOrEqual">
      <formula>I104</formula>
    </cfRule>
  </conditionalFormatting>
  <conditionalFormatting sqref="R105">
    <cfRule type="cellIs" dxfId="3" priority="765" operator="lessThanOrEqual">
      <formula>I105</formula>
    </cfRule>
  </conditionalFormatting>
  <conditionalFormatting sqref="R106">
    <cfRule type="cellIs" dxfId="3" priority="770" operator="lessThanOrEqual">
      <formula>I106</formula>
    </cfRule>
  </conditionalFormatting>
  <conditionalFormatting sqref="R107">
    <cfRule type="cellIs" dxfId="3" priority="775" operator="lessThanOrEqual">
      <formula>I107</formula>
    </cfRule>
  </conditionalFormatting>
  <conditionalFormatting sqref="R108">
    <cfRule type="cellIs" dxfId="3" priority="780" operator="lessThanOrEqual">
      <formula>I108</formula>
    </cfRule>
  </conditionalFormatting>
  <conditionalFormatting sqref="R109">
    <cfRule type="cellIs" dxfId="3" priority="785" operator="lessThanOrEqual">
      <formula>I109</formula>
    </cfRule>
  </conditionalFormatting>
  <conditionalFormatting sqref="R111">
    <cfRule type="cellIs" dxfId="3" priority="790" operator="lessThanOrEqual">
      <formula>I111</formula>
    </cfRule>
  </conditionalFormatting>
  <conditionalFormatting sqref="R12">
    <cfRule type="cellIs" dxfId="3" priority="555" operator="lessThanOrEqual">
      <formula>I12</formula>
    </cfRule>
  </conditionalFormatting>
  <conditionalFormatting sqref="R13">
    <cfRule type="cellIs" dxfId="3" priority="560" operator="lessThanOrEqual">
      <formula>I13</formula>
    </cfRule>
  </conditionalFormatting>
  <conditionalFormatting sqref="R14">
    <cfRule type="cellIs" dxfId="3" priority="565" operator="lessThanOrEqual">
      <formula>I14</formula>
    </cfRule>
  </conditionalFormatting>
  <conditionalFormatting sqref="R24">
    <cfRule type="cellIs" dxfId="3" priority="570" operator="lessThanOrEqual">
      <formula>I24</formula>
    </cfRule>
  </conditionalFormatting>
  <conditionalFormatting sqref="R33">
    <cfRule type="cellIs" dxfId="3" priority="575" operator="lessThanOrEqual">
      <formula>I33</formula>
    </cfRule>
  </conditionalFormatting>
  <conditionalFormatting sqref="R35">
    <cfRule type="cellIs" dxfId="3" priority="580" operator="lessThanOrEqual">
      <formula>I35</formula>
    </cfRule>
  </conditionalFormatting>
  <conditionalFormatting sqref="R36">
    <cfRule type="cellIs" dxfId="3" priority="585" operator="lessThanOrEqual">
      <formula>I36</formula>
    </cfRule>
  </conditionalFormatting>
  <conditionalFormatting sqref="R38">
    <cfRule type="cellIs" dxfId="3" priority="590" operator="lessThanOrEqual">
      <formula>I38</formula>
    </cfRule>
  </conditionalFormatting>
  <conditionalFormatting sqref="R39">
    <cfRule type="cellIs" dxfId="3" priority="595" operator="lessThanOrEqual">
      <formula>I39</formula>
    </cfRule>
  </conditionalFormatting>
  <conditionalFormatting sqref="R40">
    <cfRule type="cellIs" dxfId="3" priority="600" operator="lessThanOrEqual">
      <formula>I40</formula>
    </cfRule>
  </conditionalFormatting>
  <conditionalFormatting sqref="R41">
    <cfRule type="cellIs" dxfId="3" priority="605" operator="lessThanOrEqual">
      <formula>I41</formula>
    </cfRule>
  </conditionalFormatting>
  <conditionalFormatting sqref="R43">
    <cfRule type="cellIs" dxfId="3" priority="610" operator="lessThanOrEqual">
      <formula>I43</formula>
    </cfRule>
  </conditionalFormatting>
  <conditionalFormatting sqref="R44">
    <cfRule type="cellIs" dxfId="3" priority="615" operator="lessThanOrEqual">
      <formula>I44</formula>
    </cfRule>
  </conditionalFormatting>
  <conditionalFormatting sqref="R45">
    <cfRule type="cellIs" dxfId="3" priority="620" operator="lessThanOrEqual">
      <formula>I45</formula>
    </cfRule>
  </conditionalFormatting>
  <conditionalFormatting sqref="R46">
    <cfRule type="cellIs" dxfId="3" priority="625" operator="lessThanOrEqual">
      <formula>I46</formula>
    </cfRule>
  </conditionalFormatting>
  <conditionalFormatting sqref="R47">
    <cfRule type="cellIs" dxfId="3" priority="630" operator="lessThanOrEqual">
      <formula>I47</formula>
    </cfRule>
  </conditionalFormatting>
  <conditionalFormatting sqref="R51">
    <cfRule type="cellIs" dxfId="3" priority="635" operator="lessThanOrEqual">
      <formula>I51</formula>
    </cfRule>
  </conditionalFormatting>
  <conditionalFormatting sqref="R52">
    <cfRule type="cellIs" dxfId="3" priority="640" operator="lessThanOrEqual">
      <formula>I52</formula>
    </cfRule>
  </conditionalFormatting>
  <conditionalFormatting sqref="R53">
    <cfRule type="cellIs" dxfId="3" priority="645" operator="lessThanOrEqual">
      <formula>I53</formula>
    </cfRule>
  </conditionalFormatting>
  <conditionalFormatting sqref="R54">
    <cfRule type="cellIs" dxfId="3" priority="650" operator="lessThanOrEqual">
      <formula>I54</formula>
    </cfRule>
  </conditionalFormatting>
  <conditionalFormatting sqref="R56">
    <cfRule type="cellIs" dxfId="3" priority="655" operator="lessThanOrEqual">
      <formula>I56</formula>
    </cfRule>
  </conditionalFormatting>
  <conditionalFormatting sqref="R58">
    <cfRule type="cellIs" dxfId="3" priority="660" operator="lessThanOrEqual">
      <formula>I58</formula>
    </cfRule>
  </conditionalFormatting>
  <conditionalFormatting sqref="R59">
    <cfRule type="cellIs" dxfId="3" priority="665" operator="lessThanOrEqual">
      <formula>I59</formula>
    </cfRule>
  </conditionalFormatting>
  <conditionalFormatting sqref="R60">
    <cfRule type="cellIs" dxfId="3" priority="670" operator="lessThanOrEqual">
      <formula>I60</formula>
    </cfRule>
  </conditionalFormatting>
  <conditionalFormatting sqref="R61">
    <cfRule type="cellIs" dxfId="3" priority="675" operator="lessThanOrEqual">
      <formula>I61</formula>
    </cfRule>
  </conditionalFormatting>
  <conditionalFormatting sqref="R62">
    <cfRule type="cellIs" dxfId="3" priority="680" operator="lessThanOrEqual">
      <formula>I62</formula>
    </cfRule>
  </conditionalFormatting>
  <conditionalFormatting sqref="R63">
    <cfRule type="cellIs" dxfId="3" priority="685" operator="lessThanOrEqual">
      <formula>I63</formula>
    </cfRule>
  </conditionalFormatting>
  <conditionalFormatting sqref="R64">
    <cfRule type="cellIs" dxfId="3" priority="690" operator="lessThanOrEqual">
      <formula>I64</formula>
    </cfRule>
  </conditionalFormatting>
  <conditionalFormatting sqref="R87">
    <cfRule type="cellIs" dxfId="3" priority="695" operator="lessThanOrEqual">
      <formula>I87</formula>
    </cfRule>
  </conditionalFormatting>
  <conditionalFormatting sqref="R88">
    <cfRule type="cellIs" dxfId="3" priority="700" operator="lessThanOrEqual">
      <formula>I88</formula>
    </cfRule>
  </conditionalFormatting>
  <conditionalFormatting sqref="R90">
    <cfRule type="cellIs" dxfId="3" priority="705" operator="lessThanOrEqual">
      <formula>I90</formula>
    </cfRule>
  </conditionalFormatting>
  <conditionalFormatting sqref="R92">
    <cfRule type="cellIs" dxfId="3" priority="710" operator="lessThanOrEqual">
      <formula>I92</formula>
    </cfRule>
  </conditionalFormatting>
  <conditionalFormatting sqref="R93">
    <cfRule type="cellIs" dxfId="3" priority="715" operator="lessThanOrEqual">
      <formula>I93</formula>
    </cfRule>
  </conditionalFormatting>
  <conditionalFormatting sqref="R95">
    <cfRule type="cellIs" dxfId="3" priority="720" operator="lessThanOrEqual">
      <formula>I95</formula>
    </cfRule>
  </conditionalFormatting>
  <conditionalFormatting sqref="R96">
    <cfRule type="cellIs" dxfId="3" priority="725" operator="lessThanOrEqual">
      <formula>I96</formula>
    </cfRule>
  </conditionalFormatting>
  <conditionalFormatting sqref="R97">
    <cfRule type="cellIs" dxfId="3" priority="730" operator="lessThanOrEqual">
      <formula>I97</formula>
    </cfRule>
  </conditionalFormatting>
  <conditionalFormatting sqref="R99">
    <cfRule type="cellIs" dxfId="3" priority="735" operator="lessThanOrEqual">
      <formula>I99</formula>
    </cfRule>
  </conditionalFormatting>
  <conditionalFormatting sqref="T101">
    <cfRule type="cellIs" dxfId="0" priority="981" operator="equal">
      <formula>0</formula>
    </cfRule>
    <cfRule type="cellIs" dxfId="1" priority="982" operator="lessThan">
      <formula>G101</formula>
    </cfRule>
  </conditionalFormatting>
  <conditionalFormatting sqref="T102">
    <cfRule type="cellIs" dxfId="0" priority="986" operator="equal">
      <formula>0</formula>
    </cfRule>
    <cfRule type="cellIs" dxfId="1" priority="987" operator="lessThan">
      <formula>G102</formula>
    </cfRule>
  </conditionalFormatting>
  <conditionalFormatting sqref="T103">
    <cfRule type="cellIs" dxfId="0" priority="991" operator="equal">
      <formula>0</formula>
    </cfRule>
    <cfRule type="cellIs" dxfId="1" priority="992" operator="lessThan">
      <formula>G103</formula>
    </cfRule>
  </conditionalFormatting>
  <conditionalFormatting sqref="T104">
    <cfRule type="cellIs" dxfId="0" priority="996" operator="equal">
      <formula>0</formula>
    </cfRule>
    <cfRule type="cellIs" dxfId="1" priority="997" operator="lessThan">
      <formula>G104</formula>
    </cfRule>
  </conditionalFormatting>
  <conditionalFormatting sqref="T105">
    <cfRule type="cellIs" dxfId="0" priority="1001" operator="equal">
      <formula>0</formula>
    </cfRule>
    <cfRule type="cellIs" dxfId="1" priority="1002" operator="lessThan">
      <formula>G105</formula>
    </cfRule>
  </conditionalFormatting>
  <conditionalFormatting sqref="T106">
    <cfRule type="cellIs" dxfId="0" priority="1006" operator="equal">
      <formula>0</formula>
    </cfRule>
    <cfRule type="cellIs" dxfId="1" priority="1007" operator="lessThan">
      <formula>G106</formula>
    </cfRule>
  </conditionalFormatting>
  <conditionalFormatting sqref="T108">
    <cfRule type="cellIs" dxfId="0" priority="1011" operator="equal">
      <formula>0</formula>
    </cfRule>
    <cfRule type="cellIs" dxfId="1" priority="1012" operator="lessThan">
      <formula>G108</formula>
    </cfRule>
  </conditionalFormatting>
  <conditionalFormatting sqref="T109">
    <cfRule type="cellIs" dxfId="0" priority="1016" operator="equal">
      <formula>0</formula>
    </cfRule>
    <cfRule type="cellIs" dxfId="1" priority="1017" operator="lessThan">
      <formula>G109</formula>
    </cfRule>
  </conditionalFormatting>
  <conditionalFormatting sqref="T110">
    <cfRule type="cellIs" dxfId="0" priority="1021" operator="equal">
      <formula>0</formula>
    </cfRule>
    <cfRule type="cellIs" dxfId="1" priority="1022" operator="lessThan">
      <formula>G110</formula>
    </cfRule>
  </conditionalFormatting>
  <conditionalFormatting sqref="T111">
    <cfRule type="cellIs" dxfId="0" priority="1026" operator="equal">
      <formula>0</formula>
    </cfRule>
    <cfRule type="cellIs" dxfId="1" priority="1027" operator="lessThan">
      <formula>G111</formula>
    </cfRule>
  </conditionalFormatting>
  <conditionalFormatting sqref="T13">
    <cfRule type="cellIs" dxfId="0" priority="791" operator="equal">
      <formula>0</formula>
    </cfRule>
    <cfRule type="cellIs" dxfId="1" priority="792" operator="lessThan">
      <formula>G13</formula>
    </cfRule>
  </conditionalFormatting>
  <conditionalFormatting sqref="T14">
    <cfRule type="cellIs" dxfId="0" priority="796" operator="equal">
      <formula>0</formula>
    </cfRule>
    <cfRule type="cellIs" dxfId="1" priority="797" operator="lessThan">
      <formula>G14</formula>
    </cfRule>
  </conditionalFormatting>
  <conditionalFormatting sqref="T26">
    <cfRule type="cellIs" dxfId="0" priority="801" operator="equal">
      <formula>0</formula>
    </cfRule>
    <cfRule type="cellIs" dxfId="1" priority="802" operator="lessThan">
      <formula>G26</formula>
    </cfRule>
  </conditionalFormatting>
  <conditionalFormatting sqref="T33">
    <cfRule type="cellIs" dxfId="0" priority="806" operator="equal">
      <formula>0</formula>
    </cfRule>
    <cfRule type="cellIs" dxfId="1" priority="807" operator="lessThan">
      <formula>G33</formula>
    </cfRule>
  </conditionalFormatting>
  <conditionalFormatting sqref="T36">
    <cfRule type="cellIs" dxfId="0" priority="811" operator="equal">
      <formula>0</formula>
    </cfRule>
    <cfRule type="cellIs" dxfId="1" priority="812" operator="lessThan">
      <formula>G36</formula>
    </cfRule>
  </conditionalFormatting>
  <conditionalFormatting sqref="T38">
    <cfRule type="cellIs" dxfId="0" priority="816" operator="equal">
      <formula>0</formula>
    </cfRule>
    <cfRule type="cellIs" dxfId="1" priority="817" operator="lessThan">
      <formula>G38</formula>
    </cfRule>
  </conditionalFormatting>
  <conditionalFormatting sqref="T40">
    <cfRule type="cellIs" dxfId="0" priority="821" operator="equal">
      <formula>0</formula>
    </cfRule>
    <cfRule type="cellIs" dxfId="1" priority="822" operator="lessThan">
      <formula>G40</formula>
    </cfRule>
  </conditionalFormatting>
  <conditionalFormatting sqref="T43">
    <cfRule type="cellIs" dxfId="0" priority="826" operator="equal">
      <formula>0</formula>
    </cfRule>
    <cfRule type="cellIs" dxfId="1" priority="827" operator="lessThan">
      <formula>G43</formula>
    </cfRule>
  </conditionalFormatting>
  <conditionalFormatting sqref="T44">
    <cfRule type="cellIs" dxfId="0" priority="831" operator="equal">
      <formula>0</formula>
    </cfRule>
    <cfRule type="cellIs" dxfId="1" priority="832" operator="lessThan">
      <formula>G44</formula>
    </cfRule>
  </conditionalFormatting>
  <conditionalFormatting sqref="T45">
    <cfRule type="cellIs" dxfId="0" priority="836" operator="equal">
      <formula>0</formula>
    </cfRule>
    <cfRule type="cellIs" dxfId="1" priority="837" operator="lessThan">
      <formula>G45</formula>
    </cfRule>
  </conditionalFormatting>
  <conditionalFormatting sqref="T46">
    <cfRule type="cellIs" dxfId="0" priority="841" operator="equal">
      <formula>0</formula>
    </cfRule>
    <cfRule type="cellIs" dxfId="1" priority="842" operator="lessThan">
      <formula>G46</formula>
    </cfRule>
  </conditionalFormatting>
  <conditionalFormatting sqref="T47">
    <cfRule type="cellIs" dxfId="0" priority="846" operator="equal">
      <formula>0</formula>
    </cfRule>
    <cfRule type="cellIs" dxfId="1" priority="847" operator="lessThan">
      <formula>G47</formula>
    </cfRule>
  </conditionalFormatting>
  <conditionalFormatting sqref="T48">
    <cfRule type="cellIs" dxfId="0" priority="851" operator="equal">
      <formula>0</formula>
    </cfRule>
    <cfRule type="cellIs" dxfId="1" priority="852" operator="lessThan">
      <formula>G48</formula>
    </cfRule>
  </conditionalFormatting>
  <conditionalFormatting sqref="T49">
    <cfRule type="cellIs" dxfId="0" priority="856" operator="equal">
      <formula>0</formula>
    </cfRule>
    <cfRule type="cellIs" dxfId="1" priority="857" operator="lessThan">
      <formula>G49</formula>
    </cfRule>
  </conditionalFormatting>
  <conditionalFormatting sqref="T50">
    <cfRule type="cellIs" dxfId="0" priority="861" operator="equal">
      <formula>0</formula>
    </cfRule>
    <cfRule type="cellIs" dxfId="1" priority="862" operator="lessThan">
      <formula>G50</formula>
    </cfRule>
  </conditionalFormatting>
  <conditionalFormatting sqref="T51">
    <cfRule type="cellIs" dxfId="0" priority="866" operator="equal">
      <formula>0</formula>
    </cfRule>
    <cfRule type="cellIs" dxfId="1" priority="867" operator="lessThan">
      <formula>G51</formula>
    </cfRule>
  </conditionalFormatting>
  <conditionalFormatting sqref="T52">
    <cfRule type="cellIs" dxfId="0" priority="871" operator="equal">
      <formula>0</formula>
    </cfRule>
    <cfRule type="cellIs" dxfId="1" priority="872" operator="lessThan">
      <formula>G52</formula>
    </cfRule>
  </conditionalFormatting>
  <conditionalFormatting sqref="T53">
    <cfRule type="cellIs" dxfId="0" priority="876" operator="equal">
      <formula>0</formula>
    </cfRule>
    <cfRule type="cellIs" dxfId="1" priority="877" operator="lessThan">
      <formula>G53</formula>
    </cfRule>
  </conditionalFormatting>
  <conditionalFormatting sqref="T54">
    <cfRule type="cellIs" dxfId="0" priority="881" operator="equal">
      <formula>0</formula>
    </cfRule>
    <cfRule type="cellIs" dxfId="1" priority="882" operator="lessThan">
      <formula>G54</formula>
    </cfRule>
  </conditionalFormatting>
  <conditionalFormatting sqref="T56">
    <cfRule type="cellIs" dxfId="0" priority="886" operator="equal">
      <formula>0</formula>
    </cfRule>
    <cfRule type="cellIs" dxfId="1" priority="887" operator="lessThan">
      <formula>G56</formula>
    </cfRule>
  </conditionalFormatting>
  <conditionalFormatting sqref="T58">
    <cfRule type="cellIs" dxfId="0" priority="891" operator="equal">
      <formula>0</formula>
    </cfRule>
    <cfRule type="cellIs" dxfId="1" priority="892" operator="lessThan">
      <formula>G58</formula>
    </cfRule>
  </conditionalFormatting>
  <conditionalFormatting sqref="T59">
    <cfRule type="cellIs" dxfId="0" priority="896" operator="equal">
      <formula>0</formula>
    </cfRule>
    <cfRule type="cellIs" dxfId="1" priority="897" operator="lessThan">
      <formula>G59</formula>
    </cfRule>
  </conditionalFormatting>
  <conditionalFormatting sqref="T60">
    <cfRule type="cellIs" dxfId="0" priority="901" operator="equal">
      <formula>0</formula>
    </cfRule>
    <cfRule type="cellIs" dxfId="1" priority="902" operator="lessThan">
      <formula>G60</formula>
    </cfRule>
  </conditionalFormatting>
  <conditionalFormatting sqref="T61">
    <cfRule type="cellIs" dxfId="0" priority="906" operator="equal">
      <formula>0</formula>
    </cfRule>
    <cfRule type="cellIs" dxfId="1" priority="907" operator="lessThan">
      <formula>G61</formula>
    </cfRule>
  </conditionalFormatting>
  <conditionalFormatting sqref="T62">
    <cfRule type="cellIs" dxfId="0" priority="911" operator="equal">
      <formula>0</formula>
    </cfRule>
    <cfRule type="cellIs" dxfId="1" priority="912" operator="lessThan">
      <formula>G62</formula>
    </cfRule>
  </conditionalFormatting>
  <conditionalFormatting sqref="T63">
    <cfRule type="cellIs" dxfId="0" priority="916" operator="equal">
      <formula>0</formula>
    </cfRule>
    <cfRule type="cellIs" dxfId="1" priority="917" operator="lessThan">
      <formula>G63</formula>
    </cfRule>
  </conditionalFormatting>
  <conditionalFormatting sqref="T64">
    <cfRule type="cellIs" dxfId="0" priority="921" operator="equal">
      <formula>0</formula>
    </cfRule>
    <cfRule type="cellIs" dxfId="1" priority="922" operator="lessThan">
      <formula>G64</formula>
    </cfRule>
  </conditionalFormatting>
  <conditionalFormatting sqref="T87">
    <cfRule type="cellIs" dxfId="0" priority="926" operator="equal">
      <formula>0</formula>
    </cfRule>
    <cfRule type="cellIs" dxfId="1" priority="927" operator="lessThan">
      <formula>G87</formula>
    </cfRule>
  </conditionalFormatting>
  <conditionalFormatting sqref="T88">
    <cfRule type="cellIs" dxfId="0" priority="931" operator="equal">
      <formula>0</formula>
    </cfRule>
    <cfRule type="cellIs" dxfId="1" priority="932" operator="lessThan">
      <formula>G88</formula>
    </cfRule>
  </conditionalFormatting>
  <conditionalFormatting sqref="T90">
    <cfRule type="cellIs" dxfId="0" priority="936" operator="equal">
      <formula>0</formula>
    </cfRule>
    <cfRule type="cellIs" dxfId="1" priority="937" operator="lessThan">
      <formula>G90</formula>
    </cfRule>
  </conditionalFormatting>
  <conditionalFormatting sqref="T91">
    <cfRule type="cellIs" dxfId="0" priority="941" operator="equal">
      <formula>0</formula>
    </cfRule>
    <cfRule type="cellIs" dxfId="1" priority="942" operator="lessThan">
      <formula>G91</formula>
    </cfRule>
  </conditionalFormatting>
  <conditionalFormatting sqref="T92">
    <cfRule type="cellIs" dxfId="0" priority="946" operator="equal">
      <formula>0</formula>
    </cfRule>
    <cfRule type="cellIs" dxfId="1" priority="947" operator="lessThan">
      <formula>G92</formula>
    </cfRule>
  </conditionalFormatting>
  <conditionalFormatting sqref="T93">
    <cfRule type="cellIs" dxfId="0" priority="951" operator="equal">
      <formula>0</formula>
    </cfRule>
    <cfRule type="cellIs" dxfId="1" priority="952" operator="lessThan">
      <formula>G93</formula>
    </cfRule>
  </conditionalFormatting>
  <conditionalFormatting sqref="T94">
    <cfRule type="cellIs" dxfId="0" priority="956" operator="equal">
      <formula>0</formula>
    </cfRule>
    <cfRule type="cellIs" dxfId="1" priority="957" operator="lessThan">
      <formula>G94</formula>
    </cfRule>
  </conditionalFormatting>
  <conditionalFormatting sqref="T95">
    <cfRule type="cellIs" dxfId="0" priority="961" operator="equal">
      <formula>0</formula>
    </cfRule>
    <cfRule type="cellIs" dxfId="1" priority="962" operator="lessThan">
      <formula>G95</formula>
    </cfRule>
  </conditionalFormatting>
  <conditionalFormatting sqref="T96">
    <cfRule type="cellIs" dxfId="0" priority="966" operator="equal">
      <formula>0</formula>
    </cfRule>
    <cfRule type="cellIs" dxfId="1" priority="967" operator="lessThan">
      <formula>G96</formula>
    </cfRule>
  </conditionalFormatting>
  <conditionalFormatting sqref="T97">
    <cfRule type="cellIs" dxfId="0" priority="971" operator="equal">
      <formula>0</formula>
    </cfRule>
    <cfRule type="cellIs" dxfId="1" priority="972" operator="lessThan">
      <formula>G97</formula>
    </cfRule>
  </conditionalFormatting>
  <conditionalFormatting sqref="T99">
    <cfRule type="cellIs" dxfId="0" priority="976" operator="equal">
      <formula>0</formula>
    </cfRule>
    <cfRule type="cellIs" dxfId="1" priority="977" operator="lessThan">
      <formula>G99</formula>
    </cfRule>
  </conditionalFormatting>
  <conditionalFormatting sqref="U101">
    <cfRule type="cellIs" dxfId="0" priority="983" operator="greaterThan">
      <formula>T101</formula>
    </cfRule>
  </conditionalFormatting>
  <conditionalFormatting sqref="U102">
    <cfRule type="cellIs" dxfId="0" priority="988" operator="greaterThan">
      <formula>T102</formula>
    </cfRule>
  </conditionalFormatting>
  <conditionalFormatting sqref="U103">
    <cfRule type="cellIs" dxfId="0" priority="993" operator="greaterThan">
      <formula>T103</formula>
    </cfRule>
  </conditionalFormatting>
  <conditionalFormatting sqref="U104">
    <cfRule type="cellIs" dxfId="0" priority="998" operator="greaterThan">
      <formula>T104</formula>
    </cfRule>
  </conditionalFormatting>
  <conditionalFormatting sqref="U105">
    <cfRule type="cellIs" dxfId="0" priority="1003" operator="greaterThan">
      <formula>T105</formula>
    </cfRule>
  </conditionalFormatting>
  <conditionalFormatting sqref="U106">
    <cfRule type="cellIs" dxfId="0" priority="1008" operator="greaterThan">
      <formula>T106</formula>
    </cfRule>
  </conditionalFormatting>
  <conditionalFormatting sqref="U108">
    <cfRule type="cellIs" dxfId="0" priority="1013" operator="greaterThan">
      <formula>T108</formula>
    </cfRule>
  </conditionalFormatting>
  <conditionalFormatting sqref="U109">
    <cfRule type="cellIs" dxfId="0" priority="1018" operator="greaterThan">
      <formula>T109</formula>
    </cfRule>
  </conditionalFormatting>
  <conditionalFormatting sqref="U110">
    <cfRule type="cellIs" dxfId="0" priority="1023" operator="greaterThan">
      <formula>T110</formula>
    </cfRule>
  </conditionalFormatting>
  <conditionalFormatting sqref="U111">
    <cfRule type="cellIs" dxfId="0" priority="1028" operator="greaterThan">
      <formula>T111</formula>
    </cfRule>
  </conditionalFormatting>
  <conditionalFormatting sqref="U13">
    <cfRule type="cellIs" dxfId="0" priority="793" operator="greaterThan">
      <formula>T13</formula>
    </cfRule>
  </conditionalFormatting>
  <conditionalFormatting sqref="U14">
    <cfRule type="cellIs" dxfId="0" priority="798" operator="greaterThan">
      <formula>T14</formula>
    </cfRule>
  </conditionalFormatting>
  <conditionalFormatting sqref="U26">
    <cfRule type="cellIs" dxfId="0" priority="803" operator="greaterThan">
      <formula>T26</formula>
    </cfRule>
  </conditionalFormatting>
  <conditionalFormatting sqref="U33">
    <cfRule type="cellIs" dxfId="0" priority="808" operator="greaterThan">
      <formula>T33</formula>
    </cfRule>
  </conditionalFormatting>
  <conditionalFormatting sqref="U36">
    <cfRule type="cellIs" dxfId="0" priority="813" operator="greaterThan">
      <formula>T36</formula>
    </cfRule>
  </conditionalFormatting>
  <conditionalFormatting sqref="U38">
    <cfRule type="cellIs" dxfId="0" priority="818" operator="greaterThan">
      <formula>T38</formula>
    </cfRule>
  </conditionalFormatting>
  <conditionalFormatting sqref="U40">
    <cfRule type="cellIs" dxfId="0" priority="823" operator="greaterThan">
      <formula>T40</formula>
    </cfRule>
  </conditionalFormatting>
  <conditionalFormatting sqref="U43">
    <cfRule type="cellIs" dxfId="0" priority="828" operator="greaterThan">
      <formula>T43</formula>
    </cfRule>
  </conditionalFormatting>
  <conditionalFormatting sqref="U44">
    <cfRule type="cellIs" dxfId="0" priority="833" operator="greaterThan">
      <formula>T44</formula>
    </cfRule>
  </conditionalFormatting>
  <conditionalFormatting sqref="U45">
    <cfRule type="cellIs" dxfId="0" priority="838" operator="greaterThan">
      <formula>T45</formula>
    </cfRule>
  </conditionalFormatting>
  <conditionalFormatting sqref="U46">
    <cfRule type="cellIs" dxfId="0" priority="843" operator="greaterThan">
      <formula>T46</formula>
    </cfRule>
  </conditionalFormatting>
  <conditionalFormatting sqref="U47">
    <cfRule type="cellIs" dxfId="0" priority="848" operator="greaterThan">
      <formula>T47</formula>
    </cfRule>
  </conditionalFormatting>
  <conditionalFormatting sqref="U48">
    <cfRule type="cellIs" dxfId="0" priority="853" operator="greaterThan">
      <formula>T48</formula>
    </cfRule>
  </conditionalFormatting>
  <conditionalFormatting sqref="U49">
    <cfRule type="cellIs" dxfId="0" priority="858" operator="greaterThan">
      <formula>T49</formula>
    </cfRule>
  </conditionalFormatting>
  <conditionalFormatting sqref="U50">
    <cfRule type="cellIs" dxfId="0" priority="863" operator="greaterThan">
      <formula>T50</formula>
    </cfRule>
  </conditionalFormatting>
  <conditionalFormatting sqref="U51">
    <cfRule type="cellIs" dxfId="0" priority="868" operator="greaterThan">
      <formula>T51</formula>
    </cfRule>
  </conditionalFormatting>
  <conditionalFormatting sqref="U52">
    <cfRule type="cellIs" dxfId="0" priority="873" operator="greaterThan">
      <formula>T52</formula>
    </cfRule>
  </conditionalFormatting>
  <conditionalFormatting sqref="U53">
    <cfRule type="cellIs" dxfId="0" priority="878" operator="greaterThan">
      <formula>T53</formula>
    </cfRule>
  </conditionalFormatting>
  <conditionalFormatting sqref="U54">
    <cfRule type="cellIs" dxfId="0" priority="883" operator="greaterThan">
      <formula>T54</formula>
    </cfRule>
  </conditionalFormatting>
  <conditionalFormatting sqref="U56">
    <cfRule type="cellIs" dxfId="0" priority="888" operator="greaterThan">
      <formula>T56</formula>
    </cfRule>
  </conditionalFormatting>
  <conditionalFormatting sqref="U58">
    <cfRule type="cellIs" dxfId="0" priority="893" operator="greaterThan">
      <formula>T58</formula>
    </cfRule>
  </conditionalFormatting>
  <conditionalFormatting sqref="U59">
    <cfRule type="cellIs" dxfId="0" priority="898" operator="greaterThan">
      <formula>T59</formula>
    </cfRule>
  </conditionalFormatting>
  <conditionalFormatting sqref="U60">
    <cfRule type="cellIs" dxfId="0" priority="903" operator="greaterThan">
      <formula>T60</formula>
    </cfRule>
  </conditionalFormatting>
  <conditionalFormatting sqref="U61">
    <cfRule type="cellIs" dxfId="0" priority="908" operator="greaterThan">
      <formula>T61</formula>
    </cfRule>
  </conditionalFormatting>
  <conditionalFormatting sqref="U62">
    <cfRule type="cellIs" dxfId="0" priority="913" operator="greaterThan">
      <formula>T62</formula>
    </cfRule>
  </conditionalFormatting>
  <conditionalFormatting sqref="U63">
    <cfRule type="cellIs" dxfId="0" priority="918" operator="greaterThan">
      <formula>T63</formula>
    </cfRule>
  </conditionalFormatting>
  <conditionalFormatting sqref="U64">
    <cfRule type="cellIs" dxfId="0" priority="923" operator="greaterThan">
      <formula>T64</formula>
    </cfRule>
  </conditionalFormatting>
  <conditionalFormatting sqref="U87">
    <cfRule type="cellIs" dxfId="0" priority="928" operator="greaterThan">
      <formula>T87</formula>
    </cfRule>
  </conditionalFormatting>
  <conditionalFormatting sqref="U88">
    <cfRule type="cellIs" dxfId="0" priority="933" operator="greaterThan">
      <formula>T88</formula>
    </cfRule>
  </conditionalFormatting>
  <conditionalFormatting sqref="U90">
    <cfRule type="cellIs" dxfId="0" priority="938" operator="greaterThan">
      <formula>T90</formula>
    </cfRule>
  </conditionalFormatting>
  <conditionalFormatting sqref="U91">
    <cfRule type="cellIs" dxfId="0" priority="943" operator="greaterThan">
      <formula>T91</formula>
    </cfRule>
  </conditionalFormatting>
  <conditionalFormatting sqref="U92">
    <cfRule type="cellIs" dxfId="0" priority="948" operator="greaterThan">
      <formula>T92</formula>
    </cfRule>
  </conditionalFormatting>
  <conditionalFormatting sqref="U93">
    <cfRule type="cellIs" dxfId="0" priority="953" operator="greaterThan">
      <formula>T93</formula>
    </cfRule>
  </conditionalFormatting>
  <conditionalFormatting sqref="U94">
    <cfRule type="cellIs" dxfId="0" priority="958" operator="greaterThan">
      <formula>T94</formula>
    </cfRule>
  </conditionalFormatting>
  <conditionalFormatting sqref="U95">
    <cfRule type="cellIs" dxfId="0" priority="963" operator="greaterThan">
      <formula>T95</formula>
    </cfRule>
  </conditionalFormatting>
  <conditionalFormatting sqref="U96">
    <cfRule type="cellIs" dxfId="0" priority="968" operator="greaterThan">
      <formula>T96</formula>
    </cfRule>
  </conditionalFormatting>
  <conditionalFormatting sqref="U97">
    <cfRule type="cellIs" dxfId="0" priority="973" operator="greaterThan">
      <formula>T97</formula>
    </cfRule>
  </conditionalFormatting>
  <conditionalFormatting sqref="U99">
    <cfRule type="cellIs" dxfId="0" priority="978" operator="greaterThan">
      <formula>T99</formula>
    </cfRule>
  </conditionalFormatting>
  <conditionalFormatting sqref="V101">
    <cfRule type="cellIs" dxfId="3" priority="984" operator="lessThanOrEqual">
      <formula>H101</formula>
    </cfRule>
  </conditionalFormatting>
  <conditionalFormatting sqref="V102">
    <cfRule type="cellIs" dxfId="3" priority="989" operator="lessThanOrEqual">
      <formula>H102</formula>
    </cfRule>
  </conditionalFormatting>
  <conditionalFormatting sqref="V103">
    <cfRule type="cellIs" dxfId="3" priority="994" operator="lessThanOrEqual">
      <formula>H103</formula>
    </cfRule>
  </conditionalFormatting>
  <conditionalFormatting sqref="V104">
    <cfRule type="cellIs" dxfId="3" priority="999" operator="lessThanOrEqual">
      <formula>H104</formula>
    </cfRule>
  </conditionalFormatting>
  <conditionalFormatting sqref="V105">
    <cfRule type="cellIs" dxfId="3" priority="1004" operator="lessThanOrEqual">
      <formula>H105</formula>
    </cfRule>
  </conditionalFormatting>
  <conditionalFormatting sqref="V106">
    <cfRule type="cellIs" dxfId="3" priority="1009" operator="lessThanOrEqual">
      <formula>H106</formula>
    </cfRule>
  </conditionalFormatting>
  <conditionalFormatting sqref="V108">
    <cfRule type="cellIs" dxfId="3" priority="1014" operator="lessThanOrEqual">
      <formula>H108</formula>
    </cfRule>
  </conditionalFormatting>
  <conditionalFormatting sqref="V109">
    <cfRule type="cellIs" dxfId="3" priority="1019" operator="lessThanOrEqual">
      <formula>H109</formula>
    </cfRule>
  </conditionalFormatting>
  <conditionalFormatting sqref="V110">
    <cfRule type="cellIs" dxfId="3" priority="1024" operator="lessThanOrEqual">
      <formula>H110</formula>
    </cfRule>
  </conditionalFormatting>
  <conditionalFormatting sqref="V111">
    <cfRule type="cellIs" dxfId="3" priority="1029" operator="lessThanOrEqual">
      <formula>H111</formula>
    </cfRule>
  </conditionalFormatting>
  <conditionalFormatting sqref="V13">
    <cfRule type="cellIs" dxfId="3" priority="794" operator="lessThanOrEqual">
      <formula>H13</formula>
    </cfRule>
  </conditionalFormatting>
  <conditionalFormatting sqref="V14">
    <cfRule type="cellIs" dxfId="3" priority="799" operator="lessThanOrEqual">
      <formula>H14</formula>
    </cfRule>
  </conditionalFormatting>
  <conditionalFormatting sqref="V26">
    <cfRule type="cellIs" dxfId="3" priority="804" operator="lessThanOrEqual">
      <formula>H26</formula>
    </cfRule>
  </conditionalFormatting>
  <conditionalFormatting sqref="V33">
    <cfRule type="cellIs" dxfId="3" priority="809" operator="lessThanOrEqual">
      <formula>H33</formula>
    </cfRule>
  </conditionalFormatting>
  <conditionalFormatting sqref="V36">
    <cfRule type="cellIs" dxfId="3" priority="814" operator="lessThanOrEqual">
      <formula>H36</formula>
    </cfRule>
  </conditionalFormatting>
  <conditionalFormatting sqref="V38">
    <cfRule type="cellIs" dxfId="3" priority="819" operator="lessThanOrEqual">
      <formula>H38</formula>
    </cfRule>
  </conditionalFormatting>
  <conditionalFormatting sqref="V40">
    <cfRule type="cellIs" dxfId="3" priority="824" operator="lessThanOrEqual">
      <formula>H40</formula>
    </cfRule>
  </conditionalFormatting>
  <conditionalFormatting sqref="V43">
    <cfRule type="cellIs" dxfId="3" priority="829" operator="lessThanOrEqual">
      <formula>H43</formula>
    </cfRule>
  </conditionalFormatting>
  <conditionalFormatting sqref="V44">
    <cfRule type="cellIs" dxfId="3" priority="834" operator="lessThanOrEqual">
      <formula>H44</formula>
    </cfRule>
  </conditionalFormatting>
  <conditionalFormatting sqref="V45">
    <cfRule type="cellIs" dxfId="3" priority="839" operator="lessThanOrEqual">
      <formula>H45</formula>
    </cfRule>
  </conditionalFormatting>
  <conditionalFormatting sqref="V46">
    <cfRule type="cellIs" dxfId="3" priority="844" operator="lessThanOrEqual">
      <formula>H46</formula>
    </cfRule>
  </conditionalFormatting>
  <conditionalFormatting sqref="V47">
    <cfRule type="cellIs" dxfId="3" priority="849" operator="lessThanOrEqual">
      <formula>H47</formula>
    </cfRule>
  </conditionalFormatting>
  <conditionalFormatting sqref="V48">
    <cfRule type="cellIs" dxfId="3" priority="854" operator="lessThanOrEqual">
      <formula>H48</formula>
    </cfRule>
  </conditionalFormatting>
  <conditionalFormatting sqref="V49">
    <cfRule type="cellIs" dxfId="3" priority="859" operator="lessThanOrEqual">
      <formula>H49</formula>
    </cfRule>
  </conditionalFormatting>
  <conditionalFormatting sqref="V50">
    <cfRule type="cellIs" dxfId="3" priority="864" operator="lessThanOrEqual">
      <formula>H50</formula>
    </cfRule>
  </conditionalFormatting>
  <conditionalFormatting sqref="V51">
    <cfRule type="cellIs" dxfId="3" priority="869" operator="lessThanOrEqual">
      <formula>H51</formula>
    </cfRule>
  </conditionalFormatting>
  <conditionalFormatting sqref="V52">
    <cfRule type="cellIs" dxfId="3" priority="874" operator="lessThanOrEqual">
      <formula>H52</formula>
    </cfRule>
  </conditionalFormatting>
  <conditionalFormatting sqref="V53">
    <cfRule type="cellIs" dxfId="3" priority="879" operator="lessThanOrEqual">
      <formula>H53</formula>
    </cfRule>
  </conditionalFormatting>
  <conditionalFormatting sqref="V54">
    <cfRule type="cellIs" dxfId="3" priority="884" operator="lessThanOrEqual">
      <formula>H54</formula>
    </cfRule>
  </conditionalFormatting>
  <conditionalFormatting sqref="V56">
    <cfRule type="cellIs" dxfId="3" priority="889" operator="lessThanOrEqual">
      <formula>H56</formula>
    </cfRule>
  </conditionalFormatting>
  <conditionalFormatting sqref="V58">
    <cfRule type="cellIs" dxfId="3" priority="894" operator="lessThanOrEqual">
      <formula>H58</formula>
    </cfRule>
  </conditionalFormatting>
  <conditionalFormatting sqref="V59">
    <cfRule type="cellIs" dxfId="3" priority="899" operator="lessThanOrEqual">
      <formula>H59</formula>
    </cfRule>
  </conditionalFormatting>
  <conditionalFormatting sqref="V60">
    <cfRule type="cellIs" dxfId="3" priority="904" operator="lessThanOrEqual">
      <formula>H60</formula>
    </cfRule>
  </conditionalFormatting>
  <conditionalFormatting sqref="V61">
    <cfRule type="cellIs" dxfId="3" priority="909" operator="lessThanOrEqual">
      <formula>H61</formula>
    </cfRule>
  </conditionalFormatting>
  <conditionalFormatting sqref="V62">
    <cfRule type="cellIs" dxfId="3" priority="914" operator="lessThanOrEqual">
      <formula>H62</formula>
    </cfRule>
  </conditionalFormatting>
  <conditionalFormatting sqref="V63">
    <cfRule type="cellIs" dxfId="3" priority="919" operator="lessThanOrEqual">
      <formula>H63</formula>
    </cfRule>
  </conditionalFormatting>
  <conditionalFormatting sqref="V64">
    <cfRule type="cellIs" dxfId="3" priority="924" operator="lessThanOrEqual">
      <formula>H64</formula>
    </cfRule>
  </conditionalFormatting>
  <conditionalFormatting sqref="V87">
    <cfRule type="cellIs" dxfId="3" priority="929" operator="lessThanOrEqual">
      <formula>H87</formula>
    </cfRule>
  </conditionalFormatting>
  <conditionalFormatting sqref="V88">
    <cfRule type="cellIs" dxfId="3" priority="934" operator="lessThanOrEqual">
      <formula>H88</formula>
    </cfRule>
  </conditionalFormatting>
  <conditionalFormatting sqref="V90">
    <cfRule type="cellIs" dxfId="3" priority="939" operator="lessThanOrEqual">
      <formula>H90</formula>
    </cfRule>
  </conditionalFormatting>
  <conditionalFormatting sqref="V91">
    <cfRule type="cellIs" dxfId="3" priority="944" operator="lessThanOrEqual">
      <formula>H91</formula>
    </cfRule>
  </conditionalFormatting>
  <conditionalFormatting sqref="V92">
    <cfRule type="cellIs" dxfId="3" priority="949" operator="lessThanOrEqual">
      <formula>H92</formula>
    </cfRule>
  </conditionalFormatting>
  <conditionalFormatting sqref="V93">
    <cfRule type="cellIs" dxfId="3" priority="954" operator="lessThanOrEqual">
      <formula>H93</formula>
    </cfRule>
  </conditionalFormatting>
  <conditionalFormatting sqref="V94">
    <cfRule type="cellIs" dxfId="3" priority="959" operator="lessThanOrEqual">
      <formula>H94</formula>
    </cfRule>
  </conditionalFormatting>
  <conditionalFormatting sqref="V95">
    <cfRule type="cellIs" dxfId="3" priority="964" operator="lessThanOrEqual">
      <formula>H95</formula>
    </cfRule>
  </conditionalFormatting>
  <conditionalFormatting sqref="V96">
    <cfRule type="cellIs" dxfId="3" priority="969" operator="lessThanOrEqual">
      <formula>H96</formula>
    </cfRule>
  </conditionalFormatting>
  <conditionalFormatting sqref="V97">
    <cfRule type="cellIs" dxfId="3" priority="974" operator="lessThanOrEqual">
      <formula>H97</formula>
    </cfRule>
  </conditionalFormatting>
  <conditionalFormatting sqref="V99">
    <cfRule type="cellIs" dxfId="3" priority="979" operator="lessThanOrEqual">
      <formula>H99</formula>
    </cfRule>
  </conditionalFormatting>
  <conditionalFormatting sqref="W101">
    <cfRule type="cellIs" dxfId="3" priority="985" operator="lessThanOrEqual">
      <formula>I101</formula>
    </cfRule>
  </conditionalFormatting>
  <conditionalFormatting sqref="W102">
    <cfRule type="cellIs" dxfId="3" priority="990" operator="lessThanOrEqual">
      <formula>I102</formula>
    </cfRule>
  </conditionalFormatting>
  <conditionalFormatting sqref="W103">
    <cfRule type="cellIs" dxfId="3" priority="995" operator="lessThanOrEqual">
      <formula>I103</formula>
    </cfRule>
  </conditionalFormatting>
  <conditionalFormatting sqref="W104">
    <cfRule type="cellIs" dxfId="3" priority="1000" operator="lessThanOrEqual">
      <formula>I104</formula>
    </cfRule>
  </conditionalFormatting>
  <conditionalFormatting sqref="W105">
    <cfRule type="cellIs" dxfId="3" priority="1005" operator="lessThanOrEqual">
      <formula>I105</formula>
    </cfRule>
  </conditionalFormatting>
  <conditionalFormatting sqref="W106">
    <cfRule type="cellIs" dxfId="3" priority="1010" operator="lessThanOrEqual">
      <formula>I106</formula>
    </cfRule>
  </conditionalFormatting>
  <conditionalFormatting sqref="W108">
    <cfRule type="cellIs" dxfId="3" priority="1015" operator="lessThanOrEqual">
      <formula>I108</formula>
    </cfRule>
  </conditionalFormatting>
  <conditionalFormatting sqref="W109">
    <cfRule type="cellIs" dxfId="3" priority="1020" operator="lessThanOrEqual">
      <formula>I109</formula>
    </cfRule>
  </conditionalFormatting>
  <conditionalFormatting sqref="W110">
    <cfRule type="cellIs" dxfId="3" priority="1025" operator="lessThanOrEqual">
      <formula>I110</formula>
    </cfRule>
  </conditionalFormatting>
  <conditionalFormatting sqref="W111">
    <cfRule type="cellIs" dxfId="3" priority="1030" operator="lessThanOrEqual">
      <formula>I111</formula>
    </cfRule>
  </conditionalFormatting>
  <conditionalFormatting sqref="W13">
    <cfRule type="cellIs" dxfId="3" priority="795" operator="lessThanOrEqual">
      <formula>I13</formula>
    </cfRule>
  </conditionalFormatting>
  <conditionalFormatting sqref="W14">
    <cfRule type="cellIs" dxfId="3" priority="800" operator="lessThanOrEqual">
      <formula>I14</formula>
    </cfRule>
  </conditionalFormatting>
  <conditionalFormatting sqref="W26">
    <cfRule type="cellIs" dxfId="3" priority="805" operator="lessThanOrEqual">
      <formula>I26</formula>
    </cfRule>
  </conditionalFormatting>
  <conditionalFormatting sqref="W33">
    <cfRule type="cellIs" dxfId="3" priority="810" operator="lessThanOrEqual">
      <formula>I33</formula>
    </cfRule>
  </conditionalFormatting>
  <conditionalFormatting sqref="W36">
    <cfRule type="cellIs" dxfId="3" priority="815" operator="lessThanOrEqual">
      <formula>I36</formula>
    </cfRule>
  </conditionalFormatting>
  <conditionalFormatting sqref="W38">
    <cfRule type="cellIs" dxfId="3" priority="820" operator="lessThanOrEqual">
      <formula>I38</formula>
    </cfRule>
  </conditionalFormatting>
  <conditionalFormatting sqref="W40">
    <cfRule type="cellIs" dxfId="3" priority="825" operator="lessThanOrEqual">
      <formula>I40</formula>
    </cfRule>
  </conditionalFormatting>
  <conditionalFormatting sqref="W43">
    <cfRule type="cellIs" dxfId="3" priority="830" operator="lessThanOrEqual">
      <formula>I43</formula>
    </cfRule>
  </conditionalFormatting>
  <conditionalFormatting sqref="W44">
    <cfRule type="cellIs" dxfId="3" priority="835" operator="lessThanOrEqual">
      <formula>I44</formula>
    </cfRule>
  </conditionalFormatting>
  <conditionalFormatting sqref="W45">
    <cfRule type="cellIs" dxfId="3" priority="840" operator="lessThanOrEqual">
      <formula>I45</formula>
    </cfRule>
  </conditionalFormatting>
  <conditionalFormatting sqref="W46">
    <cfRule type="cellIs" dxfId="3" priority="845" operator="lessThanOrEqual">
      <formula>I46</formula>
    </cfRule>
  </conditionalFormatting>
  <conditionalFormatting sqref="W47">
    <cfRule type="cellIs" dxfId="3" priority="850" operator="lessThanOrEqual">
      <formula>I47</formula>
    </cfRule>
  </conditionalFormatting>
  <conditionalFormatting sqref="W48">
    <cfRule type="cellIs" dxfId="3" priority="855" operator="lessThanOrEqual">
      <formula>I48</formula>
    </cfRule>
  </conditionalFormatting>
  <conditionalFormatting sqref="W49">
    <cfRule type="cellIs" dxfId="3" priority="860" operator="lessThanOrEqual">
      <formula>I49</formula>
    </cfRule>
  </conditionalFormatting>
  <conditionalFormatting sqref="W50">
    <cfRule type="cellIs" dxfId="3" priority="865" operator="lessThanOrEqual">
      <formula>I50</formula>
    </cfRule>
  </conditionalFormatting>
  <conditionalFormatting sqref="W51">
    <cfRule type="cellIs" dxfId="3" priority="870" operator="lessThanOrEqual">
      <formula>I51</formula>
    </cfRule>
  </conditionalFormatting>
  <conditionalFormatting sqref="W52">
    <cfRule type="cellIs" dxfId="3" priority="875" operator="lessThanOrEqual">
      <formula>I52</formula>
    </cfRule>
  </conditionalFormatting>
  <conditionalFormatting sqref="W53">
    <cfRule type="cellIs" dxfId="3" priority="880" operator="lessThanOrEqual">
      <formula>I53</formula>
    </cfRule>
  </conditionalFormatting>
  <conditionalFormatting sqref="W54">
    <cfRule type="cellIs" dxfId="3" priority="885" operator="lessThanOrEqual">
      <formula>I54</formula>
    </cfRule>
  </conditionalFormatting>
  <conditionalFormatting sqref="W56">
    <cfRule type="cellIs" dxfId="3" priority="890" operator="lessThanOrEqual">
      <formula>I56</formula>
    </cfRule>
  </conditionalFormatting>
  <conditionalFormatting sqref="W58">
    <cfRule type="cellIs" dxfId="3" priority="895" operator="lessThanOrEqual">
      <formula>I58</formula>
    </cfRule>
  </conditionalFormatting>
  <conditionalFormatting sqref="W59">
    <cfRule type="cellIs" dxfId="3" priority="900" operator="lessThanOrEqual">
      <formula>I59</formula>
    </cfRule>
  </conditionalFormatting>
  <conditionalFormatting sqref="W60">
    <cfRule type="cellIs" dxfId="3" priority="905" operator="lessThanOrEqual">
      <formula>I60</formula>
    </cfRule>
  </conditionalFormatting>
  <conditionalFormatting sqref="W61">
    <cfRule type="cellIs" dxfId="3" priority="910" operator="lessThanOrEqual">
      <formula>I61</formula>
    </cfRule>
  </conditionalFormatting>
  <conditionalFormatting sqref="W62">
    <cfRule type="cellIs" dxfId="3" priority="915" operator="lessThanOrEqual">
      <formula>I62</formula>
    </cfRule>
  </conditionalFormatting>
  <conditionalFormatting sqref="W63">
    <cfRule type="cellIs" dxfId="3" priority="920" operator="lessThanOrEqual">
      <formula>I63</formula>
    </cfRule>
  </conditionalFormatting>
  <conditionalFormatting sqref="W64">
    <cfRule type="cellIs" dxfId="3" priority="925" operator="lessThanOrEqual">
      <formula>I64</formula>
    </cfRule>
  </conditionalFormatting>
  <conditionalFormatting sqref="W87">
    <cfRule type="cellIs" dxfId="3" priority="930" operator="lessThanOrEqual">
      <formula>I87</formula>
    </cfRule>
  </conditionalFormatting>
  <conditionalFormatting sqref="W88">
    <cfRule type="cellIs" dxfId="3" priority="935" operator="lessThanOrEqual">
      <formula>I88</formula>
    </cfRule>
  </conditionalFormatting>
  <conditionalFormatting sqref="W90">
    <cfRule type="cellIs" dxfId="3" priority="940" operator="lessThanOrEqual">
      <formula>I90</formula>
    </cfRule>
  </conditionalFormatting>
  <conditionalFormatting sqref="W91">
    <cfRule type="cellIs" dxfId="3" priority="945" operator="lessThanOrEqual">
      <formula>I91</formula>
    </cfRule>
  </conditionalFormatting>
  <conditionalFormatting sqref="W92">
    <cfRule type="cellIs" dxfId="3" priority="950" operator="lessThanOrEqual">
      <formula>I92</formula>
    </cfRule>
  </conditionalFormatting>
  <conditionalFormatting sqref="W93">
    <cfRule type="cellIs" dxfId="3" priority="955" operator="lessThanOrEqual">
      <formula>I93</formula>
    </cfRule>
  </conditionalFormatting>
  <conditionalFormatting sqref="W94">
    <cfRule type="cellIs" dxfId="3" priority="960" operator="lessThanOrEqual">
      <formula>I94</formula>
    </cfRule>
  </conditionalFormatting>
  <conditionalFormatting sqref="W95">
    <cfRule type="cellIs" dxfId="3" priority="965" operator="lessThanOrEqual">
      <formula>I95</formula>
    </cfRule>
  </conditionalFormatting>
  <conditionalFormatting sqref="W96">
    <cfRule type="cellIs" dxfId="3" priority="970" operator="lessThanOrEqual">
      <formula>I96</formula>
    </cfRule>
  </conditionalFormatting>
  <conditionalFormatting sqref="W97">
    <cfRule type="cellIs" dxfId="3" priority="975" operator="lessThanOrEqual">
      <formula>I97</formula>
    </cfRule>
  </conditionalFormatting>
  <conditionalFormatting sqref="W99">
    <cfRule type="cellIs" dxfId="3" priority="980" operator="lessThanOrEqual">
      <formula>I99</formula>
    </cfRule>
  </conditionalFormatting>
  <conditionalFormatting sqref="Y100">
    <cfRule type="cellIs" dxfId="0" priority="1221" operator="equal">
      <formula>0</formula>
    </cfRule>
    <cfRule type="cellIs" dxfId="1" priority="1222" operator="lessThan">
      <formula>G100</formula>
    </cfRule>
  </conditionalFormatting>
  <conditionalFormatting sqref="Y101">
    <cfRule type="cellIs" dxfId="0" priority="1226" operator="equal">
      <formula>0</formula>
    </cfRule>
    <cfRule type="cellIs" dxfId="1" priority="1227" operator="lessThan">
      <formula>G101</formula>
    </cfRule>
  </conditionalFormatting>
  <conditionalFormatting sqref="Y102">
    <cfRule type="cellIs" dxfId="0" priority="1231" operator="equal">
      <formula>0</formula>
    </cfRule>
    <cfRule type="cellIs" dxfId="1" priority="1232" operator="lessThan">
      <formula>G102</formula>
    </cfRule>
  </conditionalFormatting>
  <conditionalFormatting sqref="Y103">
    <cfRule type="cellIs" dxfId="0" priority="1236" operator="equal">
      <formula>0</formula>
    </cfRule>
    <cfRule type="cellIs" dxfId="1" priority="1237" operator="lessThan">
      <formula>G103</formula>
    </cfRule>
  </conditionalFormatting>
  <conditionalFormatting sqref="Y104">
    <cfRule type="cellIs" dxfId="0" priority="1241" operator="equal">
      <formula>0</formula>
    </cfRule>
    <cfRule type="cellIs" dxfId="1" priority="1242" operator="lessThan">
      <formula>G104</formula>
    </cfRule>
  </conditionalFormatting>
  <conditionalFormatting sqref="Y105">
    <cfRule type="cellIs" dxfId="0" priority="1246" operator="equal">
      <formula>0</formula>
    </cfRule>
    <cfRule type="cellIs" dxfId="1" priority="1247" operator="lessThan">
      <formula>G105</formula>
    </cfRule>
  </conditionalFormatting>
  <conditionalFormatting sqref="Y106">
    <cfRule type="cellIs" dxfId="0" priority="1251" operator="equal">
      <formula>0</formula>
    </cfRule>
    <cfRule type="cellIs" dxfId="1" priority="1252" operator="lessThan">
      <formula>G106</formula>
    </cfRule>
  </conditionalFormatting>
  <conditionalFormatting sqref="Y107">
    <cfRule type="cellIs" dxfId="0" priority="1256" operator="equal">
      <formula>0</formula>
    </cfRule>
    <cfRule type="cellIs" dxfId="1" priority="1257" operator="lessThan">
      <formula>G107</formula>
    </cfRule>
  </conditionalFormatting>
  <conditionalFormatting sqref="Y108">
    <cfRule type="cellIs" dxfId="0" priority="1261" operator="equal">
      <formula>0</formula>
    </cfRule>
    <cfRule type="cellIs" dxfId="1" priority="1262" operator="lessThan">
      <formula>G108</formula>
    </cfRule>
  </conditionalFormatting>
  <conditionalFormatting sqref="Y109">
    <cfRule type="cellIs" dxfId="0" priority="1266" operator="equal">
      <formula>0</formula>
    </cfRule>
    <cfRule type="cellIs" dxfId="1" priority="1267" operator="lessThan">
      <formula>G109</formula>
    </cfRule>
  </conditionalFormatting>
  <conditionalFormatting sqref="Y111">
    <cfRule type="cellIs" dxfId="0" priority="1271" operator="equal">
      <formula>0</formula>
    </cfRule>
    <cfRule type="cellIs" dxfId="1" priority="1272" operator="lessThan">
      <formula>G111</formula>
    </cfRule>
  </conditionalFormatting>
  <conditionalFormatting sqref="Y13">
    <cfRule type="cellIs" dxfId="0" priority="1031" operator="equal">
      <formula>0</formula>
    </cfRule>
    <cfRule type="cellIs" dxfId="1" priority="1032" operator="lessThan">
      <formula>G13</formula>
    </cfRule>
  </conditionalFormatting>
  <conditionalFormatting sqref="Y14">
    <cfRule type="cellIs" dxfId="0" priority="1036" operator="equal">
      <formula>0</formula>
    </cfRule>
    <cfRule type="cellIs" dxfId="1" priority="1037" operator="lessThan">
      <formula>G14</formula>
    </cfRule>
  </conditionalFormatting>
  <conditionalFormatting sqref="Y24">
    <cfRule type="cellIs" dxfId="0" priority="1041" operator="equal">
      <formula>0</formula>
    </cfRule>
    <cfRule type="cellIs" dxfId="1" priority="1042" operator="lessThan">
      <formula>G24</formula>
    </cfRule>
  </conditionalFormatting>
  <conditionalFormatting sqref="Y33">
    <cfRule type="cellIs" dxfId="0" priority="1046" operator="equal">
      <formula>0</formula>
    </cfRule>
    <cfRule type="cellIs" dxfId="1" priority="1047" operator="lessThan">
      <formula>G33</formula>
    </cfRule>
  </conditionalFormatting>
  <conditionalFormatting sqref="Y35">
    <cfRule type="cellIs" dxfId="0" priority="1051" operator="equal">
      <formula>0</formula>
    </cfRule>
    <cfRule type="cellIs" dxfId="1" priority="1052" operator="lessThan">
      <formula>G35</formula>
    </cfRule>
  </conditionalFormatting>
  <conditionalFormatting sqref="Y38">
    <cfRule type="cellIs" dxfId="0" priority="1056" operator="equal">
      <formula>0</formula>
    </cfRule>
    <cfRule type="cellIs" dxfId="1" priority="1057" operator="lessThan">
      <formula>G38</formula>
    </cfRule>
  </conditionalFormatting>
  <conditionalFormatting sqref="Y39">
    <cfRule type="cellIs" dxfId="0" priority="1061" operator="equal">
      <formula>0</formula>
    </cfRule>
    <cfRule type="cellIs" dxfId="1" priority="1062" operator="lessThan">
      <formula>G39</formula>
    </cfRule>
  </conditionalFormatting>
  <conditionalFormatting sqref="Y40">
    <cfRule type="cellIs" dxfId="0" priority="1066" operator="equal">
      <formula>0</formula>
    </cfRule>
    <cfRule type="cellIs" dxfId="1" priority="1067" operator="lessThan">
      <formula>G40</formula>
    </cfRule>
  </conditionalFormatting>
  <conditionalFormatting sqref="Y41">
    <cfRule type="cellIs" dxfId="0" priority="1071" operator="equal">
      <formula>0</formula>
    </cfRule>
    <cfRule type="cellIs" dxfId="1" priority="1072" operator="lessThan">
      <formula>G41</formula>
    </cfRule>
  </conditionalFormatting>
  <conditionalFormatting sqref="Y43">
    <cfRule type="cellIs" dxfId="0" priority="1076" operator="equal">
      <formula>0</formula>
    </cfRule>
    <cfRule type="cellIs" dxfId="1" priority="1077" operator="lessThan">
      <formula>G43</formula>
    </cfRule>
  </conditionalFormatting>
  <conditionalFormatting sqref="Y44">
    <cfRule type="cellIs" dxfId="0" priority="1081" operator="equal">
      <formula>0</formula>
    </cfRule>
    <cfRule type="cellIs" dxfId="1" priority="1082" operator="lessThan">
      <formula>G44</formula>
    </cfRule>
  </conditionalFormatting>
  <conditionalFormatting sqref="Y45">
    <cfRule type="cellIs" dxfId="0" priority="1086" operator="equal">
      <formula>0</formula>
    </cfRule>
    <cfRule type="cellIs" dxfId="1" priority="1087" operator="lessThan">
      <formula>G45</formula>
    </cfRule>
  </conditionalFormatting>
  <conditionalFormatting sqref="Y46">
    <cfRule type="cellIs" dxfId="0" priority="1091" operator="equal">
      <formula>0</formula>
    </cfRule>
    <cfRule type="cellIs" dxfId="1" priority="1092" operator="lessThan">
      <formula>G46</formula>
    </cfRule>
  </conditionalFormatting>
  <conditionalFormatting sqref="Y47">
    <cfRule type="cellIs" dxfId="0" priority="1096" operator="equal">
      <formula>0</formula>
    </cfRule>
    <cfRule type="cellIs" dxfId="1" priority="1097" operator="lessThan">
      <formula>G47</formula>
    </cfRule>
  </conditionalFormatting>
  <conditionalFormatting sqref="Y48">
    <cfRule type="cellIs" dxfId="0" priority="1101" operator="equal">
      <formula>0</formula>
    </cfRule>
    <cfRule type="cellIs" dxfId="1" priority="1102" operator="lessThan">
      <formula>G48</formula>
    </cfRule>
  </conditionalFormatting>
  <conditionalFormatting sqref="Y49">
    <cfRule type="cellIs" dxfId="0" priority="1106" operator="equal">
      <formula>0</formula>
    </cfRule>
    <cfRule type="cellIs" dxfId="1" priority="1107" operator="lessThan">
      <formula>G49</formula>
    </cfRule>
  </conditionalFormatting>
  <conditionalFormatting sqref="Y50">
    <cfRule type="cellIs" dxfId="0" priority="1111" operator="equal">
      <formula>0</formula>
    </cfRule>
    <cfRule type="cellIs" dxfId="1" priority="1112" operator="lessThan">
      <formula>G50</formula>
    </cfRule>
  </conditionalFormatting>
  <conditionalFormatting sqref="Y51">
    <cfRule type="cellIs" dxfId="0" priority="1116" operator="equal">
      <formula>0</formula>
    </cfRule>
    <cfRule type="cellIs" dxfId="1" priority="1117" operator="lessThan">
      <formula>G51</formula>
    </cfRule>
  </conditionalFormatting>
  <conditionalFormatting sqref="Y52">
    <cfRule type="cellIs" dxfId="0" priority="1121" operator="equal">
      <formula>0</formula>
    </cfRule>
    <cfRule type="cellIs" dxfId="1" priority="1122" operator="lessThan">
      <formula>G52</formula>
    </cfRule>
  </conditionalFormatting>
  <conditionalFormatting sqref="Y53">
    <cfRule type="cellIs" dxfId="0" priority="1126" operator="equal">
      <formula>0</formula>
    </cfRule>
    <cfRule type="cellIs" dxfId="1" priority="1127" operator="lessThan">
      <formula>G53</formula>
    </cfRule>
  </conditionalFormatting>
  <conditionalFormatting sqref="Y54">
    <cfRule type="cellIs" dxfId="0" priority="1131" operator="equal">
      <formula>0</formula>
    </cfRule>
    <cfRule type="cellIs" dxfId="1" priority="1132" operator="lessThan">
      <formula>G54</formula>
    </cfRule>
  </conditionalFormatting>
  <conditionalFormatting sqref="Y58">
    <cfRule type="cellIs" dxfId="0" priority="1136" operator="equal">
      <formula>0</formula>
    </cfRule>
    <cfRule type="cellIs" dxfId="1" priority="1137" operator="lessThan">
      <formula>G58</formula>
    </cfRule>
  </conditionalFormatting>
  <conditionalFormatting sqref="Y59">
    <cfRule type="cellIs" dxfId="0" priority="1141" operator="equal">
      <formula>0</formula>
    </cfRule>
    <cfRule type="cellIs" dxfId="1" priority="1142" operator="lessThan">
      <formula>G59</formula>
    </cfRule>
  </conditionalFormatting>
  <conditionalFormatting sqref="Y60">
    <cfRule type="cellIs" dxfId="0" priority="1146" operator="equal">
      <formula>0</formula>
    </cfRule>
    <cfRule type="cellIs" dxfId="1" priority="1147" operator="lessThan">
      <formula>G60</formula>
    </cfRule>
  </conditionalFormatting>
  <conditionalFormatting sqref="Y61">
    <cfRule type="cellIs" dxfId="0" priority="1151" operator="equal">
      <formula>0</formula>
    </cfRule>
    <cfRule type="cellIs" dxfId="1" priority="1152" operator="lessThan">
      <formula>G61</formula>
    </cfRule>
  </conditionalFormatting>
  <conditionalFormatting sqref="Y62">
    <cfRule type="cellIs" dxfId="0" priority="1156" operator="equal">
      <formula>0</formula>
    </cfRule>
    <cfRule type="cellIs" dxfId="1" priority="1157" operator="lessThan">
      <formula>G62</formula>
    </cfRule>
  </conditionalFormatting>
  <conditionalFormatting sqref="Y63">
    <cfRule type="cellIs" dxfId="0" priority="1161" operator="equal">
      <formula>0</formula>
    </cfRule>
    <cfRule type="cellIs" dxfId="1" priority="1162" operator="lessThan">
      <formula>G63</formula>
    </cfRule>
  </conditionalFormatting>
  <conditionalFormatting sqref="Y64">
    <cfRule type="cellIs" dxfId="0" priority="1166" operator="equal">
      <formula>0</formula>
    </cfRule>
    <cfRule type="cellIs" dxfId="1" priority="1167" operator="lessThan">
      <formula>G64</formula>
    </cfRule>
  </conditionalFormatting>
  <conditionalFormatting sqref="Y87">
    <cfRule type="cellIs" dxfId="0" priority="1171" operator="equal">
      <formula>0</formula>
    </cfRule>
    <cfRule type="cellIs" dxfId="1" priority="1172" operator="lessThan">
      <formula>G87</formula>
    </cfRule>
  </conditionalFormatting>
  <conditionalFormatting sqref="Y88">
    <cfRule type="cellIs" dxfId="0" priority="1176" operator="equal">
      <formula>0</formula>
    </cfRule>
    <cfRule type="cellIs" dxfId="1" priority="1177" operator="lessThan">
      <formula>G88</formula>
    </cfRule>
  </conditionalFormatting>
  <conditionalFormatting sqref="Y90">
    <cfRule type="cellIs" dxfId="0" priority="1181" operator="equal">
      <formula>0</formula>
    </cfRule>
    <cfRule type="cellIs" dxfId="1" priority="1182" operator="lessThan">
      <formula>G90</formula>
    </cfRule>
  </conditionalFormatting>
  <conditionalFormatting sqref="Y92">
    <cfRule type="cellIs" dxfId="0" priority="1186" operator="equal">
      <formula>0</formula>
    </cfRule>
    <cfRule type="cellIs" dxfId="1" priority="1187" operator="lessThan">
      <formula>G92</formula>
    </cfRule>
  </conditionalFormatting>
  <conditionalFormatting sqref="Y93">
    <cfRule type="cellIs" dxfId="0" priority="1191" operator="equal">
      <formula>0</formula>
    </cfRule>
    <cfRule type="cellIs" dxfId="1" priority="1192" operator="lessThan">
      <formula>G93</formula>
    </cfRule>
  </conditionalFormatting>
  <conditionalFormatting sqref="Y94">
    <cfRule type="cellIs" dxfId="0" priority="1196" operator="equal">
      <formula>0</formula>
    </cfRule>
    <cfRule type="cellIs" dxfId="1" priority="1197" operator="lessThan">
      <formula>G94</formula>
    </cfRule>
  </conditionalFormatting>
  <conditionalFormatting sqref="Y95">
    <cfRule type="cellIs" dxfId="0" priority="1201" operator="equal">
      <formula>0</formula>
    </cfRule>
    <cfRule type="cellIs" dxfId="1" priority="1202" operator="lessThan">
      <formula>G95</formula>
    </cfRule>
  </conditionalFormatting>
  <conditionalFormatting sqref="Y96">
    <cfRule type="cellIs" dxfId="0" priority="1206" operator="equal">
      <formula>0</formula>
    </cfRule>
    <cfRule type="cellIs" dxfId="1" priority="1207" operator="lessThan">
      <formula>G96</formula>
    </cfRule>
  </conditionalFormatting>
  <conditionalFormatting sqref="Y97">
    <cfRule type="cellIs" dxfId="0" priority="1211" operator="equal">
      <formula>0</formula>
    </cfRule>
    <cfRule type="cellIs" dxfId="1" priority="1212" operator="lessThan">
      <formula>G97</formula>
    </cfRule>
  </conditionalFormatting>
  <conditionalFormatting sqref="Y99">
    <cfRule type="cellIs" dxfId="0" priority="1216" operator="equal">
      <formula>0</formula>
    </cfRule>
    <cfRule type="cellIs" dxfId="1" priority="1217" operator="lessThan">
      <formula>G99</formula>
    </cfRule>
  </conditionalFormatting>
  <conditionalFormatting sqref="Z100">
    <cfRule type="cellIs" dxfId="0" priority="1223" operator="greaterThan">
      <formula>Y100</formula>
    </cfRule>
  </conditionalFormatting>
  <conditionalFormatting sqref="Z101">
    <cfRule type="cellIs" dxfId="0" priority="1228" operator="greaterThan">
      <formula>Y101</formula>
    </cfRule>
  </conditionalFormatting>
  <conditionalFormatting sqref="Z102">
    <cfRule type="cellIs" dxfId="0" priority="1233" operator="greaterThan">
      <formula>Y102</formula>
    </cfRule>
  </conditionalFormatting>
  <conditionalFormatting sqref="Z103">
    <cfRule type="cellIs" dxfId="0" priority="1238" operator="greaterThan">
      <formula>Y103</formula>
    </cfRule>
  </conditionalFormatting>
  <conditionalFormatting sqref="Z104">
    <cfRule type="cellIs" dxfId="0" priority="1243" operator="greaterThan">
      <formula>Y104</formula>
    </cfRule>
  </conditionalFormatting>
  <conditionalFormatting sqref="Z105">
    <cfRule type="cellIs" dxfId="0" priority="1248" operator="greaterThan">
      <formula>Y105</formula>
    </cfRule>
  </conditionalFormatting>
  <conditionalFormatting sqref="Z106">
    <cfRule type="cellIs" dxfId="0" priority="1253" operator="greaterThan">
      <formula>Y106</formula>
    </cfRule>
  </conditionalFormatting>
  <conditionalFormatting sqref="Z107">
    <cfRule type="cellIs" dxfId="0" priority="1258" operator="greaterThan">
      <formula>Y107</formula>
    </cfRule>
  </conditionalFormatting>
  <conditionalFormatting sqref="Z108">
    <cfRule type="cellIs" dxfId="0" priority="1263" operator="greaterThan">
      <formula>Y108</formula>
    </cfRule>
  </conditionalFormatting>
  <conditionalFormatting sqref="Z109">
    <cfRule type="cellIs" dxfId="0" priority="1268" operator="greaterThan">
      <formula>Y109</formula>
    </cfRule>
  </conditionalFormatting>
  <conditionalFormatting sqref="Z111">
    <cfRule type="cellIs" dxfId="0" priority="1273" operator="greaterThan">
      <formula>Y111</formula>
    </cfRule>
  </conditionalFormatting>
  <conditionalFormatting sqref="Z13">
    <cfRule type="cellIs" dxfId="0" priority="1033" operator="greaterThan">
      <formula>Y13</formula>
    </cfRule>
  </conditionalFormatting>
  <conditionalFormatting sqref="Z14">
    <cfRule type="cellIs" dxfId="0" priority="1038" operator="greaterThan">
      <formula>Y14</formula>
    </cfRule>
  </conditionalFormatting>
  <conditionalFormatting sqref="Z24">
    <cfRule type="cellIs" dxfId="0" priority="1043" operator="greaterThan">
      <formula>Y24</formula>
    </cfRule>
  </conditionalFormatting>
  <conditionalFormatting sqref="Z33">
    <cfRule type="cellIs" dxfId="0" priority="1048" operator="greaterThan">
      <formula>Y33</formula>
    </cfRule>
  </conditionalFormatting>
  <conditionalFormatting sqref="Z35">
    <cfRule type="cellIs" dxfId="0" priority="1053" operator="greaterThan">
      <formula>Y35</formula>
    </cfRule>
  </conditionalFormatting>
  <conditionalFormatting sqref="Z38">
    <cfRule type="cellIs" dxfId="0" priority="1058" operator="greaterThan">
      <formula>Y38</formula>
    </cfRule>
  </conditionalFormatting>
  <conditionalFormatting sqref="Z39">
    <cfRule type="cellIs" dxfId="0" priority="1063" operator="greaterThan">
      <formula>Y39</formula>
    </cfRule>
  </conditionalFormatting>
  <conditionalFormatting sqref="Z40">
    <cfRule type="cellIs" dxfId="0" priority="1068" operator="greaterThan">
      <formula>Y40</formula>
    </cfRule>
  </conditionalFormatting>
  <conditionalFormatting sqref="Z41">
    <cfRule type="cellIs" dxfId="0" priority="1073" operator="greaterThan">
      <formula>Y41</formula>
    </cfRule>
  </conditionalFormatting>
  <conditionalFormatting sqref="Z43">
    <cfRule type="cellIs" dxfId="0" priority="1078" operator="greaterThan">
      <formula>Y43</formula>
    </cfRule>
  </conditionalFormatting>
  <conditionalFormatting sqref="Z44">
    <cfRule type="cellIs" dxfId="0" priority="1083" operator="greaterThan">
      <formula>Y44</formula>
    </cfRule>
  </conditionalFormatting>
  <conditionalFormatting sqref="Z45">
    <cfRule type="cellIs" dxfId="0" priority="1088" operator="greaterThan">
      <formula>Y45</formula>
    </cfRule>
  </conditionalFormatting>
  <conditionalFormatting sqref="Z46">
    <cfRule type="cellIs" dxfId="0" priority="1093" operator="greaterThan">
      <formula>Y46</formula>
    </cfRule>
  </conditionalFormatting>
  <conditionalFormatting sqref="Z47">
    <cfRule type="cellIs" dxfId="0" priority="1098" operator="greaterThan">
      <formula>Y47</formula>
    </cfRule>
  </conditionalFormatting>
  <conditionalFormatting sqref="Z48">
    <cfRule type="cellIs" dxfId="0" priority="1103" operator="greaterThan">
      <formula>Y48</formula>
    </cfRule>
  </conditionalFormatting>
  <conditionalFormatting sqref="Z49">
    <cfRule type="cellIs" dxfId="0" priority="1108" operator="greaterThan">
      <formula>Y49</formula>
    </cfRule>
  </conditionalFormatting>
  <conditionalFormatting sqref="Z50">
    <cfRule type="cellIs" dxfId="0" priority="1113" operator="greaterThan">
      <formula>Y50</formula>
    </cfRule>
  </conditionalFormatting>
  <conditionalFormatting sqref="Z51">
    <cfRule type="cellIs" dxfId="0" priority="1118" operator="greaterThan">
      <formula>Y51</formula>
    </cfRule>
  </conditionalFormatting>
  <conditionalFormatting sqref="Z52">
    <cfRule type="cellIs" dxfId="0" priority="1123" operator="greaterThan">
      <formula>Y52</formula>
    </cfRule>
  </conditionalFormatting>
  <conditionalFormatting sqref="Z53">
    <cfRule type="cellIs" dxfId="0" priority="1128" operator="greaterThan">
      <formula>Y53</formula>
    </cfRule>
  </conditionalFormatting>
  <conditionalFormatting sqref="Z54">
    <cfRule type="cellIs" dxfId="0" priority="1133" operator="greaterThan">
      <formula>Y54</formula>
    </cfRule>
  </conditionalFormatting>
  <conditionalFormatting sqref="Z58">
    <cfRule type="cellIs" dxfId="0" priority="1138" operator="greaterThan">
      <formula>Y58</formula>
    </cfRule>
  </conditionalFormatting>
  <conditionalFormatting sqref="Z59">
    <cfRule type="cellIs" dxfId="0" priority="1143" operator="greaterThan">
      <formula>Y59</formula>
    </cfRule>
  </conditionalFormatting>
  <conditionalFormatting sqref="Z60">
    <cfRule type="cellIs" dxfId="0" priority="1148" operator="greaterThan">
      <formula>Y60</formula>
    </cfRule>
  </conditionalFormatting>
  <conditionalFormatting sqref="Z61">
    <cfRule type="cellIs" dxfId="0" priority="1153" operator="greaterThan">
      <formula>Y61</formula>
    </cfRule>
  </conditionalFormatting>
  <conditionalFormatting sqref="Z62">
    <cfRule type="cellIs" dxfId="0" priority="1158" operator="greaterThan">
      <formula>Y62</formula>
    </cfRule>
  </conditionalFormatting>
  <conditionalFormatting sqref="Z63">
    <cfRule type="cellIs" dxfId="0" priority="1163" operator="greaterThan">
      <formula>Y63</formula>
    </cfRule>
  </conditionalFormatting>
  <conditionalFormatting sqref="Z64">
    <cfRule type="cellIs" dxfId="0" priority="1168" operator="greaterThan">
      <formula>Y64</formula>
    </cfRule>
  </conditionalFormatting>
  <conditionalFormatting sqref="Z87">
    <cfRule type="cellIs" dxfId="0" priority="1173" operator="greaterThan">
      <formula>Y87</formula>
    </cfRule>
  </conditionalFormatting>
  <conditionalFormatting sqref="Z88">
    <cfRule type="cellIs" dxfId="0" priority="1178" operator="greaterThan">
      <formula>Y88</formula>
    </cfRule>
  </conditionalFormatting>
  <conditionalFormatting sqref="Z90">
    <cfRule type="cellIs" dxfId="0" priority="1183" operator="greaterThan">
      <formula>Y90</formula>
    </cfRule>
  </conditionalFormatting>
  <conditionalFormatting sqref="Z92">
    <cfRule type="cellIs" dxfId="0" priority="1188" operator="greaterThan">
      <formula>Y92</formula>
    </cfRule>
  </conditionalFormatting>
  <conditionalFormatting sqref="Z93">
    <cfRule type="cellIs" dxfId="0" priority="1193" operator="greaterThan">
      <formula>Y93</formula>
    </cfRule>
  </conditionalFormatting>
  <conditionalFormatting sqref="Z94">
    <cfRule type="cellIs" dxfId="0" priority="1198" operator="greaterThan">
      <formula>Y94</formula>
    </cfRule>
  </conditionalFormatting>
  <conditionalFormatting sqref="Z95">
    <cfRule type="cellIs" dxfId="0" priority="1203" operator="greaterThan">
      <formula>Y95</formula>
    </cfRule>
  </conditionalFormatting>
  <conditionalFormatting sqref="Z96">
    <cfRule type="cellIs" dxfId="0" priority="1208" operator="greaterThan">
      <formula>Y96</formula>
    </cfRule>
  </conditionalFormatting>
  <conditionalFormatting sqref="Z97">
    <cfRule type="cellIs" dxfId="0" priority="1213" operator="greaterThan">
      <formula>Y97</formula>
    </cfRule>
  </conditionalFormatting>
  <conditionalFormatting sqref="Z99">
    <cfRule type="cellIs" dxfId="0" priority="1218" operator="greaterThan">
      <formula>Y99</formula>
    </cfRule>
  </conditionalFormatting>
  <hyperlinks>
    <hyperlink ref="N12" r:id="rId1"/>
    <hyperlink ref="S12" r:id="rId2"/>
    <hyperlink ref="X12" r:id="rId3"/>
    <hyperlink ref="N13" r:id="rId4"/>
    <hyperlink ref="S13" r:id="rId5"/>
    <hyperlink ref="X13" r:id="rId6"/>
    <hyperlink ref="AC13" r:id="rId7"/>
    <hyperlink ref="AH13" r:id="rId8"/>
    <hyperlink ref="N14" r:id="rId9"/>
    <hyperlink ref="S14" r:id="rId10"/>
    <hyperlink ref="X14" r:id="rId11"/>
    <hyperlink ref="AC14" r:id="rId12"/>
    <hyperlink ref="AH14" r:id="rId13"/>
    <hyperlink ref="S24" r:id="rId14"/>
    <hyperlink ref="AC24" r:id="rId15"/>
    <hyperlink ref="N26" r:id="rId16"/>
    <hyperlink ref="X26" r:id="rId17"/>
    <hyperlink ref="N33" r:id="rId18"/>
    <hyperlink ref="S33" r:id="rId19"/>
    <hyperlink ref="X33" r:id="rId20"/>
    <hyperlink ref="AC33" r:id="rId21"/>
    <hyperlink ref="AH33" r:id="rId22"/>
    <hyperlink ref="AM33" r:id="rId23"/>
    <hyperlink ref="S35" r:id="rId24"/>
    <hyperlink ref="AC35" r:id="rId25"/>
    <hyperlink ref="N36" r:id="rId26"/>
    <hyperlink ref="S36" r:id="rId27"/>
    <hyperlink ref="X36" r:id="rId28"/>
    <hyperlink ref="AM36" r:id="rId29"/>
    <hyperlink ref="N38" r:id="rId30"/>
    <hyperlink ref="S38" r:id="rId31"/>
    <hyperlink ref="X38" r:id="rId32"/>
    <hyperlink ref="AC38" r:id="rId33"/>
    <hyperlink ref="AH38" r:id="rId34"/>
    <hyperlink ref="S39" r:id="rId35"/>
    <hyperlink ref="X39" r:id="rId36"/>
    <hyperlink ref="AC39" r:id="rId37"/>
    <hyperlink ref="AH39" r:id="rId38"/>
    <hyperlink ref="AM39" r:id="rId39"/>
    <hyperlink ref="N40" r:id="rId40"/>
    <hyperlink ref="S40" r:id="rId41"/>
    <hyperlink ref="X40" r:id="rId42"/>
    <hyperlink ref="AC40" r:id="rId43"/>
    <hyperlink ref="AH40" r:id="rId44"/>
    <hyperlink ref="N41" r:id="rId45"/>
    <hyperlink ref="S41" r:id="rId46"/>
    <hyperlink ref="X41" r:id="rId47"/>
    <hyperlink ref="AC41" r:id="rId48"/>
    <hyperlink ref="AH41" r:id="rId49"/>
    <hyperlink ref="N43" r:id="rId50"/>
    <hyperlink ref="S43" r:id="rId51"/>
    <hyperlink ref="X43" r:id="rId52"/>
    <hyperlink ref="AC43" r:id="rId53"/>
    <hyperlink ref="AH43" r:id="rId54"/>
    <hyperlink ref="N44" r:id="rId55"/>
    <hyperlink ref="S44" r:id="rId56"/>
    <hyperlink ref="X44" r:id="rId57"/>
    <hyperlink ref="AC44" r:id="rId58"/>
    <hyperlink ref="AH44" r:id="rId59"/>
    <hyperlink ref="AM44" r:id="rId60" location=""/>
    <hyperlink ref="N45" r:id="rId61"/>
    <hyperlink ref="S45" r:id="rId62"/>
    <hyperlink ref="X45" r:id="rId63"/>
    <hyperlink ref="AC45" r:id="rId64"/>
    <hyperlink ref="AH45" r:id="rId65"/>
    <hyperlink ref="AM45" r:id="rId66" location=""/>
    <hyperlink ref="N46" r:id="rId67"/>
    <hyperlink ref="S46" r:id="rId68"/>
    <hyperlink ref="X46" r:id="rId69"/>
    <hyperlink ref="AC46" r:id="rId70"/>
    <hyperlink ref="AH46" r:id="rId71"/>
    <hyperlink ref="AM46" r:id="rId72" location=""/>
    <hyperlink ref="N47" r:id="rId73"/>
    <hyperlink ref="S47" r:id="rId74"/>
    <hyperlink ref="X47" r:id="rId75"/>
    <hyperlink ref="AC47" r:id="rId76"/>
    <hyperlink ref="AH47" r:id="rId77"/>
    <hyperlink ref="AM47" r:id="rId78" location=""/>
    <hyperlink ref="N48" r:id="rId79"/>
    <hyperlink ref="X48" r:id="rId80"/>
    <hyperlink ref="AC48" r:id="rId81"/>
    <hyperlink ref="N49" r:id="rId82"/>
    <hyperlink ref="X49" r:id="rId83"/>
    <hyperlink ref="AC49" r:id="rId84"/>
    <hyperlink ref="N50" r:id="rId85"/>
    <hyperlink ref="X50" r:id="rId86"/>
    <hyperlink ref="AC50" r:id="rId87"/>
    <hyperlink ref="N51" r:id="rId88"/>
    <hyperlink ref="S51" r:id="rId89"/>
    <hyperlink ref="X51" r:id="rId90"/>
    <hyperlink ref="AC51" r:id="rId91"/>
    <hyperlink ref="AH51" r:id="rId92"/>
    <hyperlink ref="AM51" r:id="rId93"/>
    <hyperlink ref="N52" r:id="rId94"/>
    <hyperlink ref="S52" r:id="rId95"/>
    <hyperlink ref="X52" r:id="rId96"/>
    <hyperlink ref="AC52" r:id="rId97"/>
    <hyperlink ref="AH52" r:id="rId98"/>
    <hyperlink ref="N53" r:id="rId99"/>
    <hyperlink ref="S53" r:id="rId100"/>
    <hyperlink ref="X53" r:id="rId101"/>
    <hyperlink ref="AC53" r:id="rId102"/>
    <hyperlink ref="AH53" r:id="rId103"/>
    <hyperlink ref="N54" r:id="rId104"/>
    <hyperlink ref="S54" r:id="rId105"/>
    <hyperlink ref="X54" r:id="rId106"/>
    <hyperlink ref="AC54" r:id="rId107"/>
    <hyperlink ref="AH54" r:id="rId108"/>
    <hyperlink ref="AM54" r:id="rId109"/>
    <hyperlink ref="N56" r:id="rId110"/>
    <hyperlink ref="S56" r:id="rId111"/>
    <hyperlink ref="X56" r:id="rId112"/>
    <hyperlink ref="AC56" r:id="rId113"/>
    <hyperlink ref="AH56" r:id="rId114"/>
    <hyperlink ref="N57" r:id="rId115"/>
    <hyperlink ref="N58" r:id="rId116"/>
    <hyperlink ref="S58" r:id="rId117"/>
    <hyperlink ref="X58" r:id="rId118"/>
    <hyperlink ref="AC58" r:id="rId119"/>
    <hyperlink ref="AH58" r:id="rId120"/>
    <hyperlink ref="AM58" r:id="rId121" location=""/>
    <hyperlink ref="N59" r:id="rId122"/>
    <hyperlink ref="S59" r:id="rId123"/>
    <hyperlink ref="X59" r:id="rId124"/>
    <hyperlink ref="AC59" r:id="rId125"/>
    <hyperlink ref="AH59" r:id="rId126"/>
    <hyperlink ref="AM59" r:id="rId127" location=""/>
    <hyperlink ref="N60" r:id="rId128"/>
    <hyperlink ref="S60" r:id="rId129"/>
    <hyperlink ref="X60" r:id="rId130"/>
    <hyperlink ref="AC60" r:id="rId131"/>
    <hyperlink ref="AH60" r:id="rId132"/>
    <hyperlink ref="AM60" r:id="rId133" location=""/>
    <hyperlink ref="N61" r:id="rId134"/>
    <hyperlink ref="S61" r:id="rId135"/>
    <hyperlink ref="X61" r:id="rId136"/>
    <hyperlink ref="AC61" r:id="rId137"/>
    <hyperlink ref="AH61" r:id="rId138"/>
    <hyperlink ref="N62" r:id="rId139"/>
    <hyperlink ref="S62" r:id="rId140"/>
    <hyperlink ref="X62" r:id="rId141"/>
    <hyperlink ref="AC62" r:id="rId142"/>
    <hyperlink ref="N63" r:id="rId143"/>
    <hyperlink ref="S63" r:id="rId144"/>
    <hyperlink ref="X63" r:id="rId145"/>
    <hyperlink ref="AC63" r:id="rId146"/>
    <hyperlink ref="AH63" r:id="rId147"/>
    <hyperlink ref="AM63" r:id="rId148" location=""/>
    <hyperlink ref="N64" r:id="rId149"/>
    <hyperlink ref="S64" r:id="rId150"/>
    <hyperlink ref="X64" r:id="rId151"/>
    <hyperlink ref="AC64" r:id="rId152"/>
    <hyperlink ref="AH64" r:id="rId153"/>
    <hyperlink ref="AM64" r:id="rId154"/>
    <hyperlink ref="S87" r:id="rId155"/>
    <hyperlink ref="X87" r:id="rId156"/>
    <hyperlink ref="AC87" r:id="rId157"/>
    <hyperlink ref="AH87" r:id="rId158"/>
    <hyperlink ref="AM87" r:id="rId159" location=""/>
    <hyperlink ref="N88" r:id="rId160"/>
    <hyperlink ref="S88" r:id="rId161"/>
    <hyperlink ref="X88" r:id="rId162"/>
    <hyperlink ref="AC88" r:id="rId163"/>
    <hyperlink ref="N90" r:id="rId164"/>
    <hyperlink ref="S90" r:id="rId165"/>
    <hyperlink ref="X90" r:id="rId166"/>
    <hyperlink ref="AC90" r:id="rId167"/>
    <hyperlink ref="N91" r:id="rId168"/>
    <hyperlink ref="X91" r:id="rId169"/>
    <hyperlink ref="S92" r:id="rId170"/>
    <hyperlink ref="X92" r:id="rId171"/>
    <hyperlink ref="AC92" r:id="rId172"/>
    <hyperlink ref="AM92" r:id="rId173"/>
    <hyperlink ref="S93" r:id="rId174"/>
    <hyperlink ref="X93" r:id="rId175"/>
    <hyperlink ref="AC93" r:id="rId176"/>
    <hyperlink ref="AH93" r:id="rId177"/>
    <hyperlink ref="N94" r:id="rId178"/>
    <hyperlink ref="X94" r:id="rId179"/>
    <hyperlink ref="AC94" r:id="rId180"/>
    <hyperlink ref="S95" r:id="rId181"/>
    <hyperlink ref="X95" r:id="rId182"/>
    <hyperlink ref="AC95" r:id="rId183"/>
    <hyperlink ref="N96" r:id="rId184"/>
    <hyperlink ref="S96" r:id="rId185"/>
    <hyperlink ref="X96" r:id="rId186"/>
    <hyperlink ref="AC96" r:id="rId187"/>
    <hyperlink ref="N97" r:id="rId188"/>
    <hyperlink ref="S97" r:id="rId189"/>
    <hyperlink ref="X97" r:id="rId190"/>
    <hyperlink ref="AC97" r:id="rId191"/>
    <hyperlink ref="AH97" r:id="rId192"/>
    <hyperlink ref="N99" r:id="rId193"/>
    <hyperlink ref="S99" r:id="rId194"/>
    <hyperlink ref="X99" r:id="rId195"/>
    <hyperlink ref="AC99" r:id="rId196"/>
    <hyperlink ref="AH99" r:id="rId197"/>
    <hyperlink ref="N100" r:id="rId198"/>
    <hyperlink ref="S100" r:id="rId199"/>
    <hyperlink ref="X100" r:id="rId200"/>
    <hyperlink ref="AC100" r:id="rId201"/>
    <hyperlink ref="AH100" r:id="rId202"/>
    <hyperlink ref="N101" r:id="rId203"/>
    <hyperlink ref="S101" r:id="rId204"/>
    <hyperlink ref="X101" r:id="rId205"/>
    <hyperlink ref="AC101" r:id="rId206"/>
    <hyperlink ref="AH101" r:id="rId207"/>
    <hyperlink ref="AM101" r:id="rId208"/>
    <hyperlink ref="N102" r:id="rId209"/>
    <hyperlink ref="S102" r:id="rId210"/>
    <hyperlink ref="X102" r:id="rId211"/>
    <hyperlink ref="AC102" r:id="rId212"/>
    <hyperlink ref="AH102" r:id="rId213"/>
    <hyperlink ref="N103" r:id="rId214"/>
    <hyperlink ref="S103" r:id="rId215"/>
    <hyperlink ref="X103" r:id="rId216"/>
    <hyperlink ref="AC103" r:id="rId217"/>
    <hyperlink ref="AH103" r:id="rId218"/>
    <hyperlink ref="N104" r:id="rId219"/>
    <hyperlink ref="S104" r:id="rId220"/>
    <hyperlink ref="X104" r:id="rId221"/>
    <hyperlink ref="AC104" r:id="rId222"/>
    <hyperlink ref="N105" r:id="rId223"/>
    <hyperlink ref="S105" r:id="rId224"/>
    <hyperlink ref="X105" r:id="rId225"/>
    <hyperlink ref="AC105" r:id="rId226"/>
    <hyperlink ref="N106" r:id="rId227"/>
    <hyperlink ref="S106" r:id="rId228"/>
    <hyperlink ref="X106" r:id="rId229"/>
    <hyperlink ref="AC106" r:id="rId230"/>
    <hyperlink ref="AH106" r:id="rId231"/>
    <hyperlink ref="S107" r:id="rId232"/>
    <hyperlink ref="AC107" r:id="rId233"/>
    <hyperlink ref="AH107" r:id="rId234"/>
    <hyperlink ref="N108" r:id="rId235"/>
    <hyperlink ref="S108" r:id="rId236"/>
    <hyperlink ref="X108" r:id="rId237"/>
    <hyperlink ref="AC108" r:id="rId238"/>
    <hyperlink ref="AH108" r:id="rId239"/>
    <hyperlink ref="N109" r:id="rId240"/>
    <hyperlink ref="S109" r:id="rId241"/>
    <hyperlink ref="X109" r:id="rId242"/>
    <hyperlink ref="AC109" r:id="rId243"/>
    <hyperlink ref="AH109" r:id="rId244"/>
    <hyperlink ref="N110" r:id="rId245"/>
    <hyperlink ref="X110" r:id="rId246"/>
    <hyperlink ref="N111" r:id="rId247"/>
    <hyperlink ref="S111" r:id="rId248"/>
    <hyperlink ref="X111" r:id="rId249"/>
    <hyperlink ref="AC111" r:id="rId250"/>
  </hyperlinks>
  <pageMargins left="0.7" right="0.7" top="0.75" bottom="0.75" header="0.3" footer="0.3"/>
  <legacyDrawing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Aeronav_R.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2017-10-09T23:44:46Z</dcterms:created>
  <dcterms:modified xsi:type="dcterms:W3CDTF">2017-10-09T23:44:46Z</dcterms:modified>
</cp:coreProperties>
</file>