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ultipart. " sheetId="1" r:id="rId1"/>
  </sheets>
  <definedNames>
    <definedName name="BoardQty">'multipart. '!$I$1</definedName>
    <definedName name="digikey_part_data">'multipart. '!$J$5:$N$21</definedName>
    <definedName name="farnell_part_data">'multipart. '!$O$5:$S$21</definedName>
    <definedName name="global_part_data">'multipart. '!$A$5:$I$21</definedName>
    <definedName name="mouser_part_data">'multipart. '!$T$5:$X$21</definedName>
    <definedName name="newark_part_data">'multipart. '!$Y$5:$AC$21</definedName>
    <definedName name="rs_part_data">'multipart. '!$AD$5:$AH$21</definedName>
    <definedName name="tme_part_data">'multipart. '!$AI$5:$AM$21</definedName>
    <definedName name="TotalCost">'multipart. '!$I$2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M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R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W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B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G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Description of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Manufacturer number for each part.</t>
        </r>
      </text>
    </comment>
    <comment ref="G6" authorId="0">
      <text>
        <r>
          <rPr>
            <sz val="8"/>
            <color indexed="81"/>
            <rFont val="Tahoma"/>
            <family val="2"/>
          </rPr>
          <t>Total number of each part needed to assemble the board.
Red -&gt; No parts available.
Orange -&gt; Parts available, but not enough.
Yellow -&gt; Enough parts available, but haven't purchased enough.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J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K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L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M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N6" authorId="0">
      <text>
        <r>
          <rPr>
            <sz val="8"/>
            <color indexed="81"/>
            <rFont val="Tahoma"/>
            <family val="2"/>
          </rPr>
          <t>Distributor-assigned catalog number for each part and link to its web page (ctrl-click).</t>
        </r>
      </text>
    </comment>
    <comment ref="O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P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Q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R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S6" authorId="0">
      <text>
        <r>
          <rPr>
            <sz val="8"/>
            <color indexed="81"/>
            <rFont val="Tahoma"/>
            <family val="2"/>
          </rPr>
          <t>Distributor-assigned catalog number for each part and link to its web page (ctrl-click).</t>
        </r>
      </text>
    </comment>
    <comment ref="T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U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V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W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X6" authorId="0">
      <text>
        <r>
          <rPr>
            <sz val="8"/>
            <color indexed="81"/>
            <rFont val="Tahoma"/>
            <family val="2"/>
          </rPr>
          <t>Distributor-assigned catalog number for each part and link to its web page (ctrl-click).</t>
        </r>
      </text>
    </comment>
    <comment ref="Y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Z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Distributor-assigned catalog number for each part and link to its web page (ctrl-click).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Distributor-assigned catalog number for each part and link to its web page (ctrl-click).</t>
        </r>
      </text>
    </comment>
    <comment ref="AI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J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AK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AL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M6" authorId="0">
      <text>
        <r>
          <rPr>
            <sz val="8"/>
            <color indexed="81"/>
            <rFont val="Tahoma"/>
            <family val="2"/>
          </rPr>
          <t>Distributor-assigned catalog number for each part and link to its web page (ctrl-click).</t>
        </r>
      </text>
    </comment>
    <comment ref="L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$0.81      $0.81
    10   $0.71      $7.14
   100   $0.62     $61.60
   500   $0.50    $252.00
  1000   $0.45    $448.00
  5000   $0.39   $1960.00
 10000   $0.37   $3724.00</t>
        </r>
      </text>
    </comment>
    <comment ref="O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$0.66      $0.66
    25   $0.64     $15.94
    50   $0.58     $29.18
   150   $0.53     $79.72
   250   $0.48    $119.59
   500   $0.42    $212.07</t>
        </r>
      </text>
    </comment>
    <comment ref="V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$0.80      $0.80
    25   $0.67     $16.85
    50   $0.65     $32.25
   100   $0.62     $61.80
   200   $0.56    $112.40
   500   $0.51    $252.50
  1000   $0.45    $450.00
  2000   $0.44    $882.00</t>
        </r>
      </text>
    </comment>
    <comment ref="AA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$0.80      $0.80
    10   $0.71      $7.08
   100   $0.62     $61.60
   500   $0.50    $252.00
  1000   $0.45    $448.00
  5000   $0.39   $1970.00</t>
        </r>
      </text>
    </comment>
    <comment ref="L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$1.37      $1.37
    10   $1.21     $12.06
   100   $1.04    $104.06
   500   $0.85    $425.70
  1000   $0.69    $688.00
  2000   $0.65   $1290.00
  3000   $0.62   $1870.50
  5000   $0.60   $3010.00
 10000   $0.57   $5719.00</t>
        </r>
      </text>
    </comment>
    <comment ref="Q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$0.58      $0.58
  1000   $0.58    $581.46
  3000   $0.56   $1686.98</t>
        </r>
      </text>
    </comment>
    <comment ref="V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$1.25      $1.25
    10   $1.04     $10.40
   100   $0.95     $95.00
   250   $0.86    $215.75
   500   $0.79    $396.50
  1000   $0.69    $690.00
  2000   $0.62   $1250.00
  5000   $0.60   $3020.00
 10000   $0.56   $5620.00</t>
        </r>
      </text>
    </comment>
    <comment ref="AA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$0.79      $0.79
    10   $0.70      $7.01
    25   $0.67     $16.78
    50   $0.65     $32.50
   100   $0.63     $62.80
   250   $0.58    $144.25</t>
        </r>
      </text>
    </comment>
    <comment ref="L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$0.61      $0.61
    10   $0.57      $5.70
   100   $0.44     $43.70
   500   $0.38    $190.00
  1000   $0.31    $313.50
  5000   $0.28   $1377.50
 10000   $0.26   $2565.00</t>
        </r>
      </text>
    </comment>
    <comment ref="L1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$0.01      $0.10
    25   $0.01      $0.19
    50   $0.01      $0.28
   100   $0.00      $0.42
   250   $0.00      $0.80
   500   $0.00      $1.28
  1000   $0.00      $1.88
  5000   $0.00      $6.75
 10000   $0.00     $11.70
 30000   $0.00     $30.90
 50000   $0.00     $47.00
100000   $0.00     $93.00</t>
        </r>
      </text>
    </comment>
    <comment ref="T1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1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$1.00      $1.00
    10   $0.96      $9.62
    25   $0.94     $23.56
    50   $0.84     $42.10
   100   $0.80     $80.19
   250   $0.78    $195.47
   500   $0.60    $301.26
  1000   $0.58    $584.26
  5000   $0.51   $2556.10</t>
        </r>
      </text>
    </comment>
    <comment ref="L1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$0.01      $0.10
    25   $0.01      $0.19
    50   $0.01      $0.28
   100   $0.00      $0.42
   250   $0.00      $0.80
   500   $0.00      $1.28
  1000   $0.00      $1.88
  5000   $0.00      $6.75
 10000   $0.00     $11.70
 30000   $0.00     $30.90
 50000   $0.00     $47.00
100000   $0.00     $93.00</t>
        </r>
      </text>
    </comment>
    <comment ref="T1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1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$1.00      $1.00
    10   $0.96      $9.62
    25   $0.94     $23.56
    50   $0.84     $42.10
   100   $0.80     $80.19
   250   $0.78    $195.47
   500   $0.60    $301.26
  1000   $0.58    $584.26
  5000   $0.51   $2556.10</t>
        </r>
      </text>
    </comment>
    <comment ref="L1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$0.35      $0.35
   750   $0.29    $218.71
  1500   $0.24    $356.40</t>
        </r>
      </text>
    </comment>
    <comment ref="T1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1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$0.35      $0.35
   750   $0.29    $218.71
  1500   $0.24    $356.40</t>
        </r>
      </text>
    </comment>
    <comment ref="T1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V1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$6.75      $6.75
   250   $6.75   $1687.50</t>
        </r>
      </text>
    </comment>
    <comment ref="L1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$0.35      $0.35
   750   $0.29    $218.71
  1500   $0.24    $356.40</t>
        </r>
      </text>
    </comment>
    <comment ref="T1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V1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$6.75      $6.75
   250   $6.75   $1687.50</t>
        </r>
      </text>
    </comment>
    <comment ref="L2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$0.35      $0.35
   750   $0.29    $218.71
  1500   $0.24    $356.40</t>
        </r>
      </text>
    </comment>
    <comment ref="T2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V2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$6.75      $6.75
   250   $6.75   $1687.50</t>
        </r>
      </text>
    </comment>
    <comment ref="Q2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$98.91     $98.91</t>
        </r>
      </text>
    </comment>
    <comment ref="V2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$4.26      $4.26
    10   $3.53     $35.30
   100   $3.12    $312.00
   250   $2.82    $705.00
   500   $2.51   $1255.00
  1000   $2.11   $2110.00
  2500   $2.02   $5050.00
  5000   $1.98   $9900.00</t>
        </r>
      </text>
    </comment>
    <comment ref="Y2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2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$69.12     $69.12
     3  $67.84    $203.52
     5  $65.28    $326.40</t>
        </r>
      </text>
    </comment>
    <comment ref="K2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P2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U2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Z2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E2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J2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</commentList>
</comments>
</file>

<file path=xl/sharedStrings.xml><?xml version="1.0" encoding="utf-8"?>
<sst xmlns="http://schemas.openxmlformats.org/spreadsheetml/2006/main" count="189" uniqueCount="98">
  <si>
    <t>Global Part Info</t>
  </si>
  <si>
    <t>Qty</t>
  </si>
  <si>
    <t>Footprint</t>
  </si>
  <si>
    <t>Ext$</t>
  </si>
  <si>
    <t>Unit$</t>
  </si>
  <si>
    <t>Desc</t>
  </si>
  <si>
    <t>Manf#</t>
  </si>
  <si>
    <t>Value</t>
  </si>
  <si>
    <t>Manf</t>
  </si>
  <si>
    <t>Refs</t>
  </si>
  <si>
    <t>J1</t>
  </si>
  <si>
    <t>Connectors:3M_30320-6002HB</t>
  </si>
  <si>
    <t>30320-6002HB</t>
  </si>
  <si>
    <t>ST-LINK_Debug_Header</t>
  </si>
  <si>
    <t>3M</t>
  </si>
  <si>
    <t>J2</t>
  </si>
  <si>
    <t>Connectors:Hirose_DF12-30DP-0.5V</t>
  </si>
  <si>
    <t>DF12(5.0)-30DP-0.5V(86)</t>
  </si>
  <si>
    <t>Hirose</t>
  </si>
  <si>
    <t>J3#1</t>
  </si>
  <si>
    <t>Connectors:CNC-Tech_3220-10-0300-00</t>
  </si>
  <si>
    <t>3220-10-0300-00</t>
  </si>
  <si>
    <t>BLE113_Debug_Header - p1/3</t>
  </si>
  <si>
    <t>J3#2</t>
  </si>
  <si>
    <t>SHUNT1AQ5</t>
  </si>
  <si>
    <t>BLE113_Debug_Header - p2/3</t>
  </si>
  <si>
    <t>J3#3</t>
  </si>
  <si>
    <t>SHUNT2AW3</t>
  </si>
  <si>
    <t>BLE113_Debug_Header - p3/3</t>
  </si>
  <si>
    <t>R1</t>
  </si>
  <si>
    <t>Resistors_SMD:R_0402</t>
  </si>
  <si>
    <t>DNI</t>
  </si>
  <si>
    <t>R2,R3</t>
  </si>
  <si>
    <t>RC1005J000CS</t>
  </si>
  <si>
    <t>0</t>
  </si>
  <si>
    <t>Samsung</t>
  </si>
  <si>
    <t>S1#1</t>
  </si>
  <si>
    <t>Switches:Coto_CL-SB-22A</t>
  </si>
  <si>
    <t>CL-SB-22A-01T</t>
  </si>
  <si>
    <t>Coto_CL-SB-22A-01T - p1/2</t>
  </si>
  <si>
    <t>Coto</t>
  </si>
  <si>
    <t>S1#2</t>
  </si>
  <si>
    <t>Coto_CL-SB-22A-01T - p2/2</t>
  </si>
  <si>
    <t>S2</t>
  </si>
  <si>
    <t>Coto_CL-SB-22A-01T</t>
  </si>
  <si>
    <t>SW1-SW3,SW5-SW9</t>
  </si>
  <si>
    <t>Switches:Wurth_431481031816</t>
  </si>
  <si>
    <t>431481031816</t>
  </si>
  <si>
    <t>Wurth_431481031816</t>
  </si>
  <si>
    <t>Wurth Elektronik</t>
  </si>
  <si>
    <t>SW4#1</t>
  </si>
  <si>
    <t>431481</t>
  </si>
  <si>
    <t>Wurth_431481031816 - p1/4</t>
  </si>
  <si>
    <t>SW4#2</t>
  </si>
  <si>
    <t>Wurth_431481031816 - p2/4</t>
  </si>
  <si>
    <t>SW4#3</t>
  </si>
  <si>
    <t>Wurth_431481031816 - p3/4</t>
  </si>
  <si>
    <t>SW4#4</t>
  </si>
  <si>
    <t>Q45</t>
  </si>
  <si>
    <t>Wurth_431481031816 - p4/4</t>
  </si>
  <si>
    <t>Proj:</t>
  </si>
  <si>
    <t>TestBoard</t>
  </si>
  <si>
    <t>Co.:</t>
  </si>
  <si>
    <t>None</t>
  </si>
  <si>
    <t>Date:</t>
  </si>
  <si>
    <t>2017-10-09 15:16:39</t>
  </si>
  <si>
    <t>Board Qty:</t>
  </si>
  <si>
    <t>Total Cost:</t>
  </si>
  <si>
    <t>Unit Cost:</t>
  </si>
  <si>
    <t>Digi-Key</t>
  </si>
  <si>
    <t>Avail</t>
  </si>
  <si>
    <t>Purch</t>
  </si>
  <si>
    <t>Cat#</t>
  </si>
  <si>
    <t>3M11932-ND</t>
  </si>
  <si>
    <t>H11753CT-ND</t>
  </si>
  <si>
    <t>1175-1629-ND</t>
  </si>
  <si>
    <t>1276-3480-1-ND</t>
  </si>
  <si>
    <t>563-1338-1-ND</t>
  </si>
  <si>
    <t>732-7038-1-ND</t>
  </si>
  <si>
    <t>Farnell</t>
  </si>
  <si>
    <t>2577282</t>
  </si>
  <si>
    <t>NonStk</t>
  </si>
  <si>
    <t>1324645</t>
  </si>
  <si>
    <t>2211894</t>
  </si>
  <si>
    <t>Mouser</t>
  </si>
  <si>
    <t>517-30320-6002</t>
  </si>
  <si>
    <t>798-DF125030DP0.5V86</t>
  </si>
  <si>
    <t>Not Assigned</t>
  </si>
  <si>
    <t>575-3994314810003000</t>
  </si>
  <si>
    <t>946-MPQ4570GF</t>
  </si>
  <si>
    <t>Newark</t>
  </si>
  <si>
    <t>81H9263</t>
  </si>
  <si>
    <t>34M5519</t>
  </si>
  <si>
    <t>02H6934</t>
  </si>
  <si>
    <t>Rs Components</t>
  </si>
  <si>
    <t>827-3587</t>
  </si>
  <si>
    <t>848-7124</t>
  </si>
  <si>
    <t>Tme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</si>
</sst>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rgb="FF0000FF"/>
      <name val="Calibri"/>
      <family val="2"/>
      <scheme val="minor"/>
    </font>
    <font>
      <sz val="11"/>
      <color rgb="FF90909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C4DA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164" fontId="0" fillId="0" borderId="0" xfId="0" applyNumberFormat="1"/>
    <xf numFmtId="0" fontId="9" fillId="0" borderId="0" xfId="0" applyFont="1"/>
    <xf numFmtId="0" fontId="10" fillId="0" borderId="0" xfId="0" applyFont="1" applyAlignment="1">
      <alignment horizontal="right"/>
    </xf>
  </cellXfs>
  <cellStyles count="1">
    <cellStyle name="Normal" xfId="0" builtinId="0"/>
  </cellStyles>
  <dxfs count="4"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www.digikey.com/scripts/DkSearch/dksus.dll?WT.z_header=search_go&amp;lang=en&amp;keywords=30320-6002HB%20" TargetMode="External"/><Relationship Id="rId2" Type="http://schemas.openxmlformats.org/officeDocument/2006/relationships/hyperlink" Target="http://it.farnell.com/webapp/wcs/stores/servlet/Search?catalogId=15001&amp;langId=-4&amp;storeId=10165&amp;gs=true&amp;st=30320-6002HB%20" TargetMode="External"/><Relationship Id="rId3" Type="http://schemas.openxmlformats.org/officeDocument/2006/relationships/hyperlink" Target="http://www.mouser.com/Search/Refine.aspx?Keyword=30320-6002HB%20" TargetMode="External"/><Relationship Id="rId4" Type="http://schemas.openxmlformats.org/officeDocument/2006/relationships/hyperlink" Target="http://www.newark.com/webapp/wcs/stores/servlet/Search?catalogId=15003&amp;langId=-1&amp;storeId=10194&amp;gs=true&amp;st=30320-6002HB%20" TargetMode="External"/><Relationship Id="rId5" Type="http://schemas.openxmlformats.org/officeDocument/2006/relationships/hyperlink" Target="http://it.rs-online.com/web/c/?searchTerm=30320-6002HB%20" TargetMode="External"/><Relationship Id="rId6" Type="http://schemas.openxmlformats.org/officeDocument/2006/relationships/hyperlink" Target="http://www.digikey.com/product-detail/en/hirose-electric-co-ltd/DF12-5.0-30DP-0.5V-86/H11753CT-ND/2172545" TargetMode="External"/><Relationship Id="rId7" Type="http://schemas.openxmlformats.org/officeDocument/2006/relationships/hyperlink" Target="http://it.farnell.com/hirose-hrs/df12-5-0-30dp-0-5v-86/header-altezza-5mm-30-vie/dp/1324645" TargetMode="External"/><Relationship Id="rId8" Type="http://schemas.openxmlformats.org/officeDocument/2006/relationships/hyperlink" Target="http://www.mouser.com/Search/Refine.aspx?Keyword=DF12%285.0%29-30DP-0.5V%2886%29%20" TargetMode="External"/><Relationship Id="rId9" Type="http://schemas.openxmlformats.org/officeDocument/2006/relationships/hyperlink" Target="http://www.newark.com/webapp/wcs/stores/servlet/Search?catalogId=15003&amp;langId=-1&amp;storeId=10194&amp;gs=true&amp;st=DF12%285.0%29-30DP-0.5V%2886%29%20" TargetMode="External"/><Relationship Id="rId10" Type="http://schemas.openxmlformats.org/officeDocument/2006/relationships/hyperlink" Target="http://www.digikey.com/scripts/DkSearch/dksus.dll?WT.z_header=search_go&amp;lang=en&amp;keywords=3220-10-0300-00%20" TargetMode="External"/><Relationship Id="rId11" Type="http://schemas.openxmlformats.org/officeDocument/2006/relationships/hyperlink" Target="http://www.digikey.com/product-detail/en/samsung-electro-mechanics-america-inc/RC1005J000CS/1276-3480-1-ND/3903583" TargetMode="External"/><Relationship Id="rId12" Type="http://schemas.openxmlformats.org/officeDocument/2006/relationships/hyperlink" Target="http://www.mouser.com/Search/Refine.aspx?Keyword=RC1005J000CS%20" TargetMode="External"/><Relationship Id="rId13" Type="http://schemas.openxmlformats.org/officeDocument/2006/relationships/hyperlink" Target="http://www.digikey.com/product-detail/en/nidec-copal-electronics/CL-SB-22A-01T/563-1338-1-ND/3507893" TargetMode="External"/><Relationship Id="rId14" Type="http://schemas.openxmlformats.org/officeDocument/2006/relationships/hyperlink" Target="http://www.digikey.com/product-detail/en/samsung-electro-mechanics-america-inc/RC1005J000CS/1276-3480-1-ND/3903583" TargetMode="External"/><Relationship Id="rId15" Type="http://schemas.openxmlformats.org/officeDocument/2006/relationships/hyperlink" Target="http://www.mouser.com/Search/Refine.aspx?Keyword=RC1005J000CS%20" TargetMode="External"/><Relationship Id="rId16" Type="http://schemas.openxmlformats.org/officeDocument/2006/relationships/hyperlink" Target="http://www.digikey.com/product-detail/en/nidec-copal-electronics/CL-SB-22A-01T/563-1338-1-ND/3507893" TargetMode="External"/><Relationship Id="rId17" Type="http://schemas.openxmlformats.org/officeDocument/2006/relationships/hyperlink" Target="http://www.digikey.com/product-detail/en/wurth-electronics-inc/431481031816/732-7038-1-ND/5225486" TargetMode="External"/><Relationship Id="rId18" Type="http://schemas.openxmlformats.org/officeDocument/2006/relationships/hyperlink" Target="http://www.mouser.com/Search/Refine.aspx?Keyword=431481031816%20" TargetMode="External"/><Relationship Id="rId19" Type="http://schemas.openxmlformats.org/officeDocument/2006/relationships/hyperlink" Target="http://www.digikey.com/product-detail/en/wurth-electronics-inc/431481031816/732-7038-1-ND/5225486" TargetMode="External"/><Relationship Id="rId20" Type="http://schemas.openxmlformats.org/officeDocument/2006/relationships/hyperlink" Target="http://www.mouser.com/Search/Refine.aspx?Keyword=431481%20" TargetMode="External"/><Relationship Id="rId21" Type="http://schemas.openxmlformats.org/officeDocument/2006/relationships/hyperlink" Target="http://www.digikey.com/product-detail/en/wurth-electronics-inc/431481031816/732-7038-1-ND/5225486" TargetMode="External"/><Relationship Id="rId22" Type="http://schemas.openxmlformats.org/officeDocument/2006/relationships/hyperlink" Target="http://www.mouser.com/Search/Refine.aspx?Keyword=431481%20" TargetMode="External"/><Relationship Id="rId23" Type="http://schemas.openxmlformats.org/officeDocument/2006/relationships/hyperlink" Target="http://www.digikey.com/product-detail/en/wurth-electronics-inc/431481031816/732-7038-1-ND/5225486" TargetMode="External"/><Relationship Id="rId24" Type="http://schemas.openxmlformats.org/officeDocument/2006/relationships/hyperlink" Target="http://www.mouser.com/Search/Refine.aspx?Keyword=431481%20" TargetMode="External"/><Relationship Id="rId25" Type="http://schemas.openxmlformats.org/officeDocument/2006/relationships/hyperlink" Target="http://it.farnell.com/banner-engineering/q45bb6fq5/sensor-glass-fibre-optic/dp/2211894" TargetMode="External"/><Relationship Id="rId26" Type="http://schemas.openxmlformats.org/officeDocument/2006/relationships/hyperlink" Target="http://www.mouser.com/Search/../ProductDetail/Monolithic-Power-Systems-MPS/MPQ4570GF/?qs=sGAEpiMZZMvxVoyCXc2K7h6sTy9M0sfQGyMdv2Zif44%3d" TargetMode="External"/><Relationship Id="rId27" Type="http://schemas.openxmlformats.org/officeDocument/2006/relationships/hyperlink" Target="http://www.newark.com/banner-engineering/q456e/photoelectric-sensor/dp/02H6934" TargetMode="External"/><Relationship Id="rId28" Type="http://schemas.openxmlformats.org/officeDocument/2006/relationships/hyperlink" Target="http://it.rs-online.com/web/p/sensori-di-prossimita-ad-ultrasuoni/8487124/" TargetMode="External"/><Relationship Id="rId29" Type="http://schemas.openxmlformats.org/officeDocument/2006/relationships/vmlDrawing" Target="../drawings/vmlDrawing1.vml"/><Relationship Id="rId30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38"/>
  <sheetViews>
    <sheetView tabSelected="1" workbookViewId="0">
      <pane xSplit="9" ySplit="6" topLeftCell="J7" activePane="bottomRight" state="frozen"/>
      <selection pane="topRight" activeCell="J1" sqref="J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/>
    <col min="4" max="4" width="9.140625"/>
    <col min="5" max="5" width="9.140625"/>
    <col min="6" max="6" width="9.140625"/>
    <col min="7" max="7" width="9.140625"/>
    <col min="8" max="8" width="9.140625"/>
    <col min="9" max="9" width="15.7109375" customWidth="1"/>
    <col min="10" max="10" width="9.140625" outlineLevel="1"/>
    <col min="11" max="11" width="9.140625" outlineLevel="2"/>
    <col min="12" max="12" width="9.140625" outlineLevel="2"/>
    <col min="13" max="13" width="15.7109375" customWidth="1"/>
    <col min="14" max="14" width="15.7109375" customWidth="1" outlineLevel="2"/>
    <col min="15" max="15" width="9.140625" outlineLevel="1"/>
    <col min="16" max="16" width="9.140625" outlineLevel="2"/>
    <col min="17" max="17" width="9.140625" outlineLevel="2"/>
    <col min="18" max="18" width="15.7109375" customWidth="1"/>
    <col min="19" max="19" width="15.7109375" customWidth="1" outlineLevel="2"/>
    <col min="20" max="20" width="9.140625" outlineLevel="1"/>
    <col min="21" max="21" width="9.140625" outlineLevel="2"/>
    <col min="22" max="22" width="9.140625" outlineLevel="2"/>
    <col min="23" max="23" width="15.7109375" customWidth="1"/>
    <col min="24" max="24" width="15.7109375" customWidth="1" outlineLevel="2"/>
    <col min="25" max="25" width="9.140625" outlineLevel="1"/>
    <col min="26" max="26" width="9.140625" outlineLevel="2"/>
    <col min="27" max="27" width="9.140625" outlineLevel="2"/>
    <col min="28" max="28" width="15.7109375" customWidth="1"/>
    <col min="29" max="29" width="15.7109375" customWidth="1" outlineLevel="2"/>
    <col min="30" max="30" width="9.140625" outlineLevel="1"/>
    <col min="31" max="31" width="9.140625" outlineLevel="2"/>
    <col min="32" max="32" width="9.140625" outlineLevel="2"/>
    <col min="33" max="33" width="15.7109375" customWidth="1"/>
    <col min="34" max="34" width="15.7109375" customWidth="1" outlineLevel="2"/>
    <col min="35" max="35" width="9.140625" outlineLevel="1"/>
    <col min="36" max="36" width="9.140625" outlineLevel="2"/>
    <col min="37" max="37" width="9.140625" outlineLevel="2"/>
    <col min="38" max="38" width="15.7109375" customWidth="1"/>
    <col min="39" max="39" width="15.7109375" customWidth="1" outlineLevel="2"/>
  </cols>
  <sheetData>
    <row r="1" spans="1:39">
      <c r="A1" s="2" t="s">
        <v>60</v>
      </c>
      <c r="B1" s="3" t="s">
        <v>61</v>
      </c>
      <c r="H1" s="4" t="s">
        <v>66</v>
      </c>
      <c r="I1" s="4">
        <v>100</v>
      </c>
    </row>
    <row r="2" spans="1:39">
      <c r="A2" s="2" t="s">
        <v>62</v>
      </c>
      <c r="B2" s="3" t="s">
        <v>63</v>
      </c>
      <c r="H2" s="2" t="s">
        <v>67</v>
      </c>
      <c r="I2" s="5">
        <f>sum(I7:I21)</f>
        <v>0</v>
      </c>
      <c r="M2" s="5">
        <f>sum(M7:M21)</f>
        <v>0</v>
      </c>
      <c r="R2" s="5">
        <f>sum(R7:R21)</f>
        <v>0</v>
      </c>
      <c r="W2" s="5">
        <f>sum(W7:W21)</f>
        <v>0</v>
      </c>
      <c r="AB2" s="5">
        <f>sum(AB7:AB21)</f>
        <v>0</v>
      </c>
      <c r="AG2" s="5">
        <f>sum(AG7:AG21)</f>
        <v>0</v>
      </c>
      <c r="AL2" s="5">
        <f>sum(AL7:AL21)</f>
        <v>0</v>
      </c>
    </row>
    <row r="3" spans="1:39">
      <c r="A3" s="2" t="s">
        <v>64</v>
      </c>
      <c r="B3" s="3" t="s">
        <v>65</v>
      </c>
      <c r="H3" s="2" t="s">
        <v>68</v>
      </c>
      <c r="I3" s="6">
        <f>TotalCost/BoardQty</f>
        <v>0</v>
      </c>
      <c r="M3" s="7">
        <f>(ROWS(M7:M21)-COUNTBLANK(M7:M21))&amp;" of "&amp;ROWS(M7:M21)&amp;" parts found"</f>
        <v>0</v>
      </c>
      <c r="R3" s="7">
        <f>(ROWS(R7:R21)-COUNTBLANK(R7:R21))&amp;" of "&amp;ROWS(R7:R21)&amp;" parts found"</f>
        <v>0</v>
      </c>
      <c r="W3" s="7">
        <f>(ROWS(W7:W21)-COUNTBLANK(W7:W21))&amp;" of "&amp;ROWS(W7:W21)&amp;" parts found"</f>
        <v>0</v>
      </c>
      <c r="AB3" s="7">
        <f>(ROWS(AB7:AB21)-COUNTBLANK(AB7:AB21))&amp;" of "&amp;ROWS(AB7:AB21)&amp;" parts found"</f>
        <v>0</v>
      </c>
      <c r="AG3" s="7">
        <f>(ROWS(AG7:AG21)-COUNTBLANK(AG7:AG21))&amp;" of "&amp;ROWS(AG7:AG21)&amp;" parts found"</f>
        <v>0</v>
      </c>
      <c r="AL3" s="7">
        <f>(ROWS(AL7:AL21)-COUNTBLANK(AL7:AL21))&amp;" of "&amp;ROWS(AL7:AL21)&amp;" parts found"</f>
        <v>0</v>
      </c>
    </row>
    <row r="5" spans="1:39">
      <c r="A5" s="8" t="s">
        <v>0</v>
      </c>
      <c r="B5" s="8"/>
      <c r="C5" s="8"/>
      <c r="D5" s="8"/>
      <c r="E5" s="8"/>
      <c r="F5" s="8"/>
      <c r="G5" s="8"/>
      <c r="H5" s="8"/>
      <c r="I5" s="8"/>
      <c r="J5" s="9" t="s">
        <v>69</v>
      </c>
      <c r="K5" s="9"/>
      <c r="L5" s="9"/>
      <c r="M5" s="9"/>
      <c r="N5" s="9"/>
      <c r="O5" s="10" t="s">
        <v>79</v>
      </c>
      <c r="P5" s="10"/>
      <c r="Q5" s="10"/>
      <c r="R5" s="10"/>
      <c r="S5" s="10"/>
      <c r="T5" s="11" t="s">
        <v>84</v>
      </c>
      <c r="U5" s="11"/>
      <c r="V5" s="11"/>
      <c r="W5" s="11"/>
      <c r="X5" s="11"/>
      <c r="Y5" s="12" t="s">
        <v>90</v>
      </c>
      <c r="Z5" s="12"/>
      <c r="AA5" s="12"/>
      <c r="AB5" s="12"/>
      <c r="AC5" s="12"/>
      <c r="AD5" s="13" t="s">
        <v>94</v>
      </c>
      <c r="AE5" s="13"/>
      <c r="AF5" s="13"/>
      <c r="AG5" s="13"/>
      <c r="AH5" s="13"/>
      <c r="AI5" s="14" t="s">
        <v>97</v>
      </c>
      <c r="AJ5" s="14"/>
      <c r="AK5" s="14"/>
      <c r="AL5" s="14"/>
      <c r="AM5" s="14"/>
    </row>
    <row r="6" spans="1:39">
      <c r="A6" s="15" t="s">
        <v>9</v>
      </c>
      <c r="B6" s="15" t="s">
        <v>7</v>
      </c>
      <c r="C6" s="15" t="s">
        <v>5</v>
      </c>
      <c r="D6" s="15" t="s">
        <v>2</v>
      </c>
      <c r="E6" s="15" t="s">
        <v>8</v>
      </c>
      <c r="F6" s="15" t="s">
        <v>6</v>
      </c>
      <c r="G6" s="15" t="s">
        <v>1</v>
      </c>
      <c r="H6" s="15" t="s">
        <v>4</v>
      </c>
      <c r="I6" s="15" t="s">
        <v>3</v>
      </c>
      <c r="J6" s="15" t="s">
        <v>70</v>
      </c>
      <c r="K6" s="15" t="s">
        <v>71</v>
      </c>
      <c r="L6" s="15" t="s">
        <v>4</v>
      </c>
      <c r="M6" s="15" t="s">
        <v>3</v>
      </c>
      <c r="N6" s="15" t="s">
        <v>72</v>
      </c>
      <c r="O6" s="15" t="s">
        <v>70</v>
      </c>
      <c r="P6" s="15" t="s">
        <v>71</v>
      </c>
      <c r="Q6" s="15" t="s">
        <v>4</v>
      </c>
      <c r="R6" s="15" t="s">
        <v>3</v>
      </c>
      <c r="S6" s="15" t="s">
        <v>72</v>
      </c>
      <c r="T6" s="15" t="s">
        <v>70</v>
      </c>
      <c r="U6" s="15" t="s">
        <v>71</v>
      </c>
      <c r="V6" s="15" t="s">
        <v>4</v>
      </c>
      <c r="W6" s="15" t="s">
        <v>3</v>
      </c>
      <c r="X6" s="15" t="s">
        <v>72</v>
      </c>
      <c r="Y6" s="15" t="s">
        <v>70</v>
      </c>
      <c r="Z6" s="15" t="s">
        <v>71</v>
      </c>
      <c r="AA6" s="15" t="s">
        <v>4</v>
      </c>
      <c r="AB6" s="15" t="s">
        <v>3</v>
      </c>
      <c r="AC6" s="15" t="s">
        <v>72</v>
      </c>
      <c r="AD6" s="15" t="s">
        <v>70</v>
      </c>
      <c r="AE6" s="15" t="s">
        <v>71</v>
      </c>
      <c r="AF6" s="15" t="s">
        <v>4</v>
      </c>
      <c r="AG6" s="15" t="s">
        <v>3</v>
      </c>
      <c r="AH6" s="15" t="s">
        <v>72</v>
      </c>
      <c r="AI6" s="15" t="s">
        <v>70</v>
      </c>
      <c r="AJ6" s="15" t="s">
        <v>71</v>
      </c>
      <c r="AK6" s="15" t="s">
        <v>4</v>
      </c>
      <c r="AL6" s="15" t="s">
        <v>3</v>
      </c>
      <c r="AM6" s="15" t="s">
        <v>72</v>
      </c>
    </row>
    <row r="7" spans="1:39">
      <c r="A7" t="s">
        <v>10</v>
      </c>
      <c r="B7" t="s">
        <v>13</v>
      </c>
      <c r="D7" t="s">
        <v>11</v>
      </c>
      <c r="E7" t="s">
        <v>14</v>
      </c>
      <c r="F7" t="s">
        <v>12</v>
      </c>
      <c r="G7">
        <f>BoardQty*1</f>
        <v>0</v>
      </c>
      <c r="H7" s="16">
        <f>MINA(INDIRECT(ADDRESS(ROW(),COLUMN(mouser_part_data)+2)),INDIRECT(ADDRESS(ROW(),COLUMN(newark_part_data)+2)),INDIRECT(ADDRESS(ROW(),COLUMN(tme_part_data)+2)),INDIRECT(ADDRESS(ROW(),COLUMN(digikey_part_data)+2)),INDIRECT(ADDRESS(ROW(),COLUMN(farnell_part_data)+2)),INDIRECT(ADDRESS(ROW(),COLUMN(rs_part_data)+2)))</f>
        <v>0</v>
      </c>
      <c r="I7" s="16">
        <f>iferror(G7*H7,"")</f>
        <v>0</v>
      </c>
      <c r="J7">
        <v>15694</v>
      </c>
      <c r="L7" s="16">
        <f>iferror(lookup(if(K7="",G7,K7),{0,1,10,100,500,1000,5000,10000},{0.0,0.81,0.714,0.616,0.504,0.448,0.392,0.3724}),"")</f>
        <v>0</v>
      </c>
      <c r="M7" s="16">
        <f>iferror(if(K7="",G7,K7)*L7,"")</f>
        <v>0</v>
      </c>
      <c r="N7" s="17" t="s">
        <v>73</v>
      </c>
      <c r="O7" s="18" t="s">
        <v>81</v>
      </c>
      <c r="Q7" s="16">
        <f>iferror(lookup(if(P7="",G7,P7),{0,1,25,50,150,250,500},{0.0,0.65906,0.6377999999999999,0.583587,0.5315,0.47835,0.424137}),"")</f>
        <v>0</v>
      </c>
      <c r="R7" s="16">
        <f>iferror(if(P7="",G7,P7)*Q7,"")</f>
        <v>0</v>
      </c>
      <c r="S7" s="17" t="s">
        <v>80</v>
      </c>
      <c r="T7">
        <v>6371</v>
      </c>
      <c r="V7" s="16">
        <f>iferror(lookup(if(U7="",G7,U7),{0,1,25,50,100,200,500,1000,2000},{0.0,0.802,0.674,0.645,0.618,0.562,0.505,0.45,0.441}),"")</f>
        <v>0</v>
      </c>
      <c r="W7" s="16">
        <f>iferror(if(U7="",G7,U7)*V7,"")</f>
        <v>0</v>
      </c>
      <c r="X7" s="17" t="s">
        <v>85</v>
      </c>
      <c r="Y7">
        <v>7299</v>
      </c>
      <c r="AA7" s="16">
        <f>iferror(lookup(if(Z7="",G7,Z7),{0,1,10,100,500,1000,5000},{0.0,0.8,0.708,0.616,0.504,0.448,0.394}),"")</f>
        <v>0</v>
      </c>
      <c r="AB7" s="16">
        <f>iferror(if(Z7="",G7,Z7)*AA7,"")</f>
        <v>0</v>
      </c>
      <c r="AC7" s="17" t="s">
        <v>91</v>
      </c>
      <c r="AD7">
        <v>27</v>
      </c>
      <c r="AH7" s="17" t="s">
        <v>95</v>
      </c>
    </row>
    <row r="8" spans="1:39">
      <c r="A8" t="s">
        <v>15</v>
      </c>
      <c r="B8" t="s">
        <v>17</v>
      </c>
      <c r="D8" t="s">
        <v>16</v>
      </c>
      <c r="E8" t="s">
        <v>18</v>
      </c>
      <c r="F8" t="s">
        <v>17</v>
      </c>
      <c r="G8">
        <f>BoardQty*1</f>
        <v>0</v>
      </c>
      <c r="H8" s="16">
        <f>MINA(INDIRECT(ADDRESS(ROW(),COLUMN(mouser_part_data)+2)),INDIRECT(ADDRESS(ROW(),COLUMN(newark_part_data)+2)),INDIRECT(ADDRESS(ROW(),COLUMN(tme_part_data)+2)),INDIRECT(ADDRESS(ROW(),COLUMN(digikey_part_data)+2)),INDIRECT(ADDRESS(ROW(),COLUMN(farnell_part_data)+2)),INDIRECT(ADDRESS(ROW(),COLUMN(rs_part_data)+2)))</f>
        <v>0</v>
      </c>
      <c r="I8" s="16">
        <f>iferror(G8*H8,"")</f>
        <v>0</v>
      </c>
      <c r="J8">
        <v>659</v>
      </c>
      <c r="L8" s="16">
        <f>iferror(lookup(if(K8="",G8,K8),{0,1,10,100,500,1000,2000,3000,5000,10000},{0.0,1.37,1.206,1.0406,0.8514,0.688,0.645,0.6235,0.602,0.5719}),"")</f>
        <v>0</v>
      </c>
      <c r="M8" s="16">
        <f>iferror(if(K8="",G8,K8)*L8,"")</f>
        <v>0</v>
      </c>
      <c r="N8" s="17" t="s">
        <v>74</v>
      </c>
      <c r="O8">
        <v>594</v>
      </c>
      <c r="Q8" s="16">
        <f>iferror(lookup(if(P8="",G8,P8),{0,1,1000,3000},{0.0,0.581461,0.581461,0.562327}),"")</f>
        <v>0</v>
      </c>
      <c r="R8" s="16">
        <f>iferror(if(P8="",G8,P8)*Q8,"")</f>
        <v>0</v>
      </c>
      <c r="S8" s="17" t="s">
        <v>82</v>
      </c>
      <c r="T8">
        <v>1195</v>
      </c>
      <c r="V8" s="16">
        <f>iferror(lookup(if(U8="",G8,U8),{0,1,10,100,250,500,1000,2000,5000,10000},{0.0,1.25,1.04,0.95,0.863,0.793,0.69,0.625,0.604,0.562}),"")</f>
        <v>0</v>
      </c>
      <c r="W8" s="16">
        <f>iferror(if(U8="",G8,U8)*V8,"")</f>
        <v>0</v>
      </c>
      <c r="X8" s="17" t="s">
        <v>86</v>
      </c>
      <c r="Y8">
        <v>594</v>
      </c>
      <c r="AA8" s="16">
        <f>iferror(lookup(if(Z8="",G8,Z8),{0,1,10,25,50,100,250},{0.0,0.792,0.701,0.671,0.65,0.628,0.577}),"")</f>
        <v>0</v>
      </c>
      <c r="AB8" s="16">
        <f>iferror(if(Z8="",G8,Z8)*AA8,"")</f>
        <v>0</v>
      </c>
      <c r="AC8" s="17" t="s">
        <v>92</v>
      </c>
    </row>
    <row r="9" spans="1:39">
      <c r="A9" t="s">
        <v>19</v>
      </c>
      <c r="B9" t="s">
        <v>22</v>
      </c>
      <c r="D9" t="s">
        <v>20</v>
      </c>
      <c r="F9" t="s">
        <v>21</v>
      </c>
      <c r="G9">
        <f>BoardQty*1</f>
        <v>0</v>
      </c>
      <c r="H9" s="16">
        <f>MINA(INDIRECT(ADDRESS(ROW(),COLUMN(mouser_part_data)+2)),INDIRECT(ADDRESS(ROW(),COLUMN(newark_part_data)+2)),INDIRECT(ADDRESS(ROW(),COLUMN(tme_part_data)+2)),INDIRECT(ADDRESS(ROW(),COLUMN(digikey_part_data)+2)),INDIRECT(ADDRESS(ROW(),COLUMN(farnell_part_data)+2)),INDIRECT(ADDRESS(ROW(),COLUMN(rs_part_data)+2)))</f>
        <v>0</v>
      </c>
      <c r="I9" s="16">
        <f>iferror(G9*H9,"")</f>
        <v>0</v>
      </c>
      <c r="J9">
        <v>142006</v>
      </c>
      <c r="L9" s="16">
        <f>iferror(lookup(if(K9="",G9,K9),{0,1,10,100,500,1000,5000,10000},{0.0,0.61,0.57,0.437,0.38,0.3135,0.2755,0.2565}),"")</f>
        <v>0</v>
      </c>
      <c r="M9" s="16">
        <f>iferror(if(K9="",G9,K9)*L9,"")</f>
        <v>0</v>
      </c>
      <c r="N9" s="17" t="s">
        <v>75</v>
      </c>
    </row>
    <row r="10" spans="1:39">
      <c r="A10" t="s">
        <v>23</v>
      </c>
      <c r="B10" t="s">
        <v>25</v>
      </c>
      <c r="D10" t="s">
        <v>20</v>
      </c>
      <c r="F10" t="s">
        <v>24</v>
      </c>
      <c r="G10">
        <f>CEILING(BoardQty*(2)*1,1)</f>
        <v>0</v>
      </c>
      <c r="H10" s="16">
        <f>MINA(INDIRECT(ADDRESS(ROW(),COLUMN(mouser_part_data)+2)),INDIRECT(ADDRESS(ROW(),COLUMN(newark_part_data)+2)),INDIRECT(ADDRESS(ROW(),COLUMN(tme_part_data)+2)),INDIRECT(ADDRESS(ROW(),COLUMN(digikey_part_data)+2)),INDIRECT(ADDRESS(ROW(),COLUMN(farnell_part_data)+2)),INDIRECT(ADDRESS(ROW(),COLUMN(rs_part_data)+2)))</f>
        <v>0</v>
      </c>
      <c r="I10" s="16">
        <f>iferror(G10*H10,"")</f>
        <v>0</v>
      </c>
    </row>
    <row r="11" spans="1:39">
      <c r="A11" t="s">
        <v>26</v>
      </c>
      <c r="B11" t="s">
        <v>28</v>
      </c>
      <c r="D11" t="s">
        <v>20</v>
      </c>
      <c r="F11" t="s">
        <v>27</v>
      </c>
      <c r="G11">
        <f>CEILING(BoardQty*(1.2)*1,1)</f>
        <v>0</v>
      </c>
      <c r="H11" s="16">
        <f>MINA(INDIRECT(ADDRESS(ROW(),COLUMN(mouser_part_data)+2)),INDIRECT(ADDRESS(ROW(),COLUMN(newark_part_data)+2)),INDIRECT(ADDRESS(ROW(),COLUMN(tme_part_data)+2)),INDIRECT(ADDRESS(ROW(),COLUMN(digikey_part_data)+2)),INDIRECT(ADDRESS(ROW(),COLUMN(farnell_part_data)+2)),INDIRECT(ADDRESS(ROW(),COLUMN(rs_part_data)+2)))</f>
        <v>0</v>
      </c>
      <c r="I11" s="16">
        <f>iferror(G11*H11,"")</f>
        <v>0</v>
      </c>
    </row>
    <row r="12" spans="1:39">
      <c r="A12" t="s">
        <v>29</v>
      </c>
      <c r="B12" t="s">
        <v>31</v>
      </c>
      <c r="D12" t="s">
        <v>30</v>
      </c>
      <c r="G12">
        <f>BoardQty*1</f>
        <v>0</v>
      </c>
      <c r="H12" s="16">
        <f>MINA(INDIRECT(ADDRESS(ROW(),COLUMN(mouser_part_data)+2)),INDIRECT(ADDRESS(ROW(),COLUMN(newark_part_data)+2)),INDIRECT(ADDRESS(ROW(),COLUMN(tme_part_data)+2)),INDIRECT(ADDRESS(ROW(),COLUMN(digikey_part_data)+2)),INDIRECT(ADDRESS(ROW(),COLUMN(farnell_part_data)+2)),INDIRECT(ADDRESS(ROW(),COLUMN(rs_part_data)+2)))</f>
        <v>0</v>
      </c>
      <c r="I12" s="16">
        <f>iferror(G12*H12,"")</f>
        <v>0</v>
      </c>
    </row>
    <row r="13" spans="1:39">
      <c r="A13" t="s">
        <v>32</v>
      </c>
      <c r="B13" t="s">
        <v>34</v>
      </c>
      <c r="D13" t="s">
        <v>30</v>
      </c>
      <c r="E13" t="s">
        <v>35</v>
      </c>
      <c r="F13" t="s">
        <v>33</v>
      </c>
      <c r="G13">
        <f>BoardQty*2</f>
        <v>0</v>
      </c>
      <c r="H13" s="16">
        <f>MINA(INDIRECT(ADDRESS(ROW(),COLUMN(mouser_part_data)+2)),INDIRECT(ADDRESS(ROW(),COLUMN(newark_part_data)+2)),INDIRECT(ADDRESS(ROW(),COLUMN(tme_part_data)+2)),INDIRECT(ADDRESS(ROW(),COLUMN(digikey_part_data)+2)),INDIRECT(ADDRESS(ROW(),COLUMN(farnell_part_data)+2)),INDIRECT(ADDRESS(ROW(),COLUMN(rs_part_data)+2)))</f>
        <v>0</v>
      </c>
      <c r="I13" s="16">
        <f>iferror(G13*H13,"")</f>
        <v>0</v>
      </c>
      <c r="J13">
        <v>168893</v>
      </c>
      <c r="L13" s="16">
        <f>iferror(lookup(if(K13="",G13,K13),{0,1,10,25,50,100,250,500,1000,5000,10000,30000,50000,100000},{0.0,0.1,0.01,0.0076,0.0056,0.0042,0.0032,0.00256,0.00188,0.00135,0.00117,0.00103,0.00094,0.00093}),"")</f>
        <v>0</v>
      </c>
      <c r="M13" s="16">
        <f>iferror(if(K13="",G13,K13)*L13,"")</f>
        <v>0</v>
      </c>
      <c r="N13" s="17" t="s">
        <v>76</v>
      </c>
      <c r="T13" s="18" t="s">
        <v>81</v>
      </c>
      <c r="X13" s="17" t="s">
        <v>87</v>
      </c>
    </row>
    <row r="14" spans="1:39">
      <c r="A14" t="s">
        <v>36</v>
      </c>
      <c r="B14" t="s">
        <v>39</v>
      </c>
      <c r="D14" t="s">
        <v>37</v>
      </c>
      <c r="E14" t="s">
        <v>40</v>
      </c>
      <c r="F14" t="s">
        <v>38</v>
      </c>
      <c r="G14">
        <f>BoardQty*1</f>
        <v>0</v>
      </c>
      <c r="H14" s="16">
        <f>MINA(INDIRECT(ADDRESS(ROW(),COLUMN(mouser_part_data)+2)),INDIRECT(ADDRESS(ROW(),COLUMN(newark_part_data)+2)),INDIRECT(ADDRESS(ROW(),COLUMN(tme_part_data)+2)),INDIRECT(ADDRESS(ROW(),COLUMN(digikey_part_data)+2)),INDIRECT(ADDRESS(ROW(),COLUMN(farnell_part_data)+2)),INDIRECT(ADDRESS(ROW(),COLUMN(rs_part_data)+2)))</f>
        <v>0</v>
      </c>
      <c r="I14" s="16">
        <f>iferror(G14*H14,"")</f>
        <v>0</v>
      </c>
      <c r="J14">
        <v>8265</v>
      </c>
      <c r="L14" s="16">
        <f>iferror(lookup(if(K14="",G14,K14),{0,1,10,25,50,100,250,500,1000,5000},{0.0,1.0,0.962,0.9424,0.842,0.8019,0.78188,0.60252,0.58426,0.51122}),"")</f>
        <v>0</v>
      </c>
      <c r="M14" s="16">
        <f>iferror(if(K14="",G14,K14)*L14,"")</f>
        <v>0</v>
      </c>
      <c r="N14" s="17" t="s">
        <v>77</v>
      </c>
    </row>
    <row r="15" spans="1:39">
      <c r="A15" t="s">
        <v>41</v>
      </c>
      <c r="B15" t="s">
        <v>42</v>
      </c>
      <c r="D15" t="s">
        <v>37</v>
      </c>
      <c r="E15" t="s">
        <v>40</v>
      </c>
      <c r="F15" t="s">
        <v>33</v>
      </c>
      <c r="G15">
        <f>CEILING(BoardQty*(2.5)*1,1)</f>
        <v>0</v>
      </c>
      <c r="H15" s="16">
        <f>MINA(INDIRECT(ADDRESS(ROW(),COLUMN(mouser_part_data)+2)),INDIRECT(ADDRESS(ROW(),COLUMN(newark_part_data)+2)),INDIRECT(ADDRESS(ROW(),COLUMN(tme_part_data)+2)),INDIRECT(ADDRESS(ROW(),COLUMN(digikey_part_data)+2)),INDIRECT(ADDRESS(ROW(),COLUMN(farnell_part_data)+2)),INDIRECT(ADDRESS(ROW(),COLUMN(rs_part_data)+2)))</f>
        <v>0</v>
      </c>
      <c r="I15" s="16">
        <f>iferror(G15*H15,"")</f>
        <v>0</v>
      </c>
      <c r="J15">
        <v>168893</v>
      </c>
      <c r="L15" s="16">
        <f>iferror(lookup(if(K15="",G15,K15),{0,1,10,25,50,100,250,500,1000,5000,10000,30000,50000,100000},{0.0,0.1,0.01,0.0076,0.0056,0.0042,0.0032,0.00256,0.00188,0.00135,0.00117,0.00103,0.00094,0.00093}),"")</f>
        <v>0</v>
      </c>
      <c r="M15" s="16">
        <f>iferror(if(K15="",G15,K15)*L15,"")</f>
        <v>0</v>
      </c>
      <c r="N15" s="17" t="s">
        <v>76</v>
      </c>
      <c r="T15" s="18" t="s">
        <v>81</v>
      </c>
      <c r="X15" s="17" t="s">
        <v>87</v>
      </c>
    </row>
    <row r="16" spans="1:39">
      <c r="A16" t="s">
        <v>43</v>
      </c>
      <c r="B16" t="s">
        <v>44</v>
      </c>
      <c r="D16" t="s">
        <v>37</v>
      </c>
      <c r="E16" t="s">
        <v>40</v>
      </c>
      <c r="F16" t="s">
        <v>38</v>
      </c>
      <c r="G16">
        <f>BoardQty*1</f>
        <v>0</v>
      </c>
      <c r="H16" s="16">
        <f>MINA(INDIRECT(ADDRESS(ROW(),COLUMN(mouser_part_data)+2)),INDIRECT(ADDRESS(ROW(),COLUMN(newark_part_data)+2)),INDIRECT(ADDRESS(ROW(),COLUMN(tme_part_data)+2)),INDIRECT(ADDRESS(ROW(),COLUMN(digikey_part_data)+2)),INDIRECT(ADDRESS(ROW(),COLUMN(farnell_part_data)+2)),INDIRECT(ADDRESS(ROW(),COLUMN(rs_part_data)+2)))</f>
        <v>0</v>
      </c>
      <c r="I16" s="16">
        <f>iferror(G16*H16,"")</f>
        <v>0</v>
      </c>
      <c r="J16">
        <v>8265</v>
      </c>
      <c r="L16" s="16">
        <f>iferror(lookup(if(K16="",G16,K16),{0,1,10,25,50,100,250,500,1000,5000},{0.0,1.0,0.962,0.9424,0.842,0.8019,0.78188,0.60252,0.58426,0.51122}),"")</f>
        <v>0</v>
      </c>
      <c r="M16" s="16">
        <f>iferror(if(K16="",G16,K16)*L16,"")</f>
        <v>0</v>
      </c>
      <c r="N16" s="17" t="s">
        <v>77</v>
      </c>
    </row>
    <row r="17" spans="1:38">
      <c r="A17" t="s">
        <v>45</v>
      </c>
      <c r="B17" t="s">
        <v>48</v>
      </c>
      <c r="D17" t="s">
        <v>46</v>
      </c>
      <c r="E17" t="s">
        <v>49</v>
      </c>
      <c r="F17" t="s">
        <v>47</v>
      </c>
      <c r="G17">
        <f>BoardQty*8</f>
        <v>0</v>
      </c>
      <c r="H17" s="16">
        <f>MINA(INDIRECT(ADDRESS(ROW(),COLUMN(mouser_part_data)+2)),INDIRECT(ADDRESS(ROW(),COLUMN(newark_part_data)+2)),INDIRECT(ADDRESS(ROW(),COLUMN(tme_part_data)+2)),INDIRECT(ADDRESS(ROW(),COLUMN(digikey_part_data)+2)),INDIRECT(ADDRESS(ROW(),COLUMN(farnell_part_data)+2)),INDIRECT(ADDRESS(ROW(),COLUMN(rs_part_data)+2)))</f>
        <v>0</v>
      </c>
      <c r="I17" s="16">
        <f>iferror(G17*H17,"")</f>
        <v>0</v>
      </c>
      <c r="J17">
        <v>657</v>
      </c>
      <c r="L17" s="16">
        <f>iferror(lookup(if(K17="",G17,K17),{0,1,750,1500},{0.0,0.35,0.29161,0.2376}),"")</f>
        <v>0</v>
      </c>
      <c r="M17" s="16">
        <f>iferror(if(K17="",G17,K17)*L17,"")</f>
        <v>0</v>
      </c>
      <c r="N17" s="17" t="s">
        <v>78</v>
      </c>
      <c r="T17" s="18" t="s">
        <v>81</v>
      </c>
      <c r="X17" s="17" t="s">
        <v>87</v>
      </c>
    </row>
    <row r="18" spans="1:38">
      <c r="A18" t="s">
        <v>50</v>
      </c>
      <c r="B18" t="s">
        <v>52</v>
      </c>
      <c r="D18" t="s">
        <v>46</v>
      </c>
      <c r="E18" t="s">
        <v>49</v>
      </c>
      <c r="F18" t="s">
        <v>51</v>
      </c>
      <c r="G18">
        <f>BoardQty*1</f>
        <v>0</v>
      </c>
      <c r="H18" s="16">
        <f>MINA(INDIRECT(ADDRESS(ROW(),COLUMN(mouser_part_data)+2)),INDIRECT(ADDRESS(ROW(),COLUMN(newark_part_data)+2)),INDIRECT(ADDRESS(ROW(),COLUMN(tme_part_data)+2)),INDIRECT(ADDRESS(ROW(),COLUMN(digikey_part_data)+2)),INDIRECT(ADDRESS(ROW(),COLUMN(farnell_part_data)+2)),INDIRECT(ADDRESS(ROW(),COLUMN(rs_part_data)+2)))</f>
        <v>0</v>
      </c>
      <c r="I18" s="16">
        <f>iferror(G18*H18,"")</f>
        <v>0</v>
      </c>
      <c r="J18">
        <v>657</v>
      </c>
      <c r="L18" s="16">
        <f>iferror(lookup(if(K18="",G18,K18),{0,1,750,1500},{0.0,0.35,0.29161,0.2376}),"")</f>
        <v>0</v>
      </c>
      <c r="M18" s="16">
        <f>iferror(if(K18="",G18,K18)*L18,"")</f>
        <v>0</v>
      </c>
      <c r="N18" s="17" t="s">
        <v>78</v>
      </c>
      <c r="T18" s="18" t="s">
        <v>81</v>
      </c>
      <c r="V18" s="16">
        <f>iferror(lookup(if(U18="",G18,U18),{0,1,250},{0.0,6.75,6.75}),"")</f>
        <v>0</v>
      </c>
      <c r="W18" s="16">
        <f>iferror(if(U18="",G18,U18)*V18,"")</f>
        <v>0</v>
      </c>
      <c r="X18" s="17" t="s">
        <v>88</v>
      </c>
    </row>
    <row r="19" spans="1:38">
      <c r="A19" t="s">
        <v>53</v>
      </c>
      <c r="B19" t="s">
        <v>54</v>
      </c>
      <c r="D19" t="s">
        <v>46</v>
      </c>
      <c r="E19" t="s">
        <v>49</v>
      </c>
      <c r="F19" t="s">
        <v>51</v>
      </c>
      <c r="G19">
        <f>BoardQty*1</f>
        <v>0</v>
      </c>
      <c r="H19" s="16">
        <f>MINA(INDIRECT(ADDRESS(ROW(),COLUMN(mouser_part_data)+2)),INDIRECT(ADDRESS(ROW(),COLUMN(newark_part_data)+2)),INDIRECT(ADDRESS(ROW(),COLUMN(tme_part_data)+2)),INDIRECT(ADDRESS(ROW(),COLUMN(digikey_part_data)+2)),INDIRECT(ADDRESS(ROW(),COLUMN(farnell_part_data)+2)),INDIRECT(ADDRESS(ROW(),COLUMN(rs_part_data)+2)))</f>
        <v>0</v>
      </c>
      <c r="I19" s="16">
        <f>iferror(G19*H19,"")</f>
        <v>0</v>
      </c>
      <c r="J19">
        <v>657</v>
      </c>
      <c r="L19" s="16">
        <f>iferror(lookup(if(K19="",G19,K19),{0,1,750,1500},{0.0,0.35,0.29161,0.2376}),"")</f>
        <v>0</v>
      </c>
      <c r="M19" s="16">
        <f>iferror(if(K19="",G19,K19)*L19,"")</f>
        <v>0</v>
      </c>
      <c r="N19" s="17" t="s">
        <v>78</v>
      </c>
      <c r="T19" s="18" t="s">
        <v>81</v>
      </c>
      <c r="V19" s="16">
        <f>iferror(lookup(if(U19="",G19,U19),{0,1,250},{0.0,6.75,6.75}),"")</f>
        <v>0</v>
      </c>
      <c r="W19" s="16">
        <f>iferror(if(U19="",G19,U19)*V19,"")</f>
        <v>0</v>
      </c>
      <c r="X19" s="17" t="s">
        <v>88</v>
      </c>
    </row>
    <row r="20" spans="1:38">
      <c r="A20" t="s">
        <v>55</v>
      </c>
      <c r="B20" t="s">
        <v>56</v>
      </c>
      <c r="D20" t="s">
        <v>46</v>
      </c>
      <c r="E20" t="s">
        <v>49</v>
      </c>
      <c r="F20" t="s">
        <v>51</v>
      </c>
      <c r="G20">
        <f>BoardQty*1</f>
        <v>0</v>
      </c>
      <c r="H20" s="16">
        <f>MINA(INDIRECT(ADDRESS(ROW(),COLUMN(mouser_part_data)+2)),INDIRECT(ADDRESS(ROW(),COLUMN(newark_part_data)+2)),INDIRECT(ADDRESS(ROW(),COLUMN(tme_part_data)+2)),INDIRECT(ADDRESS(ROW(),COLUMN(digikey_part_data)+2)),INDIRECT(ADDRESS(ROW(),COLUMN(farnell_part_data)+2)),INDIRECT(ADDRESS(ROW(),COLUMN(rs_part_data)+2)))</f>
        <v>0</v>
      </c>
      <c r="I20" s="16">
        <f>iferror(G20*H20,"")</f>
        <v>0</v>
      </c>
      <c r="J20">
        <v>657</v>
      </c>
      <c r="L20" s="16">
        <f>iferror(lookup(if(K20="",G20,K20),{0,1,750,1500},{0.0,0.35,0.29161,0.2376}),"")</f>
        <v>0</v>
      </c>
      <c r="M20" s="16">
        <f>iferror(if(K20="",G20,K20)*L20,"")</f>
        <v>0</v>
      </c>
      <c r="N20" s="17" t="s">
        <v>78</v>
      </c>
      <c r="T20" s="18" t="s">
        <v>81</v>
      </c>
      <c r="V20" s="16">
        <f>iferror(lookup(if(U20="",G20,U20),{0,1,250},{0.0,6.75,6.75}),"")</f>
        <v>0</v>
      </c>
      <c r="W20" s="16">
        <f>iferror(if(U20="",G20,U20)*V20,"")</f>
        <v>0</v>
      </c>
      <c r="X20" s="17" t="s">
        <v>88</v>
      </c>
    </row>
    <row r="21" spans="1:38">
      <c r="A21" t="s">
        <v>57</v>
      </c>
      <c r="B21" t="s">
        <v>59</v>
      </c>
      <c r="D21" t="s">
        <v>46</v>
      </c>
      <c r="E21" t="s">
        <v>49</v>
      </c>
      <c r="F21" t="s">
        <v>58</v>
      </c>
      <c r="G21">
        <f>BoardQty*1</f>
        <v>0</v>
      </c>
      <c r="H21" s="16">
        <f>MINA(INDIRECT(ADDRESS(ROW(),COLUMN(mouser_part_data)+2)),INDIRECT(ADDRESS(ROW(),COLUMN(newark_part_data)+2)),INDIRECT(ADDRESS(ROW(),COLUMN(tme_part_data)+2)),INDIRECT(ADDRESS(ROW(),COLUMN(digikey_part_data)+2)),INDIRECT(ADDRESS(ROW(),COLUMN(farnell_part_data)+2)),INDIRECT(ADDRESS(ROW(),COLUMN(rs_part_data)+2)))</f>
        <v>0</v>
      </c>
      <c r="I21" s="16">
        <f>iferror(G21*H21,"")</f>
        <v>0</v>
      </c>
      <c r="O21">
        <v>4</v>
      </c>
      <c r="Q21" s="16">
        <f>iferror(lookup(if(P21="",G21,P21),{0,1},{0.0,98.91215}),"")</f>
        <v>0</v>
      </c>
      <c r="R21" s="16">
        <f>iferror(if(P21="",G21,P21)*Q21,"")</f>
        <v>0</v>
      </c>
      <c r="S21" s="17" t="s">
        <v>83</v>
      </c>
      <c r="T21">
        <v>490</v>
      </c>
      <c r="V21" s="16">
        <f>iferror(lookup(if(U21="",G21,U21),{0,1,10,100,250,500,1000,2500,5000},{0.0,4.26,3.53,3.12,2.82,2.51,2.11,2.02,1.98}),"")</f>
        <v>0</v>
      </c>
      <c r="W21" s="16">
        <f>iferror(if(U21="",G21,U21)*V21,"")</f>
        <v>0</v>
      </c>
      <c r="X21" s="17" t="s">
        <v>89</v>
      </c>
      <c r="Y21" s="18" t="s">
        <v>81</v>
      </c>
      <c r="AA21" s="16">
        <f>iferror(lookup(if(Z21="",G21,Z21),{0,1,3,5},{0.0,69.12,67.84,65.28}),"")</f>
        <v>0</v>
      </c>
      <c r="AB21" s="16">
        <f>iferror(if(Z21="",G21,Z21)*AA21,"")</f>
        <v>0</v>
      </c>
      <c r="AC21" s="17" t="s">
        <v>93</v>
      </c>
      <c r="AD21">
        <v>1</v>
      </c>
      <c r="AH21" s="17" t="s">
        <v>96</v>
      </c>
    </row>
    <row r="23" spans="1:38">
      <c r="K23" s="7">
        <f>IFERROR(IF(OR(K7:K21),COUNTIF(K7:K21,"&gt;0")&amp;" of "&amp;ROWS(K7:K21)&amp;" parts purchased",""),"")</f>
        <v>0</v>
      </c>
      <c r="P23" s="7">
        <f>IFERROR(IF(OR(P7:P21),COUNTIF(P7:P21,"&gt;0")&amp;" of "&amp;ROWS(P7:P21)&amp;" parts purchased",""),"")</f>
        <v>0</v>
      </c>
      <c r="U23" s="7">
        <f>IFERROR(IF(OR(U7:U21),COUNTIF(U7:U21,"&gt;0")&amp;" of "&amp;ROWS(U7:U21)&amp;" parts purchased",""),"")</f>
        <v>0</v>
      </c>
      <c r="Z23" s="7">
        <f>IFERROR(IF(OR(Z7:Z21),COUNTIF(Z7:Z21,"&gt;0")&amp;" of "&amp;ROWS(Z7:Z21)&amp;" parts purchased",""),"")</f>
        <v>0</v>
      </c>
      <c r="AE23" s="7">
        <f>IFERROR(IF(OR(AE7:AE21),COUNTIF(AE7:AE21,"&gt;0")&amp;" of "&amp;ROWS(AE7:AE21)&amp;" parts purchased",""),"")</f>
        <v>0</v>
      </c>
      <c r="AJ23" s="7">
        <f>IFERROR(IF(OR(AJ7:AJ21),COUNTIF(AJ7:AJ21,"&gt;0")&amp;" of "&amp;ROWS(AJ7:AJ21)&amp;" parts purchased",""),"")</f>
        <v>0</v>
      </c>
    </row>
    <row r="24" spans="1:38">
      <c r="K24">
        <f t="array" ref="K24">IFERROR(CONCATENATE(TEXT(INDEX($K$7:$K$21,SMALL(IF($N$7:$N$21&lt;&gt;"",IF($K$7:$K$21&lt;&gt;"",ROW($K$7:$K$21)-MIN(ROW($K$7:$K$21))+1,""),""),ROW()-ROW(A$24)+1)),"##0"),","),"")</f>
        <v>0</v>
      </c>
      <c r="L24">
        <f t="array" ref="L24">IFERROR(CONCATENATE((INDEX($N$7:$N$21,SMALL(IF($N$7:$N$21&lt;&gt;"",IF($K$7:$K$21&lt;&gt;"",ROW($K$7:$K$21)-MIN(ROW($K$7:$K$21))+1,""),""),ROW()-ROW(A$24)+1))),","),"")</f>
        <v>0</v>
      </c>
      <c r="M24">
        <f t="array" ref="M24">IFERROR(CONCATENATE((INDEX($A$7:$A$21,SMALL(IF($N$7:$N$21&lt;&gt;"",IF($K$7:$K$21&lt;&gt;"",ROW($K$7:$K$21)-MIN(ROW($K$7:$K$21))+1,""),""),ROW()-ROW(A$24)+1))),),"")</f>
        <v>0</v>
      </c>
      <c r="P24">
        <f t="array" ref="P24">IFERROR(CONCATENATE((INDEX($S$7:$S$21,SMALL(IF($S$7:$S$21&lt;&gt;"",IF($P$7:$P$21&lt;&gt;"",ROW($P$7:$P$21)-MIN(ROW($P$7:$P$21))+1,""),""),ROW()-ROW(A$24)+1)))," "),"")</f>
        <v>0</v>
      </c>
      <c r="Q24">
        <f t="array" ref="Q24">IFERROR(CONCATENATE(TEXT(INDEX($P$7:$P$21,SMALL(IF($S$7:$S$21&lt;&gt;"",IF($P$7:$P$21&lt;&gt;"",ROW($P$7:$P$21)-MIN(ROW($P$7:$P$21))+1,""),""),ROW()-ROW(A$24)+1)),"##0")," "),"")</f>
        <v>0</v>
      </c>
      <c r="R24">
        <f t="array" ref="R24">IFERROR(CONCATENATE((INDEX($A$7:$A$21,SMALL(IF($S$7:$S$21&lt;&gt;"",IF($P$7:$P$21&lt;&gt;"",ROW($P$7:$P$21)-MIN(ROW($P$7:$P$21))+1,""),""),ROW()-ROW(A$24)+1))),),"")</f>
        <v>0</v>
      </c>
      <c r="U24">
        <f t="array" ref="U24">IFERROR(CONCATENATE((INDEX($X$7:$X$21,SMALL(IF($X$7:$X$21&lt;&gt;"",IF($U$7:$U$21&lt;&gt;"",ROW($U$7:$U$21)-MIN(ROW($U$7:$U$21))+1,""),""),ROW()-ROW(A$24)+1)))," "),"")</f>
        <v>0</v>
      </c>
      <c r="V24">
        <f t="array" ref="V24">IFERROR(CONCATENATE(TEXT(INDEX($U$7:$U$21,SMALL(IF($X$7:$X$21&lt;&gt;"",IF($U$7:$U$21&lt;&gt;"",ROW($U$7:$U$21)-MIN(ROW($U$7:$U$21))+1,""),""),ROW()-ROW(A$24)+1)),"##0")," "),"")</f>
        <v>0</v>
      </c>
      <c r="W24">
        <f t="array" ref="W24">IFERROR(CONCATENATE((INDEX($A$7:$A$21,SMALL(IF($X$7:$X$21&lt;&gt;"",IF($U$7:$U$21&lt;&gt;"",ROW($U$7:$U$21)-MIN(ROW($U$7:$U$21))+1,""),""),ROW()-ROW(A$24)+1))),),"")</f>
        <v>0</v>
      </c>
      <c r="Z24">
        <f t="array" ref="Z24">IFERROR(CONCATENATE((INDEX($AC$7:$AC$21,SMALL(IF($AC$7:$AC$21&lt;&gt;"",IF($Z$7:$Z$21&lt;&gt;"",ROW($Z$7:$Z$21)-MIN(ROW($Z$7:$Z$21))+1,""),""),ROW()-ROW(A$24)+1))),","),"")</f>
        <v>0</v>
      </c>
      <c r="AA24">
        <f t="array" ref="AA24">IFERROR(CONCATENATE(TEXT(INDEX($Z$7:$Z$21,SMALL(IF($AC$7:$AC$21&lt;&gt;"",IF($Z$7:$Z$21&lt;&gt;"",ROW($Z$7:$Z$21)-MIN(ROW($Z$7:$Z$21))+1,""),""),ROW()-ROW(A$24)+1)),"##0"),","),"")</f>
        <v>0</v>
      </c>
      <c r="AB24">
        <f t="array" ref="AB24">IFERROR(CONCATENATE((INDEX($A$7:$A$21,SMALL(IF($AC$7:$AC$21&lt;&gt;"",IF($Z$7:$Z$21&lt;&gt;"",ROW($Z$7:$Z$21)-MIN(ROW($Z$7:$Z$21))+1,""),""),ROW()-ROW(A$24)+1))),),"")</f>
        <v>0</v>
      </c>
      <c r="AE24">
        <f t="array" ref="AE24">IFERROR(CONCATENATE((INDEX($AH$7:$AH$21,SMALL(IF($AH$7:$AH$21&lt;&gt;"",IF($AE$7:$AE$21&lt;&gt;"",ROW($AE$7:$AE$21)-MIN(ROW($AE$7:$AE$21))+1,""),""),ROW()-ROW(A$24)+1)))," "),"")</f>
        <v>0</v>
      </c>
      <c r="AF24">
        <f t="array" ref="AF24">IFERROR(CONCATENATE(TEXT(INDEX($AE$7:$AE$21,SMALL(IF($AH$7:$AH$21&lt;&gt;"",IF($AE$7:$AE$21&lt;&gt;"",ROW($AE$7:$AE$21)-MIN(ROW($AE$7:$AE$21))+1,""),""),ROW()-ROW(A$24)+1)),"##0")," "),"")</f>
        <v>0</v>
      </c>
      <c r="AG24">
        <f t="array" ref="AG24">IFERROR(CONCATENATE((INDEX($A$7:$A$21,SMALL(IF($AH$7:$AH$21&lt;&gt;"",IF($AE$7:$AE$21&lt;&gt;"",ROW($AE$7:$AE$21)-MIN(ROW($AE$7:$AE$21))+1,""),""),ROW()-ROW(A$24)+1))),),"")</f>
        <v>0</v>
      </c>
      <c r="AJ24">
        <f t="array" ref="AJ24">IFERROR(CONCATENATE((INDEX($AM$7:$AM$21,SMALL(IF($AM$7:$AM$21&lt;&gt;"",IF($AJ$7:$AJ$21&lt;&gt;"",ROW($AJ$7:$AJ$21)-MIN(ROW($AJ$7:$AJ$21))+1,""),""),ROW()-ROW(A$24)+1)))," "),"")</f>
        <v>0</v>
      </c>
      <c r="AK24">
        <f t="array" ref="AK24">IFERROR(CONCATENATE(TEXT(INDEX($AJ$7:$AJ$21,SMALL(IF($AM$7:$AM$21&lt;&gt;"",IF($AJ$7:$AJ$21&lt;&gt;"",ROW($AJ$7:$AJ$21)-MIN(ROW($AJ$7:$AJ$21))+1,""),""),ROW()-ROW(A$24)+1)),"##0")," "),"")</f>
        <v>0</v>
      </c>
      <c r="AL24">
        <f t="array" ref="AL24">IFERROR(CONCATENATE((INDEX($A$7:$A$21,SMALL(IF($AM$7:$AM$21&lt;&gt;"",IF($AJ$7:$AJ$21&lt;&gt;"",ROW($AJ$7:$AJ$21)-MIN(ROW($AJ$7:$AJ$21))+1,""),""),ROW()-ROW(A$24)+1))),),"")</f>
        <v>0</v>
      </c>
    </row>
    <row r="25" spans="1:38">
      <c r="K25">
        <f t="array" ref="K25">IFERROR(CONCATENATE(TEXT(INDEX($K$7:$K$21,SMALL(IF($N$7:$N$21&lt;&gt;"",IF($K$7:$K$21&lt;&gt;"",ROW($K$7:$K$21)-MIN(ROW($K$7:$K$21))+1,""),""),ROW()-ROW(A$24)+1)),"##0"),","),"")</f>
        <v>0</v>
      </c>
      <c r="L25">
        <f t="array" ref="L25">IFERROR(CONCATENATE((INDEX($N$7:$N$21,SMALL(IF($N$7:$N$21&lt;&gt;"",IF($K$7:$K$21&lt;&gt;"",ROW($K$7:$K$21)-MIN(ROW($K$7:$K$21))+1,""),""),ROW()-ROW(A$24)+1))),","),"")</f>
        <v>0</v>
      </c>
      <c r="M25">
        <f t="array" ref="M25">IFERROR(CONCATENATE((INDEX($A$7:$A$21,SMALL(IF($N$7:$N$21&lt;&gt;"",IF($K$7:$K$21&lt;&gt;"",ROW($K$7:$K$21)-MIN(ROW($K$7:$K$21))+1,""),""),ROW()-ROW(A$24)+1))),),"")</f>
        <v>0</v>
      </c>
      <c r="P25">
        <f t="array" ref="P25">IFERROR(CONCATENATE((INDEX($S$7:$S$21,SMALL(IF($S$7:$S$21&lt;&gt;"",IF($P$7:$P$21&lt;&gt;"",ROW($P$7:$P$21)-MIN(ROW($P$7:$P$21))+1,""),""),ROW()-ROW(A$24)+1)))," "),"")</f>
        <v>0</v>
      </c>
      <c r="Q25">
        <f t="array" ref="Q25">IFERROR(CONCATENATE(TEXT(INDEX($P$7:$P$21,SMALL(IF($S$7:$S$21&lt;&gt;"",IF($P$7:$P$21&lt;&gt;"",ROW($P$7:$P$21)-MIN(ROW($P$7:$P$21))+1,""),""),ROW()-ROW(A$24)+1)),"##0")," "),"")</f>
        <v>0</v>
      </c>
      <c r="R25">
        <f t="array" ref="R25">IFERROR(CONCATENATE((INDEX($A$7:$A$21,SMALL(IF($S$7:$S$21&lt;&gt;"",IF($P$7:$P$21&lt;&gt;"",ROW($P$7:$P$21)-MIN(ROW($P$7:$P$21))+1,""),""),ROW()-ROW(A$24)+1))),),"")</f>
        <v>0</v>
      </c>
      <c r="U25">
        <f t="array" ref="U25">IFERROR(CONCATENATE((INDEX($X$7:$X$21,SMALL(IF($X$7:$X$21&lt;&gt;"",IF($U$7:$U$21&lt;&gt;"",ROW($U$7:$U$21)-MIN(ROW($U$7:$U$21))+1,""),""),ROW()-ROW(A$24)+1)))," "),"")</f>
        <v>0</v>
      </c>
      <c r="V25">
        <f t="array" ref="V25">IFERROR(CONCATENATE(TEXT(INDEX($U$7:$U$21,SMALL(IF($X$7:$X$21&lt;&gt;"",IF($U$7:$U$21&lt;&gt;"",ROW($U$7:$U$21)-MIN(ROW($U$7:$U$21))+1,""),""),ROW()-ROW(A$24)+1)),"##0")," "),"")</f>
        <v>0</v>
      </c>
      <c r="W25">
        <f t="array" ref="W25">IFERROR(CONCATENATE((INDEX($A$7:$A$21,SMALL(IF($X$7:$X$21&lt;&gt;"",IF($U$7:$U$21&lt;&gt;"",ROW($U$7:$U$21)-MIN(ROW($U$7:$U$21))+1,""),""),ROW()-ROW(A$24)+1))),),"")</f>
        <v>0</v>
      </c>
      <c r="Z25">
        <f t="array" ref="Z25">IFERROR(CONCATENATE((INDEX($AC$7:$AC$21,SMALL(IF($AC$7:$AC$21&lt;&gt;"",IF($Z$7:$Z$21&lt;&gt;"",ROW($Z$7:$Z$21)-MIN(ROW($Z$7:$Z$21))+1,""),""),ROW()-ROW(A$24)+1))),","),"")</f>
        <v>0</v>
      </c>
      <c r="AA25">
        <f t="array" ref="AA25">IFERROR(CONCATENATE(TEXT(INDEX($Z$7:$Z$21,SMALL(IF($AC$7:$AC$21&lt;&gt;"",IF($Z$7:$Z$21&lt;&gt;"",ROW($Z$7:$Z$21)-MIN(ROW($Z$7:$Z$21))+1,""),""),ROW()-ROW(A$24)+1)),"##0"),","),"")</f>
        <v>0</v>
      </c>
      <c r="AB25">
        <f t="array" ref="AB25">IFERROR(CONCATENATE((INDEX($A$7:$A$21,SMALL(IF($AC$7:$AC$21&lt;&gt;"",IF($Z$7:$Z$21&lt;&gt;"",ROW($Z$7:$Z$21)-MIN(ROW($Z$7:$Z$21))+1,""),""),ROW()-ROW(A$24)+1))),),"")</f>
        <v>0</v>
      </c>
      <c r="AE25">
        <f t="array" ref="AE25">IFERROR(CONCATENATE((INDEX($AH$7:$AH$21,SMALL(IF($AH$7:$AH$21&lt;&gt;"",IF($AE$7:$AE$21&lt;&gt;"",ROW($AE$7:$AE$21)-MIN(ROW($AE$7:$AE$21))+1,""),""),ROW()-ROW(A$24)+1)))," "),"")</f>
        <v>0</v>
      </c>
      <c r="AF25">
        <f t="array" ref="AF25">IFERROR(CONCATENATE(TEXT(INDEX($AE$7:$AE$21,SMALL(IF($AH$7:$AH$21&lt;&gt;"",IF($AE$7:$AE$21&lt;&gt;"",ROW($AE$7:$AE$21)-MIN(ROW($AE$7:$AE$21))+1,""),""),ROW()-ROW(A$24)+1)),"##0")," "),"")</f>
        <v>0</v>
      </c>
      <c r="AG25">
        <f t="array" ref="AG25">IFERROR(CONCATENATE((INDEX($A$7:$A$21,SMALL(IF($AH$7:$AH$21&lt;&gt;"",IF($AE$7:$AE$21&lt;&gt;"",ROW($AE$7:$AE$21)-MIN(ROW($AE$7:$AE$21))+1,""),""),ROW()-ROW(A$24)+1))),),"")</f>
        <v>0</v>
      </c>
      <c r="AJ25">
        <f t="array" ref="AJ25">IFERROR(CONCATENATE((INDEX($AM$7:$AM$21,SMALL(IF($AM$7:$AM$21&lt;&gt;"",IF($AJ$7:$AJ$21&lt;&gt;"",ROW($AJ$7:$AJ$21)-MIN(ROW($AJ$7:$AJ$21))+1,""),""),ROW()-ROW(A$24)+1)))," "),"")</f>
        <v>0</v>
      </c>
      <c r="AK25">
        <f t="array" ref="AK25">IFERROR(CONCATENATE(TEXT(INDEX($AJ$7:$AJ$21,SMALL(IF($AM$7:$AM$21&lt;&gt;"",IF($AJ$7:$AJ$21&lt;&gt;"",ROW($AJ$7:$AJ$21)-MIN(ROW($AJ$7:$AJ$21))+1,""),""),ROW()-ROW(A$24)+1)),"##0")," "),"")</f>
        <v>0</v>
      </c>
      <c r="AL25">
        <f t="array" ref="AL25">IFERROR(CONCATENATE((INDEX($A$7:$A$21,SMALL(IF($AM$7:$AM$21&lt;&gt;"",IF($AJ$7:$AJ$21&lt;&gt;"",ROW($AJ$7:$AJ$21)-MIN(ROW($AJ$7:$AJ$21))+1,""),""),ROW()-ROW(A$24)+1))),),"")</f>
        <v>0</v>
      </c>
    </row>
    <row r="26" spans="1:38">
      <c r="K26">
        <f t="array" ref="K26">IFERROR(CONCATENATE(TEXT(INDEX($K$7:$K$21,SMALL(IF($N$7:$N$21&lt;&gt;"",IF($K$7:$K$21&lt;&gt;"",ROW($K$7:$K$21)-MIN(ROW($K$7:$K$21))+1,""),""),ROW()-ROW(A$24)+1)),"##0"),","),"")</f>
        <v>0</v>
      </c>
      <c r="L26">
        <f t="array" ref="L26">IFERROR(CONCATENATE((INDEX($N$7:$N$21,SMALL(IF($N$7:$N$21&lt;&gt;"",IF($K$7:$K$21&lt;&gt;"",ROW($K$7:$K$21)-MIN(ROW($K$7:$K$21))+1,""),""),ROW()-ROW(A$24)+1))),","),"")</f>
        <v>0</v>
      </c>
      <c r="M26">
        <f t="array" ref="M26">IFERROR(CONCATENATE((INDEX($A$7:$A$21,SMALL(IF($N$7:$N$21&lt;&gt;"",IF($K$7:$K$21&lt;&gt;"",ROW($K$7:$K$21)-MIN(ROW($K$7:$K$21))+1,""),""),ROW()-ROW(A$24)+1))),),"")</f>
        <v>0</v>
      </c>
      <c r="P26">
        <f t="array" ref="P26">IFERROR(CONCATENATE((INDEX($S$7:$S$21,SMALL(IF($S$7:$S$21&lt;&gt;"",IF($P$7:$P$21&lt;&gt;"",ROW($P$7:$P$21)-MIN(ROW($P$7:$P$21))+1,""),""),ROW()-ROW(A$24)+1)))," "),"")</f>
        <v>0</v>
      </c>
      <c r="Q26">
        <f t="array" ref="Q26">IFERROR(CONCATENATE(TEXT(INDEX($P$7:$P$21,SMALL(IF($S$7:$S$21&lt;&gt;"",IF($P$7:$P$21&lt;&gt;"",ROW($P$7:$P$21)-MIN(ROW($P$7:$P$21))+1,""),""),ROW()-ROW(A$24)+1)),"##0")," "),"")</f>
        <v>0</v>
      </c>
      <c r="R26">
        <f t="array" ref="R26">IFERROR(CONCATENATE((INDEX($A$7:$A$21,SMALL(IF($S$7:$S$21&lt;&gt;"",IF($P$7:$P$21&lt;&gt;"",ROW($P$7:$P$21)-MIN(ROW($P$7:$P$21))+1,""),""),ROW()-ROW(A$24)+1))),),"")</f>
        <v>0</v>
      </c>
      <c r="U26">
        <f t="array" ref="U26">IFERROR(CONCATENATE((INDEX($X$7:$X$21,SMALL(IF($X$7:$X$21&lt;&gt;"",IF($U$7:$U$21&lt;&gt;"",ROW($U$7:$U$21)-MIN(ROW($U$7:$U$21))+1,""),""),ROW()-ROW(A$24)+1)))," "),"")</f>
        <v>0</v>
      </c>
      <c r="V26">
        <f t="array" ref="V26">IFERROR(CONCATENATE(TEXT(INDEX($U$7:$U$21,SMALL(IF($X$7:$X$21&lt;&gt;"",IF($U$7:$U$21&lt;&gt;"",ROW($U$7:$U$21)-MIN(ROW($U$7:$U$21))+1,""),""),ROW()-ROW(A$24)+1)),"##0")," "),"")</f>
        <v>0</v>
      </c>
      <c r="W26">
        <f t="array" ref="W26">IFERROR(CONCATENATE((INDEX($A$7:$A$21,SMALL(IF($X$7:$X$21&lt;&gt;"",IF($U$7:$U$21&lt;&gt;"",ROW($U$7:$U$21)-MIN(ROW($U$7:$U$21))+1,""),""),ROW()-ROW(A$24)+1))),),"")</f>
        <v>0</v>
      </c>
      <c r="Z26">
        <f t="array" ref="Z26">IFERROR(CONCATENATE((INDEX($AC$7:$AC$21,SMALL(IF($AC$7:$AC$21&lt;&gt;"",IF($Z$7:$Z$21&lt;&gt;"",ROW($Z$7:$Z$21)-MIN(ROW($Z$7:$Z$21))+1,""),""),ROW()-ROW(A$24)+1))),","),"")</f>
        <v>0</v>
      </c>
      <c r="AA26">
        <f t="array" ref="AA26">IFERROR(CONCATENATE(TEXT(INDEX($Z$7:$Z$21,SMALL(IF($AC$7:$AC$21&lt;&gt;"",IF($Z$7:$Z$21&lt;&gt;"",ROW($Z$7:$Z$21)-MIN(ROW($Z$7:$Z$21))+1,""),""),ROW()-ROW(A$24)+1)),"##0"),","),"")</f>
        <v>0</v>
      </c>
      <c r="AB26">
        <f t="array" ref="AB26">IFERROR(CONCATENATE((INDEX($A$7:$A$21,SMALL(IF($AC$7:$AC$21&lt;&gt;"",IF($Z$7:$Z$21&lt;&gt;"",ROW($Z$7:$Z$21)-MIN(ROW($Z$7:$Z$21))+1,""),""),ROW()-ROW(A$24)+1))),),"")</f>
        <v>0</v>
      </c>
      <c r="AE26">
        <f t="array" ref="AE26">IFERROR(CONCATENATE((INDEX($AH$7:$AH$21,SMALL(IF($AH$7:$AH$21&lt;&gt;"",IF($AE$7:$AE$21&lt;&gt;"",ROW($AE$7:$AE$21)-MIN(ROW($AE$7:$AE$21))+1,""),""),ROW()-ROW(A$24)+1)))," "),"")</f>
        <v>0</v>
      </c>
      <c r="AF26">
        <f t="array" ref="AF26">IFERROR(CONCATENATE(TEXT(INDEX($AE$7:$AE$21,SMALL(IF($AH$7:$AH$21&lt;&gt;"",IF($AE$7:$AE$21&lt;&gt;"",ROW($AE$7:$AE$21)-MIN(ROW($AE$7:$AE$21))+1,""),""),ROW()-ROW(A$24)+1)),"##0")," "),"")</f>
        <v>0</v>
      </c>
      <c r="AG26">
        <f t="array" ref="AG26">IFERROR(CONCATENATE((INDEX($A$7:$A$21,SMALL(IF($AH$7:$AH$21&lt;&gt;"",IF($AE$7:$AE$21&lt;&gt;"",ROW($AE$7:$AE$21)-MIN(ROW($AE$7:$AE$21))+1,""),""),ROW()-ROW(A$24)+1))),),"")</f>
        <v>0</v>
      </c>
      <c r="AJ26">
        <f t="array" ref="AJ26">IFERROR(CONCATENATE((INDEX($AM$7:$AM$21,SMALL(IF($AM$7:$AM$21&lt;&gt;"",IF($AJ$7:$AJ$21&lt;&gt;"",ROW($AJ$7:$AJ$21)-MIN(ROW($AJ$7:$AJ$21))+1,""),""),ROW()-ROW(A$24)+1)))," "),"")</f>
        <v>0</v>
      </c>
      <c r="AK26">
        <f t="array" ref="AK26">IFERROR(CONCATENATE(TEXT(INDEX($AJ$7:$AJ$21,SMALL(IF($AM$7:$AM$21&lt;&gt;"",IF($AJ$7:$AJ$21&lt;&gt;"",ROW($AJ$7:$AJ$21)-MIN(ROW($AJ$7:$AJ$21))+1,""),""),ROW()-ROW(A$24)+1)),"##0")," "),"")</f>
        <v>0</v>
      </c>
      <c r="AL26">
        <f t="array" ref="AL26">IFERROR(CONCATENATE((INDEX($A$7:$A$21,SMALL(IF($AM$7:$AM$21&lt;&gt;"",IF($AJ$7:$AJ$21&lt;&gt;"",ROW($AJ$7:$AJ$21)-MIN(ROW($AJ$7:$AJ$21))+1,""),""),ROW()-ROW(A$24)+1))),),"")</f>
        <v>0</v>
      </c>
    </row>
    <row r="27" spans="1:38">
      <c r="K27">
        <f t="array" ref="K27">IFERROR(CONCATENATE(TEXT(INDEX($K$7:$K$21,SMALL(IF($N$7:$N$21&lt;&gt;"",IF($K$7:$K$21&lt;&gt;"",ROW($K$7:$K$21)-MIN(ROW($K$7:$K$21))+1,""),""),ROW()-ROW(A$24)+1)),"##0"),","),"")</f>
        <v>0</v>
      </c>
      <c r="L27">
        <f t="array" ref="L27">IFERROR(CONCATENATE((INDEX($N$7:$N$21,SMALL(IF($N$7:$N$21&lt;&gt;"",IF($K$7:$K$21&lt;&gt;"",ROW($K$7:$K$21)-MIN(ROW($K$7:$K$21))+1,""),""),ROW()-ROW(A$24)+1))),","),"")</f>
        <v>0</v>
      </c>
      <c r="M27">
        <f t="array" ref="M27">IFERROR(CONCATENATE((INDEX($A$7:$A$21,SMALL(IF($N$7:$N$21&lt;&gt;"",IF($K$7:$K$21&lt;&gt;"",ROW($K$7:$K$21)-MIN(ROW($K$7:$K$21))+1,""),""),ROW()-ROW(A$24)+1))),),"")</f>
        <v>0</v>
      </c>
      <c r="P27">
        <f t="array" ref="P27">IFERROR(CONCATENATE((INDEX($S$7:$S$21,SMALL(IF($S$7:$S$21&lt;&gt;"",IF($P$7:$P$21&lt;&gt;"",ROW($P$7:$P$21)-MIN(ROW($P$7:$P$21))+1,""),""),ROW()-ROW(A$24)+1)))," "),"")</f>
        <v>0</v>
      </c>
      <c r="Q27">
        <f t="array" ref="Q27">IFERROR(CONCATENATE(TEXT(INDEX($P$7:$P$21,SMALL(IF($S$7:$S$21&lt;&gt;"",IF($P$7:$P$21&lt;&gt;"",ROW($P$7:$P$21)-MIN(ROW($P$7:$P$21))+1,""),""),ROW()-ROW(A$24)+1)),"##0")," "),"")</f>
        <v>0</v>
      </c>
      <c r="R27">
        <f t="array" ref="R27">IFERROR(CONCATENATE((INDEX($A$7:$A$21,SMALL(IF($S$7:$S$21&lt;&gt;"",IF($P$7:$P$21&lt;&gt;"",ROW($P$7:$P$21)-MIN(ROW($P$7:$P$21))+1,""),""),ROW()-ROW(A$24)+1))),),"")</f>
        <v>0</v>
      </c>
      <c r="U27">
        <f t="array" ref="U27">IFERROR(CONCATENATE((INDEX($X$7:$X$21,SMALL(IF($X$7:$X$21&lt;&gt;"",IF($U$7:$U$21&lt;&gt;"",ROW($U$7:$U$21)-MIN(ROW($U$7:$U$21))+1,""),""),ROW()-ROW(A$24)+1)))," "),"")</f>
        <v>0</v>
      </c>
      <c r="V27">
        <f t="array" ref="V27">IFERROR(CONCATENATE(TEXT(INDEX($U$7:$U$21,SMALL(IF($X$7:$X$21&lt;&gt;"",IF($U$7:$U$21&lt;&gt;"",ROW($U$7:$U$21)-MIN(ROW($U$7:$U$21))+1,""),""),ROW()-ROW(A$24)+1)),"##0")," "),"")</f>
        <v>0</v>
      </c>
      <c r="W27">
        <f t="array" ref="W27">IFERROR(CONCATENATE((INDEX($A$7:$A$21,SMALL(IF($X$7:$X$21&lt;&gt;"",IF($U$7:$U$21&lt;&gt;"",ROW($U$7:$U$21)-MIN(ROW($U$7:$U$21))+1,""),""),ROW()-ROW(A$24)+1))),),"")</f>
        <v>0</v>
      </c>
      <c r="Z27">
        <f t="array" ref="Z27">IFERROR(CONCATENATE((INDEX($AC$7:$AC$21,SMALL(IF($AC$7:$AC$21&lt;&gt;"",IF($Z$7:$Z$21&lt;&gt;"",ROW($Z$7:$Z$21)-MIN(ROW($Z$7:$Z$21))+1,""),""),ROW()-ROW(A$24)+1))),","),"")</f>
        <v>0</v>
      </c>
      <c r="AA27">
        <f t="array" ref="AA27">IFERROR(CONCATENATE(TEXT(INDEX($Z$7:$Z$21,SMALL(IF($AC$7:$AC$21&lt;&gt;"",IF($Z$7:$Z$21&lt;&gt;"",ROW($Z$7:$Z$21)-MIN(ROW($Z$7:$Z$21))+1,""),""),ROW()-ROW(A$24)+1)),"##0"),","),"")</f>
        <v>0</v>
      </c>
      <c r="AB27">
        <f t="array" ref="AB27">IFERROR(CONCATENATE((INDEX($A$7:$A$21,SMALL(IF($AC$7:$AC$21&lt;&gt;"",IF($Z$7:$Z$21&lt;&gt;"",ROW($Z$7:$Z$21)-MIN(ROW($Z$7:$Z$21))+1,""),""),ROW()-ROW(A$24)+1))),),"")</f>
        <v>0</v>
      </c>
      <c r="AE27">
        <f t="array" ref="AE27">IFERROR(CONCATENATE((INDEX($AH$7:$AH$21,SMALL(IF($AH$7:$AH$21&lt;&gt;"",IF($AE$7:$AE$21&lt;&gt;"",ROW($AE$7:$AE$21)-MIN(ROW($AE$7:$AE$21))+1,""),""),ROW()-ROW(A$24)+1)))," "),"")</f>
        <v>0</v>
      </c>
      <c r="AF27">
        <f t="array" ref="AF27">IFERROR(CONCATENATE(TEXT(INDEX($AE$7:$AE$21,SMALL(IF($AH$7:$AH$21&lt;&gt;"",IF($AE$7:$AE$21&lt;&gt;"",ROW($AE$7:$AE$21)-MIN(ROW($AE$7:$AE$21))+1,""),""),ROW()-ROW(A$24)+1)),"##0")," "),"")</f>
        <v>0</v>
      </c>
      <c r="AG27">
        <f t="array" ref="AG27">IFERROR(CONCATENATE((INDEX($A$7:$A$21,SMALL(IF($AH$7:$AH$21&lt;&gt;"",IF($AE$7:$AE$21&lt;&gt;"",ROW($AE$7:$AE$21)-MIN(ROW($AE$7:$AE$21))+1,""),""),ROW()-ROW(A$24)+1))),),"")</f>
        <v>0</v>
      </c>
      <c r="AJ27">
        <f t="array" ref="AJ27">IFERROR(CONCATENATE((INDEX($AM$7:$AM$21,SMALL(IF($AM$7:$AM$21&lt;&gt;"",IF($AJ$7:$AJ$21&lt;&gt;"",ROW($AJ$7:$AJ$21)-MIN(ROW($AJ$7:$AJ$21))+1,""),""),ROW()-ROW(A$24)+1)))," "),"")</f>
        <v>0</v>
      </c>
      <c r="AK27">
        <f t="array" ref="AK27">IFERROR(CONCATENATE(TEXT(INDEX($AJ$7:$AJ$21,SMALL(IF($AM$7:$AM$21&lt;&gt;"",IF($AJ$7:$AJ$21&lt;&gt;"",ROW($AJ$7:$AJ$21)-MIN(ROW($AJ$7:$AJ$21))+1,""),""),ROW()-ROW(A$24)+1)),"##0")," "),"")</f>
        <v>0</v>
      </c>
      <c r="AL27">
        <f t="array" ref="AL27">IFERROR(CONCATENATE((INDEX($A$7:$A$21,SMALL(IF($AM$7:$AM$21&lt;&gt;"",IF($AJ$7:$AJ$21&lt;&gt;"",ROW($AJ$7:$AJ$21)-MIN(ROW($AJ$7:$AJ$21))+1,""),""),ROW()-ROW(A$24)+1))),),"")</f>
        <v>0</v>
      </c>
    </row>
    <row r="28" spans="1:38">
      <c r="K28">
        <f t="array" ref="K28">IFERROR(CONCATENATE(TEXT(INDEX($K$7:$K$21,SMALL(IF($N$7:$N$21&lt;&gt;"",IF($K$7:$K$21&lt;&gt;"",ROW($K$7:$K$21)-MIN(ROW($K$7:$K$21))+1,""),""),ROW()-ROW(A$24)+1)),"##0"),","),"")</f>
        <v>0</v>
      </c>
      <c r="L28">
        <f t="array" ref="L28">IFERROR(CONCATENATE((INDEX($N$7:$N$21,SMALL(IF($N$7:$N$21&lt;&gt;"",IF($K$7:$K$21&lt;&gt;"",ROW($K$7:$K$21)-MIN(ROW($K$7:$K$21))+1,""),""),ROW()-ROW(A$24)+1))),","),"")</f>
        <v>0</v>
      </c>
      <c r="M28">
        <f t="array" ref="M28">IFERROR(CONCATENATE((INDEX($A$7:$A$21,SMALL(IF($N$7:$N$21&lt;&gt;"",IF($K$7:$K$21&lt;&gt;"",ROW($K$7:$K$21)-MIN(ROW($K$7:$K$21))+1,""),""),ROW()-ROW(A$24)+1))),),"")</f>
        <v>0</v>
      </c>
      <c r="P28">
        <f t="array" ref="P28">IFERROR(CONCATENATE((INDEX($S$7:$S$21,SMALL(IF($S$7:$S$21&lt;&gt;"",IF($P$7:$P$21&lt;&gt;"",ROW($P$7:$P$21)-MIN(ROW($P$7:$P$21))+1,""),""),ROW()-ROW(A$24)+1)))," "),"")</f>
        <v>0</v>
      </c>
      <c r="Q28">
        <f t="array" ref="Q28">IFERROR(CONCATENATE(TEXT(INDEX($P$7:$P$21,SMALL(IF($S$7:$S$21&lt;&gt;"",IF($P$7:$P$21&lt;&gt;"",ROW($P$7:$P$21)-MIN(ROW($P$7:$P$21))+1,""),""),ROW()-ROW(A$24)+1)),"##0")," "),"")</f>
        <v>0</v>
      </c>
      <c r="R28">
        <f t="array" ref="R28">IFERROR(CONCATENATE((INDEX($A$7:$A$21,SMALL(IF($S$7:$S$21&lt;&gt;"",IF($P$7:$P$21&lt;&gt;"",ROW($P$7:$P$21)-MIN(ROW($P$7:$P$21))+1,""),""),ROW()-ROW(A$24)+1))),),"")</f>
        <v>0</v>
      </c>
      <c r="U28">
        <f t="array" ref="U28">IFERROR(CONCATENATE((INDEX($X$7:$X$21,SMALL(IF($X$7:$X$21&lt;&gt;"",IF($U$7:$U$21&lt;&gt;"",ROW($U$7:$U$21)-MIN(ROW($U$7:$U$21))+1,""),""),ROW()-ROW(A$24)+1)))," "),"")</f>
        <v>0</v>
      </c>
      <c r="V28">
        <f t="array" ref="V28">IFERROR(CONCATENATE(TEXT(INDEX($U$7:$U$21,SMALL(IF($X$7:$X$21&lt;&gt;"",IF($U$7:$U$21&lt;&gt;"",ROW($U$7:$U$21)-MIN(ROW($U$7:$U$21))+1,""),""),ROW()-ROW(A$24)+1)),"##0")," "),"")</f>
        <v>0</v>
      </c>
      <c r="W28">
        <f t="array" ref="W28">IFERROR(CONCATENATE((INDEX($A$7:$A$21,SMALL(IF($X$7:$X$21&lt;&gt;"",IF($U$7:$U$21&lt;&gt;"",ROW($U$7:$U$21)-MIN(ROW($U$7:$U$21))+1,""),""),ROW()-ROW(A$24)+1))),),"")</f>
        <v>0</v>
      </c>
      <c r="Z28">
        <f t="array" ref="Z28">IFERROR(CONCATENATE((INDEX($AC$7:$AC$21,SMALL(IF($AC$7:$AC$21&lt;&gt;"",IF($Z$7:$Z$21&lt;&gt;"",ROW($Z$7:$Z$21)-MIN(ROW($Z$7:$Z$21))+1,""),""),ROW()-ROW(A$24)+1))),","),"")</f>
        <v>0</v>
      </c>
      <c r="AA28">
        <f t="array" ref="AA28">IFERROR(CONCATENATE(TEXT(INDEX($Z$7:$Z$21,SMALL(IF($AC$7:$AC$21&lt;&gt;"",IF($Z$7:$Z$21&lt;&gt;"",ROW($Z$7:$Z$21)-MIN(ROW($Z$7:$Z$21))+1,""),""),ROW()-ROW(A$24)+1)),"##0"),","),"")</f>
        <v>0</v>
      </c>
      <c r="AB28">
        <f t="array" ref="AB28">IFERROR(CONCATENATE((INDEX($A$7:$A$21,SMALL(IF($AC$7:$AC$21&lt;&gt;"",IF($Z$7:$Z$21&lt;&gt;"",ROW($Z$7:$Z$21)-MIN(ROW($Z$7:$Z$21))+1,""),""),ROW()-ROW(A$24)+1))),),"")</f>
        <v>0</v>
      </c>
      <c r="AE28">
        <f t="array" ref="AE28">IFERROR(CONCATENATE((INDEX($AH$7:$AH$21,SMALL(IF($AH$7:$AH$21&lt;&gt;"",IF($AE$7:$AE$21&lt;&gt;"",ROW($AE$7:$AE$21)-MIN(ROW($AE$7:$AE$21))+1,""),""),ROW()-ROW(A$24)+1)))," "),"")</f>
        <v>0</v>
      </c>
      <c r="AF28">
        <f t="array" ref="AF28">IFERROR(CONCATENATE(TEXT(INDEX($AE$7:$AE$21,SMALL(IF($AH$7:$AH$21&lt;&gt;"",IF($AE$7:$AE$21&lt;&gt;"",ROW($AE$7:$AE$21)-MIN(ROW($AE$7:$AE$21))+1,""),""),ROW()-ROW(A$24)+1)),"##0")," "),"")</f>
        <v>0</v>
      </c>
      <c r="AG28">
        <f t="array" ref="AG28">IFERROR(CONCATENATE((INDEX($A$7:$A$21,SMALL(IF($AH$7:$AH$21&lt;&gt;"",IF($AE$7:$AE$21&lt;&gt;"",ROW($AE$7:$AE$21)-MIN(ROW($AE$7:$AE$21))+1,""),""),ROW()-ROW(A$24)+1))),),"")</f>
        <v>0</v>
      </c>
      <c r="AJ28">
        <f t="array" ref="AJ28">IFERROR(CONCATENATE((INDEX($AM$7:$AM$21,SMALL(IF($AM$7:$AM$21&lt;&gt;"",IF($AJ$7:$AJ$21&lt;&gt;"",ROW($AJ$7:$AJ$21)-MIN(ROW($AJ$7:$AJ$21))+1,""),""),ROW()-ROW(A$24)+1)))," "),"")</f>
        <v>0</v>
      </c>
      <c r="AK28">
        <f t="array" ref="AK28">IFERROR(CONCATENATE(TEXT(INDEX($AJ$7:$AJ$21,SMALL(IF($AM$7:$AM$21&lt;&gt;"",IF($AJ$7:$AJ$21&lt;&gt;"",ROW($AJ$7:$AJ$21)-MIN(ROW($AJ$7:$AJ$21))+1,""),""),ROW()-ROW(A$24)+1)),"##0")," "),"")</f>
        <v>0</v>
      </c>
      <c r="AL28">
        <f t="array" ref="AL28">IFERROR(CONCATENATE((INDEX($A$7:$A$21,SMALL(IF($AM$7:$AM$21&lt;&gt;"",IF($AJ$7:$AJ$21&lt;&gt;"",ROW($AJ$7:$AJ$21)-MIN(ROW($AJ$7:$AJ$21))+1,""),""),ROW()-ROW(A$24)+1))),),"")</f>
        <v>0</v>
      </c>
    </row>
    <row r="29" spans="1:38">
      <c r="K29">
        <f t="array" ref="K29">IFERROR(CONCATENATE(TEXT(INDEX($K$7:$K$21,SMALL(IF($N$7:$N$21&lt;&gt;"",IF($K$7:$K$21&lt;&gt;"",ROW($K$7:$K$21)-MIN(ROW($K$7:$K$21))+1,""),""),ROW()-ROW(A$24)+1)),"##0"),","),"")</f>
        <v>0</v>
      </c>
      <c r="L29">
        <f t="array" ref="L29">IFERROR(CONCATENATE((INDEX($N$7:$N$21,SMALL(IF($N$7:$N$21&lt;&gt;"",IF($K$7:$K$21&lt;&gt;"",ROW($K$7:$K$21)-MIN(ROW($K$7:$K$21))+1,""),""),ROW()-ROW(A$24)+1))),","),"")</f>
        <v>0</v>
      </c>
      <c r="M29">
        <f t="array" ref="M29">IFERROR(CONCATENATE((INDEX($A$7:$A$21,SMALL(IF($N$7:$N$21&lt;&gt;"",IF($K$7:$K$21&lt;&gt;"",ROW($K$7:$K$21)-MIN(ROW($K$7:$K$21))+1,""),""),ROW()-ROW(A$24)+1))),),"")</f>
        <v>0</v>
      </c>
      <c r="P29">
        <f t="array" ref="P29">IFERROR(CONCATENATE((INDEX($S$7:$S$21,SMALL(IF($S$7:$S$21&lt;&gt;"",IF($P$7:$P$21&lt;&gt;"",ROW($P$7:$P$21)-MIN(ROW($P$7:$P$21))+1,""),""),ROW()-ROW(A$24)+1)))," "),"")</f>
        <v>0</v>
      </c>
      <c r="Q29">
        <f t="array" ref="Q29">IFERROR(CONCATENATE(TEXT(INDEX($P$7:$P$21,SMALL(IF($S$7:$S$21&lt;&gt;"",IF($P$7:$P$21&lt;&gt;"",ROW($P$7:$P$21)-MIN(ROW($P$7:$P$21))+1,""),""),ROW()-ROW(A$24)+1)),"##0")," "),"")</f>
        <v>0</v>
      </c>
      <c r="R29">
        <f t="array" ref="R29">IFERROR(CONCATENATE((INDEX($A$7:$A$21,SMALL(IF($S$7:$S$21&lt;&gt;"",IF($P$7:$P$21&lt;&gt;"",ROW($P$7:$P$21)-MIN(ROW($P$7:$P$21))+1,""),""),ROW()-ROW(A$24)+1))),),"")</f>
        <v>0</v>
      </c>
      <c r="U29">
        <f t="array" ref="U29">IFERROR(CONCATENATE((INDEX($X$7:$X$21,SMALL(IF($X$7:$X$21&lt;&gt;"",IF($U$7:$U$21&lt;&gt;"",ROW($U$7:$U$21)-MIN(ROW($U$7:$U$21))+1,""),""),ROW()-ROW(A$24)+1)))," "),"")</f>
        <v>0</v>
      </c>
      <c r="V29">
        <f t="array" ref="V29">IFERROR(CONCATENATE(TEXT(INDEX($U$7:$U$21,SMALL(IF($X$7:$X$21&lt;&gt;"",IF($U$7:$U$21&lt;&gt;"",ROW($U$7:$U$21)-MIN(ROW($U$7:$U$21))+1,""),""),ROW()-ROW(A$24)+1)),"##0")," "),"")</f>
        <v>0</v>
      </c>
      <c r="W29">
        <f t="array" ref="W29">IFERROR(CONCATENATE((INDEX($A$7:$A$21,SMALL(IF($X$7:$X$21&lt;&gt;"",IF($U$7:$U$21&lt;&gt;"",ROW($U$7:$U$21)-MIN(ROW($U$7:$U$21))+1,""),""),ROW()-ROW(A$24)+1))),),"")</f>
        <v>0</v>
      </c>
      <c r="Z29">
        <f t="array" ref="Z29">IFERROR(CONCATENATE((INDEX($AC$7:$AC$21,SMALL(IF($AC$7:$AC$21&lt;&gt;"",IF($Z$7:$Z$21&lt;&gt;"",ROW($Z$7:$Z$21)-MIN(ROW($Z$7:$Z$21))+1,""),""),ROW()-ROW(A$24)+1))),","),"")</f>
        <v>0</v>
      </c>
      <c r="AA29">
        <f t="array" ref="AA29">IFERROR(CONCATENATE(TEXT(INDEX($Z$7:$Z$21,SMALL(IF($AC$7:$AC$21&lt;&gt;"",IF($Z$7:$Z$21&lt;&gt;"",ROW($Z$7:$Z$21)-MIN(ROW($Z$7:$Z$21))+1,""),""),ROW()-ROW(A$24)+1)),"##0"),","),"")</f>
        <v>0</v>
      </c>
      <c r="AB29">
        <f t="array" ref="AB29">IFERROR(CONCATENATE((INDEX($A$7:$A$21,SMALL(IF($AC$7:$AC$21&lt;&gt;"",IF($Z$7:$Z$21&lt;&gt;"",ROW($Z$7:$Z$21)-MIN(ROW($Z$7:$Z$21))+1,""),""),ROW()-ROW(A$24)+1))),),"")</f>
        <v>0</v>
      </c>
      <c r="AE29">
        <f t="array" ref="AE29">IFERROR(CONCATENATE((INDEX($AH$7:$AH$21,SMALL(IF($AH$7:$AH$21&lt;&gt;"",IF($AE$7:$AE$21&lt;&gt;"",ROW($AE$7:$AE$21)-MIN(ROW($AE$7:$AE$21))+1,""),""),ROW()-ROW(A$24)+1)))," "),"")</f>
        <v>0</v>
      </c>
      <c r="AF29">
        <f t="array" ref="AF29">IFERROR(CONCATENATE(TEXT(INDEX($AE$7:$AE$21,SMALL(IF($AH$7:$AH$21&lt;&gt;"",IF($AE$7:$AE$21&lt;&gt;"",ROW($AE$7:$AE$21)-MIN(ROW($AE$7:$AE$21))+1,""),""),ROW()-ROW(A$24)+1)),"##0")," "),"")</f>
        <v>0</v>
      </c>
      <c r="AG29">
        <f t="array" ref="AG29">IFERROR(CONCATENATE((INDEX($A$7:$A$21,SMALL(IF($AH$7:$AH$21&lt;&gt;"",IF($AE$7:$AE$21&lt;&gt;"",ROW($AE$7:$AE$21)-MIN(ROW($AE$7:$AE$21))+1,""),""),ROW()-ROW(A$24)+1))),),"")</f>
        <v>0</v>
      </c>
      <c r="AJ29">
        <f t="array" ref="AJ29">IFERROR(CONCATENATE((INDEX($AM$7:$AM$21,SMALL(IF($AM$7:$AM$21&lt;&gt;"",IF($AJ$7:$AJ$21&lt;&gt;"",ROW($AJ$7:$AJ$21)-MIN(ROW($AJ$7:$AJ$21))+1,""),""),ROW()-ROW(A$24)+1)))," "),"")</f>
        <v>0</v>
      </c>
      <c r="AK29">
        <f t="array" ref="AK29">IFERROR(CONCATENATE(TEXT(INDEX($AJ$7:$AJ$21,SMALL(IF($AM$7:$AM$21&lt;&gt;"",IF($AJ$7:$AJ$21&lt;&gt;"",ROW($AJ$7:$AJ$21)-MIN(ROW($AJ$7:$AJ$21))+1,""),""),ROW()-ROW(A$24)+1)),"##0")," "),"")</f>
        <v>0</v>
      </c>
      <c r="AL29">
        <f t="array" ref="AL29">IFERROR(CONCATENATE((INDEX($A$7:$A$21,SMALL(IF($AM$7:$AM$21&lt;&gt;"",IF($AJ$7:$AJ$21&lt;&gt;"",ROW($AJ$7:$AJ$21)-MIN(ROW($AJ$7:$AJ$21))+1,""),""),ROW()-ROW(A$24)+1))),),"")</f>
        <v>0</v>
      </c>
    </row>
    <row r="30" spans="1:38">
      <c r="K30">
        <f t="array" ref="K30">IFERROR(CONCATENATE(TEXT(INDEX($K$7:$K$21,SMALL(IF($N$7:$N$21&lt;&gt;"",IF($K$7:$K$21&lt;&gt;"",ROW($K$7:$K$21)-MIN(ROW($K$7:$K$21))+1,""),""),ROW()-ROW(A$24)+1)),"##0"),","),"")</f>
        <v>0</v>
      </c>
      <c r="L30">
        <f t="array" ref="L30">IFERROR(CONCATENATE((INDEX($N$7:$N$21,SMALL(IF($N$7:$N$21&lt;&gt;"",IF($K$7:$K$21&lt;&gt;"",ROW($K$7:$K$21)-MIN(ROW($K$7:$K$21))+1,""),""),ROW()-ROW(A$24)+1))),","),"")</f>
        <v>0</v>
      </c>
      <c r="M30">
        <f t="array" ref="M30">IFERROR(CONCATENATE((INDEX($A$7:$A$21,SMALL(IF($N$7:$N$21&lt;&gt;"",IF($K$7:$K$21&lt;&gt;"",ROW($K$7:$K$21)-MIN(ROW($K$7:$K$21))+1,""),""),ROW()-ROW(A$24)+1))),),"")</f>
        <v>0</v>
      </c>
      <c r="P30">
        <f t="array" ref="P30">IFERROR(CONCATENATE((INDEX($S$7:$S$21,SMALL(IF($S$7:$S$21&lt;&gt;"",IF($P$7:$P$21&lt;&gt;"",ROW($P$7:$P$21)-MIN(ROW($P$7:$P$21))+1,""),""),ROW()-ROW(A$24)+1)))," "),"")</f>
        <v>0</v>
      </c>
      <c r="Q30">
        <f t="array" ref="Q30">IFERROR(CONCATENATE(TEXT(INDEX($P$7:$P$21,SMALL(IF($S$7:$S$21&lt;&gt;"",IF($P$7:$P$21&lt;&gt;"",ROW($P$7:$P$21)-MIN(ROW($P$7:$P$21))+1,""),""),ROW()-ROW(A$24)+1)),"##0")," "),"")</f>
        <v>0</v>
      </c>
      <c r="R30">
        <f t="array" ref="R30">IFERROR(CONCATENATE((INDEX($A$7:$A$21,SMALL(IF($S$7:$S$21&lt;&gt;"",IF($P$7:$P$21&lt;&gt;"",ROW($P$7:$P$21)-MIN(ROW($P$7:$P$21))+1,""),""),ROW()-ROW(A$24)+1))),),"")</f>
        <v>0</v>
      </c>
      <c r="U30">
        <f t="array" ref="U30">IFERROR(CONCATENATE((INDEX($X$7:$X$21,SMALL(IF($X$7:$X$21&lt;&gt;"",IF($U$7:$U$21&lt;&gt;"",ROW($U$7:$U$21)-MIN(ROW($U$7:$U$21))+1,""),""),ROW()-ROW(A$24)+1)))," "),"")</f>
        <v>0</v>
      </c>
      <c r="V30">
        <f t="array" ref="V30">IFERROR(CONCATENATE(TEXT(INDEX($U$7:$U$21,SMALL(IF($X$7:$X$21&lt;&gt;"",IF($U$7:$U$21&lt;&gt;"",ROW($U$7:$U$21)-MIN(ROW($U$7:$U$21))+1,""),""),ROW()-ROW(A$24)+1)),"##0")," "),"")</f>
        <v>0</v>
      </c>
      <c r="W30">
        <f t="array" ref="W30">IFERROR(CONCATENATE((INDEX($A$7:$A$21,SMALL(IF($X$7:$X$21&lt;&gt;"",IF($U$7:$U$21&lt;&gt;"",ROW($U$7:$U$21)-MIN(ROW($U$7:$U$21))+1,""),""),ROW()-ROW(A$24)+1))),),"")</f>
        <v>0</v>
      </c>
      <c r="Z30">
        <f t="array" ref="Z30">IFERROR(CONCATENATE((INDEX($AC$7:$AC$21,SMALL(IF($AC$7:$AC$21&lt;&gt;"",IF($Z$7:$Z$21&lt;&gt;"",ROW($Z$7:$Z$21)-MIN(ROW($Z$7:$Z$21))+1,""),""),ROW()-ROW(A$24)+1))),","),"")</f>
        <v>0</v>
      </c>
      <c r="AA30">
        <f t="array" ref="AA30">IFERROR(CONCATENATE(TEXT(INDEX($Z$7:$Z$21,SMALL(IF($AC$7:$AC$21&lt;&gt;"",IF($Z$7:$Z$21&lt;&gt;"",ROW($Z$7:$Z$21)-MIN(ROW($Z$7:$Z$21))+1,""),""),ROW()-ROW(A$24)+1)),"##0"),","),"")</f>
        <v>0</v>
      </c>
      <c r="AB30">
        <f t="array" ref="AB30">IFERROR(CONCATENATE((INDEX($A$7:$A$21,SMALL(IF($AC$7:$AC$21&lt;&gt;"",IF($Z$7:$Z$21&lt;&gt;"",ROW($Z$7:$Z$21)-MIN(ROW($Z$7:$Z$21))+1,""),""),ROW()-ROW(A$24)+1))),),"")</f>
        <v>0</v>
      </c>
      <c r="AE30">
        <f t="array" ref="AE30">IFERROR(CONCATENATE((INDEX($AH$7:$AH$21,SMALL(IF($AH$7:$AH$21&lt;&gt;"",IF($AE$7:$AE$21&lt;&gt;"",ROW($AE$7:$AE$21)-MIN(ROW($AE$7:$AE$21))+1,""),""),ROW()-ROW(A$24)+1)))," "),"")</f>
        <v>0</v>
      </c>
      <c r="AF30">
        <f t="array" ref="AF30">IFERROR(CONCATENATE(TEXT(INDEX($AE$7:$AE$21,SMALL(IF($AH$7:$AH$21&lt;&gt;"",IF($AE$7:$AE$21&lt;&gt;"",ROW($AE$7:$AE$21)-MIN(ROW($AE$7:$AE$21))+1,""),""),ROW()-ROW(A$24)+1)),"##0")," "),"")</f>
        <v>0</v>
      </c>
      <c r="AG30">
        <f t="array" ref="AG30">IFERROR(CONCATENATE((INDEX($A$7:$A$21,SMALL(IF($AH$7:$AH$21&lt;&gt;"",IF($AE$7:$AE$21&lt;&gt;"",ROW($AE$7:$AE$21)-MIN(ROW($AE$7:$AE$21))+1,""),""),ROW()-ROW(A$24)+1))),),"")</f>
        <v>0</v>
      </c>
      <c r="AJ30">
        <f t="array" ref="AJ30">IFERROR(CONCATENATE((INDEX($AM$7:$AM$21,SMALL(IF($AM$7:$AM$21&lt;&gt;"",IF($AJ$7:$AJ$21&lt;&gt;"",ROW($AJ$7:$AJ$21)-MIN(ROW($AJ$7:$AJ$21))+1,""),""),ROW()-ROW(A$24)+1)))," "),"")</f>
        <v>0</v>
      </c>
      <c r="AK30">
        <f t="array" ref="AK30">IFERROR(CONCATENATE(TEXT(INDEX($AJ$7:$AJ$21,SMALL(IF($AM$7:$AM$21&lt;&gt;"",IF($AJ$7:$AJ$21&lt;&gt;"",ROW($AJ$7:$AJ$21)-MIN(ROW($AJ$7:$AJ$21))+1,""),""),ROW()-ROW(A$24)+1)),"##0")," "),"")</f>
        <v>0</v>
      </c>
      <c r="AL30">
        <f t="array" ref="AL30">IFERROR(CONCATENATE((INDEX($A$7:$A$21,SMALL(IF($AM$7:$AM$21&lt;&gt;"",IF($AJ$7:$AJ$21&lt;&gt;"",ROW($AJ$7:$AJ$21)-MIN(ROW($AJ$7:$AJ$21))+1,""),""),ROW()-ROW(A$24)+1))),),"")</f>
        <v>0</v>
      </c>
    </row>
    <row r="31" spans="1:38">
      <c r="K31">
        <f t="array" ref="K31">IFERROR(CONCATENATE(TEXT(INDEX($K$7:$K$21,SMALL(IF($N$7:$N$21&lt;&gt;"",IF($K$7:$K$21&lt;&gt;"",ROW($K$7:$K$21)-MIN(ROW($K$7:$K$21))+1,""),""),ROW()-ROW(A$24)+1)),"##0"),","),"")</f>
        <v>0</v>
      </c>
      <c r="L31">
        <f t="array" ref="L31">IFERROR(CONCATENATE((INDEX($N$7:$N$21,SMALL(IF($N$7:$N$21&lt;&gt;"",IF($K$7:$K$21&lt;&gt;"",ROW($K$7:$K$21)-MIN(ROW($K$7:$K$21))+1,""),""),ROW()-ROW(A$24)+1))),","),"")</f>
        <v>0</v>
      </c>
      <c r="M31">
        <f t="array" ref="M31">IFERROR(CONCATENATE((INDEX($A$7:$A$21,SMALL(IF($N$7:$N$21&lt;&gt;"",IF($K$7:$K$21&lt;&gt;"",ROW($K$7:$K$21)-MIN(ROW($K$7:$K$21))+1,""),""),ROW()-ROW(A$24)+1))),),"")</f>
        <v>0</v>
      </c>
      <c r="P31">
        <f t="array" ref="P31">IFERROR(CONCATENATE((INDEX($S$7:$S$21,SMALL(IF($S$7:$S$21&lt;&gt;"",IF($P$7:$P$21&lt;&gt;"",ROW($P$7:$P$21)-MIN(ROW($P$7:$P$21))+1,""),""),ROW()-ROW(A$24)+1)))," "),"")</f>
        <v>0</v>
      </c>
      <c r="Q31">
        <f t="array" ref="Q31">IFERROR(CONCATENATE(TEXT(INDEX($P$7:$P$21,SMALL(IF($S$7:$S$21&lt;&gt;"",IF($P$7:$P$21&lt;&gt;"",ROW($P$7:$P$21)-MIN(ROW($P$7:$P$21))+1,""),""),ROW()-ROW(A$24)+1)),"##0")," "),"")</f>
        <v>0</v>
      </c>
      <c r="R31">
        <f t="array" ref="R31">IFERROR(CONCATENATE((INDEX($A$7:$A$21,SMALL(IF($S$7:$S$21&lt;&gt;"",IF($P$7:$P$21&lt;&gt;"",ROW($P$7:$P$21)-MIN(ROW($P$7:$P$21))+1,""),""),ROW()-ROW(A$24)+1))),),"")</f>
        <v>0</v>
      </c>
      <c r="U31">
        <f t="array" ref="U31">IFERROR(CONCATENATE((INDEX($X$7:$X$21,SMALL(IF($X$7:$X$21&lt;&gt;"",IF($U$7:$U$21&lt;&gt;"",ROW($U$7:$U$21)-MIN(ROW($U$7:$U$21))+1,""),""),ROW()-ROW(A$24)+1)))," "),"")</f>
        <v>0</v>
      </c>
      <c r="V31">
        <f t="array" ref="V31">IFERROR(CONCATENATE(TEXT(INDEX($U$7:$U$21,SMALL(IF($X$7:$X$21&lt;&gt;"",IF($U$7:$U$21&lt;&gt;"",ROW($U$7:$U$21)-MIN(ROW($U$7:$U$21))+1,""),""),ROW()-ROW(A$24)+1)),"##0")," "),"")</f>
        <v>0</v>
      </c>
      <c r="W31">
        <f t="array" ref="W31">IFERROR(CONCATENATE((INDEX($A$7:$A$21,SMALL(IF($X$7:$X$21&lt;&gt;"",IF($U$7:$U$21&lt;&gt;"",ROW($U$7:$U$21)-MIN(ROW($U$7:$U$21))+1,""),""),ROW()-ROW(A$24)+1))),),"")</f>
        <v>0</v>
      </c>
      <c r="Z31">
        <f t="array" ref="Z31">IFERROR(CONCATENATE((INDEX($AC$7:$AC$21,SMALL(IF($AC$7:$AC$21&lt;&gt;"",IF($Z$7:$Z$21&lt;&gt;"",ROW($Z$7:$Z$21)-MIN(ROW($Z$7:$Z$21))+1,""),""),ROW()-ROW(A$24)+1))),","),"")</f>
        <v>0</v>
      </c>
      <c r="AA31">
        <f t="array" ref="AA31">IFERROR(CONCATENATE(TEXT(INDEX($Z$7:$Z$21,SMALL(IF($AC$7:$AC$21&lt;&gt;"",IF($Z$7:$Z$21&lt;&gt;"",ROW($Z$7:$Z$21)-MIN(ROW($Z$7:$Z$21))+1,""),""),ROW()-ROW(A$24)+1)),"##0"),","),"")</f>
        <v>0</v>
      </c>
      <c r="AB31">
        <f t="array" ref="AB31">IFERROR(CONCATENATE((INDEX($A$7:$A$21,SMALL(IF($AC$7:$AC$21&lt;&gt;"",IF($Z$7:$Z$21&lt;&gt;"",ROW($Z$7:$Z$21)-MIN(ROW($Z$7:$Z$21))+1,""),""),ROW()-ROW(A$24)+1))),),"")</f>
        <v>0</v>
      </c>
      <c r="AE31">
        <f t="array" ref="AE31">IFERROR(CONCATENATE((INDEX($AH$7:$AH$21,SMALL(IF($AH$7:$AH$21&lt;&gt;"",IF($AE$7:$AE$21&lt;&gt;"",ROW($AE$7:$AE$21)-MIN(ROW($AE$7:$AE$21))+1,""),""),ROW()-ROW(A$24)+1)))," "),"")</f>
        <v>0</v>
      </c>
      <c r="AF31">
        <f t="array" ref="AF31">IFERROR(CONCATENATE(TEXT(INDEX($AE$7:$AE$21,SMALL(IF($AH$7:$AH$21&lt;&gt;"",IF($AE$7:$AE$21&lt;&gt;"",ROW($AE$7:$AE$21)-MIN(ROW($AE$7:$AE$21))+1,""),""),ROW()-ROW(A$24)+1)),"##0")," "),"")</f>
        <v>0</v>
      </c>
      <c r="AG31">
        <f t="array" ref="AG31">IFERROR(CONCATENATE((INDEX($A$7:$A$21,SMALL(IF($AH$7:$AH$21&lt;&gt;"",IF($AE$7:$AE$21&lt;&gt;"",ROW($AE$7:$AE$21)-MIN(ROW($AE$7:$AE$21))+1,""),""),ROW()-ROW(A$24)+1))),),"")</f>
        <v>0</v>
      </c>
      <c r="AJ31">
        <f t="array" ref="AJ31">IFERROR(CONCATENATE((INDEX($AM$7:$AM$21,SMALL(IF($AM$7:$AM$21&lt;&gt;"",IF($AJ$7:$AJ$21&lt;&gt;"",ROW($AJ$7:$AJ$21)-MIN(ROW($AJ$7:$AJ$21))+1,""),""),ROW()-ROW(A$24)+1)))," "),"")</f>
        <v>0</v>
      </c>
      <c r="AK31">
        <f t="array" ref="AK31">IFERROR(CONCATENATE(TEXT(INDEX($AJ$7:$AJ$21,SMALL(IF($AM$7:$AM$21&lt;&gt;"",IF($AJ$7:$AJ$21&lt;&gt;"",ROW($AJ$7:$AJ$21)-MIN(ROW($AJ$7:$AJ$21))+1,""),""),ROW()-ROW(A$24)+1)),"##0")," "),"")</f>
        <v>0</v>
      </c>
      <c r="AL31">
        <f t="array" ref="AL31">IFERROR(CONCATENATE((INDEX($A$7:$A$21,SMALL(IF($AM$7:$AM$21&lt;&gt;"",IF($AJ$7:$AJ$21&lt;&gt;"",ROW($AJ$7:$AJ$21)-MIN(ROW($AJ$7:$AJ$21))+1,""),""),ROW()-ROW(A$24)+1))),),"")</f>
        <v>0</v>
      </c>
    </row>
    <row r="32" spans="1:38">
      <c r="K32">
        <f t="array" ref="K32">IFERROR(CONCATENATE(TEXT(INDEX($K$7:$K$21,SMALL(IF($N$7:$N$21&lt;&gt;"",IF($K$7:$K$21&lt;&gt;"",ROW($K$7:$K$21)-MIN(ROW($K$7:$K$21))+1,""),""),ROW()-ROW(A$24)+1)),"##0"),","),"")</f>
        <v>0</v>
      </c>
      <c r="L32">
        <f t="array" ref="L32">IFERROR(CONCATENATE((INDEX($N$7:$N$21,SMALL(IF($N$7:$N$21&lt;&gt;"",IF($K$7:$K$21&lt;&gt;"",ROW($K$7:$K$21)-MIN(ROW($K$7:$K$21))+1,""),""),ROW()-ROW(A$24)+1))),","),"")</f>
        <v>0</v>
      </c>
      <c r="M32">
        <f t="array" ref="M32">IFERROR(CONCATENATE((INDEX($A$7:$A$21,SMALL(IF($N$7:$N$21&lt;&gt;"",IF($K$7:$K$21&lt;&gt;"",ROW($K$7:$K$21)-MIN(ROW($K$7:$K$21))+1,""),""),ROW()-ROW(A$24)+1))),),"")</f>
        <v>0</v>
      </c>
      <c r="P32">
        <f t="array" ref="P32">IFERROR(CONCATENATE((INDEX($S$7:$S$21,SMALL(IF($S$7:$S$21&lt;&gt;"",IF($P$7:$P$21&lt;&gt;"",ROW($P$7:$P$21)-MIN(ROW($P$7:$P$21))+1,""),""),ROW()-ROW(A$24)+1)))," "),"")</f>
        <v>0</v>
      </c>
      <c r="Q32">
        <f t="array" ref="Q32">IFERROR(CONCATENATE(TEXT(INDEX($P$7:$P$21,SMALL(IF($S$7:$S$21&lt;&gt;"",IF($P$7:$P$21&lt;&gt;"",ROW($P$7:$P$21)-MIN(ROW($P$7:$P$21))+1,""),""),ROW()-ROW(A$24)+1)),"##0")," "),"")</f>
        <v>0</v>
      </c>
      <c r="R32">
        <f t="array" ref="R32">IFERROR(CONCATENATE((INDEX($A$7:$A$21,SMALL(IF($S$7:$S$21&lt;&gt;"",IF($P$7:$P$21&lt;&gt;"",ROW($P$7:$P$21)-MIN(ROW($P$7:$P$21))+1,""),""),ROW()-ROW(A$24)+1))),),"")</f>
        <v>0</v>
      </c>
      <c r="U32">
        <f t="array" ref="U32">IFERROR(CONCATENATE((INDEX($X$7:$X$21,SMALL(IF($X$7:$X$21&lt;&gt;"",IF($U$7:$U$21&lt;&gt;"",ROW($U$7:$U$21)-MIN(ROW($U$7:$U$21))+1,""),""),ROW()-ROW(A$24)+1)))," "),"")</f>
        <v>0</v>
      </c>
      <c r="V32">
        <f t="array" ref="V32">IFERROR(CONCATENATE(TEXT(INDEX($U$7:$U$21,SMALL(IF($X$7:$X$21&lt;&gt;"",IF($U$7:$U$21&lt;&gt;"",ROW($U$7:$U$21)-MIN(ROW($U$7:$U$21))+1,""),""),ROW()-ROW(A$24)+1)),"##0")," "),"")</f>
        <v>0</v>
      </c>
      <c r="W32">
        <f t="array" ref="W32">IFERROR(CONCATENATE((INDEX($A$7:$A$21,SMALL(IF($X$7:$X$21&lt;&gt;"",IF($U$7:$U$21&lt;&gt;"",ROW($U$7:$U$21)-MIN(ROW($U$7:$U$21))+1,""),""),ROW()-ROW(A$24)+1))),),"")</f>
        <v>0</v>
      </c>
      <c r="Z32">
        <f t="array" ref="Z32">IFERROR(CONCATENATE((INDEX($AC$7:$AC$21,SMALL(IF($AC$7:$AC$21&lt;&gt;"",IF($Z$7:$Z$21&lt;&gt;"",ROW($Z$7:$Z$21)-MIN(ROW($Z$7:$Z$21))+1,""),""),ROW()-ROW(A$24)+1))),","),"")</f>
        <v>0</v>
      </c>
      <c r="AA32">
        <f t="array" ref="AA32">IFERROR(CONCATENATE(TEXT(INDEX($Z$7:$Z$21,SMALL(IF($AC$7:$AC$21&lt;&gt;"",IF($Z$7:$Z$21&lt;&gt;"",ROW($Z$7:$Z$21)-MIN(ROW($Z$7:$Z$21))+1,""),""),ROW()-ROW(A$24)+1)),"##0"),","),"")</f>
        <v>0</v>
      </c>
      <c r="AB32">
        <f t="array" ref="AB32">IFERROR(CONCATENATE((INDEX($A$7:$A$21,SMALL(IF($AC$7:$AC$21&lt;&gt;"",IF($Z$7:$Z$21&lt;&gt;"",ROW($Z$7:$Z$21)-MIN(ROW($Z$7:$Z$21))+1,""),""),ROW()-ROW(A$24)+1))),),"")</f>
        <v>0</v>
      </c>
      <c r="AE32">
        <f t="array" ref="AE32">IFERROR(CONCATENATE((INDEX($AH$7:$AH$21,SMALL(IF($AH$7:$AH$21&lt;&gt;"",IF($AE$7:$AE$21&lt;&gt;"",ROW($AE$7:$AE$21)-MIN(ROW($AE$7:$AE$21))+1,""),""),ROW()-ROW(A$24)+1)))," "),"")</f>
        <v>0</v>
      </c>
      <c r="AF32">
        <f t="array" ref="AF32">IFERROR(CONCATENATE(TEXT(INDEX($AE$7:$AE$21,SMALL(IF($AH$7:$AH$21&lt;&gt;"",IF($AE$7:$AE$21&lt;&gt;"",ROW($AE$7:$AE$21)-MIN(ROW($AE$7:$AE$21))+1,""),""),ROW()-ROW(A$24)+1)),"##0")," "),"")</f>
        <v>0</v>
      </c>
      <c r="AG32">
        <f t="array" ref="AG32">IFERROR(CONCATENATE((INDEX($A$7:$A$21,SMALL(IF($AH$7:$AH$21&lt;&gt;"",IF($AE$7:$AE$21&lt;&gt;"",ROW($AE$7:$AE$21)-MIN(ROW($AE$7:$AE$21))+1,""),""),ROW()-ROW(A$24)+1))),),"")</f>
        <v>0</v>
      </c>
      <c r="AJ32">
        <f t="array" ref="AJ32">IFERROR(CONCATENATE((INDEX($AM$7:$AM$21,SMALL(IF($AM$7:$AM$21&lt;&gt;"",IF($AJ$7:$AJ$21&lt;&gt;"",ROW($AJ$7:$AJ$21)-MIN(ROW($AJ$7:$AJ$21))+1,""),""),ROW()-ROW(A$24)+1)))," "),"")</f>
        <v>0</v>
      </c>
      <c r="AK32">
        <f t="array" ref="AK32">IFERROR(CONCATENATE(TEXT(INDEX($AJ$7:$AJ$21,SMALL(IF($AM$7:$AM$21&lt;&gt;"",IF($AJ$7:$AJ$21&lt;&gt;"",ROW($AJ$7:$AJ$21)-MIN(ROW($AJ$7:$AJ$21))+1,""),""),ROW()-ROW(A$24)+1)),"##0")," "),"")</f>
        <v>0</v>
      </c>
      <c r="AL32">
        <f t="array" ref="AL32">IFERROR(CONCATENATE((INDEX($A$7:$A$21,SMALL(IF($AM$7:$AM$21&lt;&gt;"",IF($AJ$7:$AJ$21&lt;&gt;"",ROW($AJ$7:$AJ$21)-MIN(ROW($AJ$7:$AJ$21))+1,""),""),ROW()-ROW(A$24)+1))),),"")</f>
        <v>0</v>
      </c>
    </row>
    <row r="33" spans="11:38">
      <c r="K33">
        <f t="array" ref="K33">IFERROR(CONCATENATE(TEXT(INDEX($K$7:$K$21,SMALL(IF($N$7:$N$21&lt;&gt;"",IF($K$7:$K$21&lt;&gt;"",ROW($K$7:$K$21)-MIN(ROW($K$7:$K$21))+1,""),""),ROW()-ROW(A$24)+1)),"##0"),","),"")</f>
        <v>0</v>
      </c>
      <c r="L33">
        <f t="array" ref="L33">IFERROR(CONCATENATE((INDEX($N$7:$N$21,SMALL(IF($N$7:$N$21&lt;&gt;"",IF($K$7:$K$21&lt;&gt;"",ROW($K$7:$K$21)-MIN(ROW($K$7:$K$21))+1,""),""),ROW()-ROW(A$24)+1))),","),"")</f>
        <v>0</v>
      </c>
      <c r="M33">
        <f t="array" ref="M33">IFERROR(CONCATENATE((INDEX($A$7:$A$21,SMALL(IF($N$7:$N$21&lt;&gt;"",IF($K$7:$K$21&lt;&gt;"",ROW($K$7:$K$21)-MIN(ROW($K$7:$K$21))+1,""),""),ROW()-ROW(A$24)+1))),),"")</f>
        <v>0</v>
      </c>
      <c r="P33">
        <f t="array" ref="P33">IFERROR(CONCATENATE((INDEX($S$7:$S$21,SMALL(IF($S$7:$S$21&lt;&gt;"",IF($P$7:$P$21&lt;&gt;"",ROW($P$7:$P$21)-MIN(ROW($P$7:$P$21))+1,""),""),ROW()-ROW(A$24)+1)))," "),"")</f>
        <v>0</v>
      </c>
      <c r="Q33">
        <f t="array" ref="Q33">IFERROR(CONCATENATE(TEXT(INDEX($P$7:$P$21,SMALL(IF($S$7:$S$21&lt;&gt;"",IF($P$7:$P$21&lt;&gt;"",ROW($P$7:$P$21)-MIN(ROW($P$7:$P$21))+1,""),""),ROW()-ROW(A$24)+1)),"##0")," "),"")</f>
        <v>0</v>
      </c>
      <c r="R33">
        <f t="array" ref="R33">IFERROR(CONCATENATE((INDEX($A$7:$A$21,SMALL(IF($S$7:$S$21&lt;&gt;"",IF($P$7:$P$21&lt;&gt;"",ROW($P$7:$P$21)-MIN(ROW($P$7:$P$21))+1,""),""),ROW()-ROW(A$24)+1))),),"")</f>
        <v>0</v>
      </c>
      <c r="U33">
        <f t="array" ref="U33">IFERROR(CONCATENATE((INDEX($X$7:$X$21,SMALL(IF($X$7:$X$21&lt;&gt;"",IF($U$7:$U$21&lt;&gt;"",ROW($U$7:$U$21)-MIN(ROW($U$7:$U$21))+1,""),""),ROW()-ROW(A$24)+1)))," "),"")</f>
        <v>0</v>
      </c>
      <c r="V33">
        <f t="array" ref="V33">IFERROR(CONCATENATE(TEXT(INDEX($U$7:$U$21,SMALL(IF($X$7:$X$21&lt;&gt;"",IF($U$7:$U$21&lt;&gt;"",ROW($U$7:$U$21)-MIN(ROW($U$7:$U$21))+1,""),""),ROW()-ROW(A$24)+1)),"##0")," "),"")</f>
        <v>0</v>
      </c>
      <c r="W33">
        <f t="array" ref="W33">IFERROR(CONCATENATE((INDEX($A$7:$A$21,SMALL(IF($X$7:$X$21&lt;&gt;"",IF($U$7:$U$21&lt;&gt;"",ROW($U$7:$U$21)-MIN(ROW($U$7:$U$21))+1,""),""),ROW()-ROW(A$24)+1))),),"")</f>
        <v>0</v>
      </c>
      <c r="Z33">
        <f t="array" ref="Z33">IFERROR(CONCATENATE((INDEX($AC$7:$AC$21,SMALL(IF($AC$7:$AC$21&lt;&gt;"",IF($Z$7:$Z$21&lt;&gt;"",ROW($Z$7:$Z$21)-MIN(ROW($Z$7:$Z$21))+1,""),""),ROW()-ROW(A$24)+1))),","),"")</f>
        <v>0</v>
      </c>
      <c r="AA33">
        <f t="array" ref="AA33">IFERROR(CONCATENATE(TEXT(INDEX($Z$7:$Z$21,SMALL(IF($AC$7:$AC$21&lt;&gt;"",IF($Z$7:$Z$21&lt;&gt;"",ROW($Z$7:$Z$21)-MIN(ROW($Z$7:$Z$21))+1,""),""),ROW()-ROW(A$24)+1)),"##0"),","),"")</f>
        <v>0</v>
      </c>
      <c r="AB33">
        <f t="array" ref="AB33">IFERROR(CONCATENATE((INDEX($A$7:$A$21,SMALL(IF($AC$7:$AC$21&lt;&gt;"",IF($Z$7:$Z$21&lt;&gt;"",ROW($Z$7:$Z$21)-MIN(ROW($Z$7:$Z$21))+1,""),""),ROW()-ROW(A$24)+1))),),"")</f>
        <v>0</v>
      </c>
      <c r="AE33">
        <f t="array" ref="AE33">IFERROR(CONCATENATE((INDEX($AH$7:$AH$21,SMALL(IF($AH$7:$AH$21&lt;&gt;"",IF($AE$7:$AE$21&lt;&gt;"",ROW($AE$7:$AE$21)-MIN(ROW($AE$7:$AE$21))+1,""),""),ROW()-ROW(A$24)+1)))," "),"")</f>
        <v>0</v>
      </c>
      <c r="AF33">
        <f t="array" ref="AF33">IFERROR(CONCATENATE(TEXT(INDEX($AE$7:$AE$21,SMALL(IF($AH$7:$AH$21&lt;&gt;"",IF($AE$7:$AE$21&lt;&gt;"",ROW($AE$7:$AE$21)-MIN(ROW($AE$7:$AE$21))+1,""),""),ROW()-ROW(A$24)+1)),"##0")," "),"")</f>
        <v>0</v>
      </c>
      <c r="AG33">
        <f t="array" ref="AG33">IFERROR(CONCATENATE((INDEX($A$7:$A$21,SMALL(IF($AH$7:$AH$21&lt;&gt;"",IF($AE$7:$AE$21&lt;&gt;"",ROW($AE$7:$AE$21)-MIN(ROW($AE$7:$AE$21))+1,""),""),ROW()-ROW(A$24)+1))),),"")</f>
        <v>0</v>
      </c>
      <c r="AJ33">
        <f t="array" ref="AJ33">IFERROR(CONCATENATE((INDEX($AM$7:$AM$21,SMALL(IF($AM$7:$AM$21&lt;&gt;"",IF($AJ$7:$AJ$21&lt;&gt;"",ROW($AJ$7:$AJ$21)-MIN(ROW($AJ$7:$AJ$21))+1,""),""),ROW()-ROW(A$24)+1)))," "),"")</f>
        <v>0</v>
      </c>
      <c r="AK33">
        <f t="array" ref="AK33">IFERROR(CONCATENATE(TEXT(INDEX($AJ$7:$AJ$21,SMALL(IF($AM$7:$AM$21&lt;&gt;"",IF($AJ$7:$AJ$21&lt;&gt;"",ROW($AJ$7:$AJ$21)-MIN(ROW($AJ$7:$AJ$21))+1,""),""),ROW()-ROW(A$24)+1)),"##0")," "),"")</f>
        <v>0</v>
      </c>
      <c r="AL33">
        <f t="array" ref="AL33">IFERROR(CONCATENATE((INDEX($A$7:$A$21,SMALL(IF($AM$7:$AM$21&lt;&gt;"",IF($AJ$7:$AJ$21&lt;&gt;"",ROW($AJ$7:$AJ$21)-MIN(ROW($AJ$7:$AJ$21))+1,""),""),ROW()-ROW(A$24)+1))),),"")</f>
        <v>0</v>
      </c>
    </row>
    <row r="34" spans="11:38">
      <c r="K34">
        <f t="array" ref="K34">IFERROR(CONCATENATE(TEXT(INDEX($K$7:$K$21,SMALL(IF($N$7:$N$21&lt;&gt;"",IF($K$7:$K$21&lt;&gt;"",ROW($K$7:$K$21)-MIN(ROW($K$7:$K$21))+1,""),""),ROW()-ROW(A$24)+1)),"##0"),","),"")</f>
        <v>0</v>
      </c>
      <c r="L34">
        <f t="array" ref="L34">IFERROR(CONCATENATE((INDEX($N$7:$N$21,SMALL(IF($N$7:$N$21&lt;&gt;"",IF($K$7:$K$21&lt;&gt;"",ROW($K$7:$K$21)-MIN(ROW($K$7:$K$21))+1,""),""),ROW()-ROW(A$24)+1))),","),"")</f>
        <v>0</v>
      </c>
      <c r="M34">
        <f t="array" ref="M34">IFERROR(CONCATENATE((INDEX($A$7:$A$21,SMALL(IF($N$7:$N$21&lt;&gt;"",IF($K$7:$K$21&lt;&gt;"",ROW($K$7:$K$21)-MIN(ROW($K$7:$K$21))+1,""),""),ROW()-ROW(A$24)+1))),),"")</f>
        <v>0</v>
      </c>
      <c r="P34">
        <f t="array" ref="P34">IFERROR(CONCATENATE((INDEX($S$7:$S$21,SMALL(IF($S$7:$S$21&lt;&gt;"",IF($P$7:$P$21&lt;&gt;"",ROW($P$7:$P$21)-MIN(ROW($P$7:$P$21))+1,""),""),ROW()-ROW(A$24)+1)))," "),"")</f>
        <v>0</v>
      </c>
      <c r="Q34">
        <f t="array" ref="Q34">IFERROR(CONCATENATE(TEXT(INDEX($P$7:$P$21,SMALL(IF($S$7:$S$21&lt;&gt;"",IF($P$7:$P$21&lt;&gt;"",ROW($P$7:$P$21)-MIN(ROW($P$7:$P$21))+1,""),""),ROW()-ROW(A$24)+1)),"##0")," "),"")</f>
        <v>0</v>
      </c>
      <c r="R34">
        <f t="array" ref="R34">IFERROR(CONCATENATE((INDEX($A$7:$A$21,SMALL(IF($S$7:$S$21&lt;&gt;"",IF($P$7:$P$21&lt;&gt;"",ROW($P$7:$P$21)-MIN(ROW($P$7:$P$21))+1,""),""),ROW()-ROW(A$24)+1))),),"")</f>
        <v>0</v>
      </c>
      <c r="U34">
        <f t="array" ref="U34">IFERROR(CONCATENATE((INDEX($X$7:$X$21,SMALL(IF($X$7:$X$21&lt;&gt;"",IF($U$7:$U$21&lt;&gt;"",ROW($U$7:$U$21)-MIN(ROW($U$7:$U$21))+1,""),""),ROW()-ROW(A$24)+1)))," "),"")</f>
        <v>0</v>
      </c>
      <c r="V34">
        <f t="array" ref="V34">IFERROR(CONCATENATE(TEXT(INDEX($U$7:$U$21,SMALL(IF($X$7:$X$21&lt;&gt;"",IF($U$7:$U$21&lt;&gt;"",ROW($U$7:$U$21)-MIN(ROW($U$7:$U$21))+1,""),""),ROW()-ROW(A$24)+1)),"##0")," "),"")</f>
        <v>0</v>
      </c>
      <c r="W34">
        <f t="array" ref="W34">IFERROR(CONCATENATE((INDEX($A$7:$A$21,SMALL(IF($X$7:$X$21&lt;&gt;"",IF($U$7:$U$21&lt;&gt;"",ROW($U$7:$U$21)-MIN(ROW($U$7:$U$21))+1,""),""),ROW()-ROW(A$24)+1))),),"")</f>
        <v>0</v>
      </c>
      <c r="Z34">
        <f t="array" ref="Z34">IFERROR(CONCATENATE((INDEX($AC$7:$AC$21,SMALL(IF($AC$7:$AC$21&lt;&gt;"",IF($Z$7:$Z$21&lt;&gt;"",ROW($Z$7:$Z$21)-MIN(ROW($Z$7:$Z$21))+1,""),""),ROW()-ROW(A$24)+1))),","),"")</f>
        <v>0</v>
      </c>
      <c r="AA34">
        <f t="array" ref="AA34">IFERROR(CONCATENATE(TEXT(INDEX($Z$7:$Z$21,SMALL(IF($AC$7:$AC$21&lt;&gt;"",IF($Z$7:$Z$21&lt;&gt;"",ROW($Z$7:$Z$21)-MIN(ROW($Z$7:$Z$21))+1,""),""),ROW()-ROW(A$24)+1)),"##0"),","),"")</f>
        <v>0</v>
      </c>
      <c r="AB34">
        <f t="array" ref="AB34">IFERROR(CONCATENATE((INDEX($A$7:$A$21,SMALL(IF($AC$7:$AC$21&lt;&gt;"",IF($Z$7:$Z$21&lt;&gt;"",ROW($Z$7:$Z$21)-MIN(ROW($Z$7:$Z$21))+1,""),""),ROW()-ROW(A$24)+1))),),"")</f>
        <v>0</v>
      </c>
      <c r="AE34">
        <f t="array" ref="AE34">IFERROR(CONCATENATE((INDEX($AH$7:$AH$21,SMALL(IF($AH$7:$AH$21&lt;&gt;"",IF($AE$7:$AE$21&lt;&gt;"",ROW($AE$7:$AE$21)-MIN(ROW($AE$7:$AE$21))+1,""),""),ROW()-ROW(A$24)+1)))," "),"")</f>
        <v>0</v>
      </c>
      <c r="AF34">
        <f t="array" ref="AF34">IFERROR(CONCATENATE(TEXT(INDEX($AE$7:$AE$21,SMALL(IF($AH$7:$AH$21&lt;&gt;"",IF($AE$7:$AE$21&lt;&gt;"",ROW($AE$7:$AE$21)-MIN(ROW($AE$7:$AE$21))+1,""),""),ROW()-ROW(A$24)+1)),"##0")," "),"")</f>
        <v>0</v>
      </c>
      <c r="AG34">
        <f t="array" ref="AG34">IFERROR(CONCATENATE((INDEX($A$7:$A$21,SMALL(IF($AH$7:$AH$21&lt;&gt;"",IF($AE$7:$AE$21&lt;&gt;"",ROW($AE$7:$AE$21)-MIN(ROW($AE$7:$AE$21))+1,""),""),ROW()-ROW(A$24)+1))),),"")</f>
        <v>0</v>
      </c>
      <c r="AJ34">
        <f t="array" ref="AJ34">IFERROR(CONCATENATE((INDEX($AM$7:$AM$21,SMALL(IF($AM$7:$AM$21&lt;&gt;"",IF($AJ$7:$AJ$21&lt;&gt;"",ROW($AJ$7:$AJ$21)-MIN(ROW($AJ$7:$AJ$21))+1,""),""),ROW()-ROW(A$24)+1)))," "),"")</f>
        <v>0</v>
      </c>
      <c r="AK34">
        <f t="array" ref="AK34">IFERROR(CONCATENATE(TEXT(INDEX($AJ$7:$AJ$21,SMALL(IF($AM$7:$AM$21&lt;&gt;"",IF($AJ$7:$AJ$21&lt;&gt;"",ROW($AJ$7:$AJ$21)-MIN(ROW($AJ$7:$AJ$21))+1,""),""),ROW()-ROW(A$24)+1)),"##0")," "),"")</f>
        <v>0</v>
      </c>
      <c r="AL34">
        <f t="array" ref="AL34">IFERROR(CONCATENATE((INDEX($A$7:$A$21,SMALL(IF($AM$7:$AM$21&lt;&gt;"",IF($AJ$7:$AJ$21&lt;&gt;"",ROW($AJ$7:$AJ$21)-MIN(ROW($AJ$7:$AJ$21))+1,""),""),ROW()-ROW(A$24)+1))),),"")</f>
        <v>0</v>
      </c>
    </row>
    <row r="35" spans="11:38">
      <c r="K35">
        <f t="array" ref="K35">IFERROR(CONCATENATE(TEXT(INDEX($K$7:$K$21,SMALL(IF($N$7:$N$21&lt;&gt;"",IF($K$7:$K$21&lt;&gt;"",ROW($K$7:$K$21)-MIN(ROW($K$7:$K$21))+1,""),""),ROW()-ROW(A$24)+1)),"##0"),","),"")</f>
        <v>0</v>
      </c>
      <c r="L35">
        <f t="array" ref="L35">IFERROR(CONCATENATE((INDEX($N$7:$N$21,SMALL(IF($N$7:$N$21&lt;&gt;"",IF($K$7:$K$21&lt;&gt;"",ROW($K$7:$K$21)-MIN(ROW($K$7:$K$21))+1,""),""),ROW()-ROW(A$24)+1))),","),"")</f>
        <v>0</v>
      </c>
      <c r="M35">
        <f t="array" ref="M35">IFERROR(CONCATENATE((INDEX($A$7:$A$21,SMALL(IF($N$7:$N$21&lt;&gt;"",IF($K$7:$K$21&lt;&gt;"",ROW($K$7:$K$21)-MIN(ROW($K$7:$K$21))+1,""),""),ROW()-ROW(A$24)+1))),),"")</f>
        <v>0</v>
      </c>
      <c r="P35">
        <f t="array" ref="P35">IFERROR(CONCATENATE((INDEX($S$7:$S$21,SMALL(IF($S$7:$S$21&lt;&gt;"",IF($P$7:$P$21&lt;&gt;"",ROW($P$7:$P$21)-MIN(ROW($P$7:$P$21))+1,""),""),ROW()-ROW(A$24)+1)))," "),"")</f>
        <v>0</v>
      </c>
      <c r="Q35">
        <f t="array" ref="Q35">IFERROR(CONCATENATE(TEXT(INDEX($P$7:$P$21,SMALL(IF($S$7:$S$21&lt;&gt;"",IF($P$7:$P$21&lt;&gt;"",ROW($P$7:$P$21)-MIN(ROW($P$7:$P$21))+1,""),""),ROW()-ROW(A$24)+1)),"##0")," "),"")</f>
        <v>0</v>
      </c>
      <c r="R35">
        <f t="array" ref="R35">IFERROR(CONCATENATE((INDEX($A$7:$A$21,SMALL(IF($S$7:$S$21&lt;&gt;"",IF($P$7:$P$21&lt;&gt;"",ROW($P$7:$P$21)-MIN(ROW($P$7:$P$21))+1,""),""),ROW()-ROW(A$24)+1))),),"")</f>
        <v>0</v>
      </c>
      <c r="U35">
        <f t="array" ref="U35">IFERROR(CONCATENATE((INDEX($X$7:$X$21,SMALL(IF($X$7:$X$21&lt;&gt;"",IF($U$7:$U$21&lt;&gt;"",ROW($U$7:$U$21)-MIN(ROW($U$7:$U$21))+1,""),""),ROW()-ROW(A$24)+1)))," "),"")</f>
        <v>0</v>
      </c>
      <c r="V35">
        <f t="array" ref="V35">IFERROR(CONCATENATE(TEXT(INDEX($U$7:$U$21,SMALL(IF($X$7:$X$21&lt;&gt;"",IF($U$7:$U$21&lt;&gt;"",ROW($U$7:$U$21)-MIN(ROW($U$7:$U$21))+1,""),""),ROW()-ROW(A$24)+1)),"##0")," "),"")</f>
        <v>0</v>
      </c>
      <c r="W35">
        <f t="array" ref="W35">IFERROR(CONCATENATE((INDEX($A$7:$A$21,SMALL(IF($X$7:$X$21&lt;&gt;"",IF($U$7:$U$21&lt;&gt;"",ROW($U$7:$U$21)-MIN(ROW($U$7:$U$21))+1,""),""),ROW()-ROW(A$24)+1))),),"")</f>
        <v>0</v>
      </c>
      <c r="Z35">
        <f t="array" ref="Z35">IFERROR(CONCATENATE((INDEX($AC$7:$AC$21,SMALL(IF($AC$7:$AC$21&lt;&gt;"",IF($Z$7:$Z$21&lt;&gt;"",ROW($Z$7:$Z$21)-MIN(ROW($Z$7:$Z$21))+1,""),""),ROW()-ROW(A$24)+1))),","),"")</f>
        <v>0</v>
      </c>
      <c r="AA35">
        <f t="array" ref="AA35">IFERROR(CONCATENATE(TEXT(INDEX($Z$7:$Z$21,SMALL(IF($AC$7:$AC$21&lt;&gt;"",IF($Z$7:$Z$21&lt;&gt;"",ROW($Z$7:$Z$21)-MIN(ROW($Z$7:$Z$21))+1,""),""),ROW()-ROW(A$24)+1)),"##0"),","),"")</f>
        <v>0</v>
      </c>
      <c r="AB35">
        <f t="array" ref="AB35">IFERROR(CONCATENATE((INDEX($A$7:$A$21,SMALL(IF($AC$7:$AC$21&lt;&gt;"",IF($Z$7:$Z$21&lt;&gt;"",ROW($Z$7:$Z$21)-MIN(ROW($Z$7:$Z$21))+1,""),""),ROW()-ROW(A$24)+1))),),"")</f>
        <v>0</v>
      </c>
      <c r="AE35">
        <f t="array" ref="AE35">IFERROR(CONCATENATE((INDEX($AH$7:$AH$21,SMALL(IF($AH$7:$AH$21&lt;&gt;"",IF($AE$7:$AE$21&lt;&gt;"",ROW($AE$7:$AE$21)-MIN(ROW($AE$7:$AE$21))+1,""),""),ROW()-ROW(A$24)+1)))," "),"")</f>
        <v>0</v>
      </c>
      <c r="AF35">
        <f t="array" ref="AF35">IFERROR(CONCATENATE(TEXT(INDEX($AE$7:$AE$21,SMALL(IF($AH$7:$AH$21&lt;&gt;"",IF($AE$7:$AE$21&lt;&gt;"",ROW($AE$7:$AE$21)-MIN(ROW($AE$7:$AE$21))+1,""),""),ROW()-ROW(A$24)+1)),"##0")," "),"")</f>
        <v>0</v>
      </c>
      <c r="AG35">
        <f t="array" ref="AG35">IFERROR(CONCATENATE((INDEX($A$7:$A$21,SMALL(IF($AH$7:$AH$21&lt;&gt;"",IF($AE$7:$AE$21&lt;&gt;"",ROW($AE$7:$AE$21)-MIN(ROW($AE$7:$AE$21))+1,""),""),ROW()-ROW(A$24)+1))),),"")</f>
        <v>0</v>
      </c>
      <c r="AJ35">
        <f t="array" ref="AJ35">IFERROR(CONCATENATE((INDEX($AM$7:$AM$21,SMALL(IF($AM$7:$AM$21&lt;&gt;"",IF($AJ$7:$AJ$21&lt;&gt;"",ROW($AJ$7:$AJ$21)-MIN(ROW($AJ$7:$AJ$21))+1,""),""),ROW()-ROW(A$24)+1)))," "),"")</f>
        <v>0</v>
      </c>
      <c r="AK35">
        <f t="array" ref="AK35">IFERROR(CONCATENATE(TEXT(INDEX($AJ$7:$AJ$21,SMALL(IF($AM$7:$AM$21&lt;&gt;"",IF($AJ$7:$AJ$21&lt;&gt;"",ROW($AJ$7:$AJ$21)-MIN(ROW($AJ$7:$AJ$21))+1,""),""),ROW()-ROW(A$24)+1)),"##0")," "),"")</f>
        <v>0</v>
      </c>
      <c r="AL35">
        <f t="array" ref="AL35">IFERROR(CONCATENATE((INDEX($A$7:$A$21,SMALL(IF($AM$7:$AM$21&lt;&gt;"",IF($AJ$7:$AJ$21&lt;&gt;"",ROW($AJ$7:$AJ$21)-MIN(ROW($AJ$7:$AJ$21))+1,""),""),ROW()-ROW(A$24)+1))),),"")</f>
        <v>0</v>
      </c>
    </row>
    <row r="36" spans="11:38">
      <c r="K36">
        <f t="array" ref="K36">IFERROR(CONCATENATE(TEXT(INDEX($K$7:$K$21,SMALL(IF($N$7:$N$21&lt;&gt;"",IF($K$7:$K$21&lt;&gt;"",ROW($K$7:$K$21)-MIN(ROW($K$7:$K$21))+1,""),""),ROW()-ROW(A$24)+1)),"##0"),","),"")</f>
        <v>0</v>
      </c>
      <c r="L36">
        <f t="array" ref="L36">IFERROR(CONCATENATE((INDEX($N$7:$N$21,SMALL(IF($N$7:$N$21&lt;&gt;"",IF($K$7:$K$21&lt;&gt;"",ROW($K$7:$K$21)-MIN(ROW($K$7:$K$21))+1,""),""),ROW()-ROW(A$24)+1))),","),"")</f>
        <v>0</v>
      </c>
      <c r="M36">
        <f t="array" ref="M36">IFERROR(CONCATENATE((INDEX($A$7:$A$21,SMALL(IF($N$7:$N$21&lt;&gt;"",IF($K$7:$K$21&lt;&gt;"",ROW($K$7:$K$21)-MIN(ROW($K$7:$K$21))+1,""),""),ROW()-ROW(A$24)+1))),),"")</f>
        <v>0</v>
      </c>
      <c r="P36">
        <f t="array" ref="P36">IFERROR(CONCATENATE((INDEX($S$7:$S$21,SMALL(IF($S$7:$S$21&lt;&gt;"",IF($P$7:$P$21&lt;&gt;"",ROW($P$7:$P$21)-MIN(ROW($P$7:$P$21))+1,""),""),ROW()-ROW(A$24)+1)))," "),"")</f>
        <v>0</v>
      </c>
      <c r="Q36">
        <f t="array" ref="Q36">IFERROR(CONCATENATE(TEXT(INDEX($P$7:$P$21,SMALL(IF($S$7:$S$21&lt;&gt;"",IF($P$7:$P$21&lt;&gt;"",ROW($P$7:$P$21)-MIN(ROW($P$7:$P$21))+1,""),""),ROW()-ROW(A$24)+1)),"##0")," "),"")</f>
        <v>0</v>
      </c>
      <c r="R36">
        <f t="array" ref="R36">IFERROR(CONCATENATE((INDEX($A$7:$A$21,SMALL(IF($S$7:$S$21&lt;&gt;"",IF($P$7:$P$21&lt;&gt;"",ROW($P$7:$P$21)-MIN(ROW($P$7:$P$21))+1,""),""),ROW()-ROW(A$24)+1))),),"")</f>
        <v>0</v>
      </c>
      <c r="U36">
        <f t="array" ref="U36">IFERROR(CONCATENATE((INDEX($X$7:$X$21,SMALL(IF($X$7:$X$21&lt;&gt;"",IF($U$7:$U$21&lt;&gt;"",ROW($U$7:$U$21)-MIN(ROW($U$7:$U$21))+1,""),""),ROW()-ROW(A$24)+1)))," "),"")</f>
        <v>0</v>
      </c>
      <c r="V36">
        <f t="array" ref="V36">IFERROR(CONCATENATE(TEXT(INDEX($U$7:$U$21,SMALL(IF($X$7:$X$21&lt;&gt;"",IF($U$7:$U$21&lt;&gt;"",ROW($U$7:$U$21)-MIN(ROW($U$7:$U$21))+1,""),""),ROW()-ROW(A$24)+1)),"##0")," "),"")</f>
        <v>0</v>
      </c>
      <c r="W36">
        <f t="array" ref="W36">IFERROR(CONCATENATE((INDEX($A$7:$A$21,SMALL(IF($X$7:$X$21&lt;&gt;"",IF($U$7:$U$21&lt;&gt;"",ROW($U$7:$U$21)-MIN(ROW($U$7:$U$21))+1,""),""),ROW()-ROW(A$24)+1))),),"")</f>
        <v>0</v>
      </c>
      <c r="Z36">
        <f t="array" ref="Z36">IFERROR(CONCATENATE((INDEX($AC$7:$AC$21,SMALL(IF($AC$7:$AC$21&lt;&gt;"",IF($Z$7:$Z$21&lt;&gt;"",ROW($Z$7:$Z$21)-MIN(ROW($Z$7:$Z$21))+1,""),""),ROW()-ROW(A$24)+1))),","),"")</f>
        <v>0</v>
      </c>
      <c r="AA36">
        <f t="array" ref="AA36">IFERROR(CONCATENATE(TEXT(INDEX($Z$7:$Z$21,SMALL(IF($AC$7:$AC$21&lt;&gt;"",IF($Z$7:$Z$21&lt;&gt;"",ROW($Z$7:$Z$21)-MIN(ROW($Z$7:$Z$21))+1,""),""),ROW()-ROW(A$24)+1)),"##0"),","),"")</f>
        <v>0</v>
      </c>
      <c r="AB36">
        <f t="array" ref="AB36">IFERROR(CONCATENATE((INDEX($A$7:$A$21,SMALL(IF($AC$7:$AC$21&lt;&gt;"",IF($Z$7:$Z$21&lt;&gt;"",ROW($Z$7:$Z$21)-MIN(ROW($Z$7:$Z$21))+1,""),""),ROW()-ROW(A$24)+1))),),"")</f>
        <v>0</v>
      </c>
      <c r="AE36">
        <f t="array" ref="AE36">IFERROR(CONCATENATE((INDEX($AH$7:$AH$21,SMALL(IF($AH$7:$AH$21&lt;&gt;"",IF($AE$7:$AE$21&lt;&gt;"",ROW($AE$7:$AE$21)-MIN(ROW($AE$7:$AE$21))+1,""),""),ROW()-ROW(A$24)+1)))," "),"")</f>
        <v>0</v>
      </c>
      <c r="AF36">
        <f t="array" ref="AF36">IFERROR(CONCATENATE(TEXT(INDEX($AE$7:$AE$21,SMALL(IF($AH$7:$AH$21&lt;&gt;"",IF($AE$7:$AE$21&lt;&gt;"",ROW($AE$7:$AE$21)-MIN(ROW($AE$7:$AE$21))+1,""),""),ROW()-ROW(A$24)+1)),"##0")," "),"")</f>
        <v>0</v>
      </c>
      <c r="AG36">
        <f t="array" ref="AG36">IFERROR(CONCATENATE((INDEX($A$7:$A$21,SMALL(IF($AH$7:$AH$21&lt;&gt;"",IF($AE$7:$AE$21&lt;&gt;"",ROW($AE$7:$AE$21)-MIN(ROW($AE$7:$AE$21))+1,""),""),ROW()-ROW(A$24)+1))),),"")</f>
        <v>0</v>
      </c>
      <c r="AJ36">
        <f t="array" ref="AJ36">IFERROR(CONCATENATE((INDEX($AM$7:$AM$21,SMALL(IF($AM$7:$AM$21&lt;&gt;"",IF($AJ$7:$AJ$21&lt;&gt;"",ROW($AJ$7:$AJ$21)-MIN(ROW($AJ$7:$AJ$21))+1,""),""),ROW()-ROW(A$24)+1)))," "),"")</f>
        <v>0</v>
      </c>
      <c r="AK36">
        <f t="array" ref="AK36">IFERROR(CONCATENATE(TEXT(INDEX($AJ$7:$AJ$21,SMALL(IF($AM$7:$AM$21&lt;&gt;"",IF($AJ$7:$AJ$21&lt;&gt;"",ROW($AJ$7:$AJ$21)-MIN(ROW($AJ$7:$AJ$21))+1,""),""),ROW()-ROW(A$24)+1)),"##0")," "),"")</f>
        <v>0</v>
      </c>
      <c r="AL36">
        <f t="array" ref="AL36">IFERROR(CONCATENATE((INDEX($A$7:$A$21,SMALL(IF($AM$7:$AM$21&lt;&gt;"",IF($AJ$7:$AJ$21&lt;&gt;"",ROW($AJ$7:$AJ$21)-MIN(ROW($AJ$7:$AJ$21))+1,""),""),ROW()-ROW(A$24)+1))),),"")</f>
        <v>0</v>
      </c>
    </row>
    <row r="37" spans="11:38">
      <c r="K37">
        <f t="array" ref="K37">IFERROR(CONCATENATE(TEXT(INDEX($K$7:$K$21,SMALL(IF($N$7:$N$21&lt;&gt;"",IF($K$7:$K$21&lt;&gt;"",ROW($K$7:$K$21)-MIN(ROW($K$7:$K$21))+1,""),""),ROW()-ROW(A$24)+1)),"##0"),","),"")</f>
        <v>0</v>
      </c>
      <c r="L37">
        <f t="array" ref="L37">IFERROR(CONCATENATE((INDEX($N$7:$N$21,SMALL(IF($N$7:$N$21&lt;&gt;"",IF($K$7:$K$21&lt;&gt;"",ROW($K$7:$K$21)-MIN(ROW($K$7:$K$21))+1,""),""),ROW()-ROW(A$24)+1))),","),"")</f>
        <v>0</v>
      </c>
      <c r="M37">
        <f t="array" ref="M37">IFERROR(CONCATENATE((INDEX($A$7:$A$21,SMALL(IF($N$7:$N$21&lt;&gt;"",IF($K$7:$K$21&lt;&gt;"",ROW($K$7:$K$21)-MIN(ROW($K$7:$K$21))+1,""),""),ROW()-ROW(A$24)+1))),),"")</f>
        <v>0</v>
      </c>
      <c r="P37">
        <f t="array" ref="P37">IFERROR(CONCATENATE((INDEX($S$7:$S$21,SMALL(IF($S$7:$S$21&lt;&gt;"",IF($P$7:$P$21&lt;&gt;"",ROW($P$7:$P$21)-MIN(ROW($P$7:$P$21))+1,""),""),ROW()-ROW(A$24)+1)))," "),"")</f>
        <v>0</v>
      </c>
      <c r="Q37">
        <f t="array" ref="Q37">IFERROR(CONCATENATE(TEXT(INDEX($P$7:$P$21,SMALL(IF($S$7:$S$21&lt;&gt;"",IF($P$7:$P$21&lt;&gt;"",ROW($P$7:$P$21)-MIN(ROW($P$7:$P$21))+1,""),""),ROW()-ROW(A$24)+1)),"##0")," "),"")</f>
        <v>0</v>
      </c>
      <c r="R37">
        <f t="array" ref="R37">IFERROR(CONCATENATE((INDEX($A$7:$A$21,SMALL(IF($S$7:$S$21&lt;&gt;"",IF($P$7:$P$21&lt;&gt;"",ROW($P$7:$P$21)-MIN(ROW($P$7:$P$21))+1,""),""),ROW()-ROW(A$24)+1))),),"")</f>
        <v>0</v>
      </c>
      <c r="U37">
        <f t="array" ref="U37">IFERROR(CONCATENATE((INDEX($X$7:$X$21,SMALL(IF($X$7:$X$21&lt;&gt;"",IF($U$7:$U$21&lt;&gt;"",ROW($U$7:$U$21)-MIN(ROW($U$7:$U$21))+1,""),""),ROW()-ROW(A$24)+1)))," "),"")</f>
        <v>0</v>
      </c>
      <c r="V37">
        <f t="array" ref="V37">IFERROR(CONCATENATE(TEXT(INDEX($U$7:$U$21,SMALL(IF($X$7:$X$21&lt;&gt;"",IF($U$7:$U$21&lt;&gt;"",ROW($U$7:$U$21)-MIN(ROW($U$7:$U$21))+1,""),""),ROW()-ROW(A$24)+1)),"##0")," "),"")</f>
        <v>0</v>
      </c>
      <c r="W37">
        <f t="array" ref="W37">IFERROR(CONCATENATE((INDEX($A$7:$A$21,SMALL(IF($X$7:$X$21&lt;&gt;"",IF($U$7:$U$21&lt;&gt;"",ROW($U$7:$U$21)-MIN(ROW($U$7:$U$21))+1,""),""),ROW()-ROW(A$24)+1))),),"")</f>
        <v>0</v>
      </c>
      <c r="Z37">
        <f t="array" ref="Z37">IFERROR(CONCATENATE((INDEX($AC$7:$AC$21,SMALL(IF($AC$7:$AC$21&lt;&gt;"",IF($Z$7:$Z$21&lt;&gt;"",ROW($Z$7:$Z$21)-MIN(ROW($Z$7:$Z$21))+1,""),""),ROW()-ROW(A$24)+1))),","),"")</f>
        <v>0</v>
      </c>
      <c r="AA37">
        <f t="array" ref="AA37">IFERROR(CONCATENATE(TEXT(INDEX($Z$7:$Z$21,SMALL(IF($AC$7:$AC$21&lt;&gt;"",IF($Z$7:$Z$21&lt;&gt;"",ROW($Z$7:$Z$21)-MIN(ROW($Z$7:$Z$21))+1,""),""),ROW()-ROW(A$24)+1)),"##0"),","),"")</f>
        <v>0</v>
      </c>
      <c r="AB37">
        <f t="array" ref="AB37">IFERROR(CONCATENATE((INDEX($A$7:$A$21,SMALL(IF($AC$7:$AC$21&lt;&gt;"",IF($Z$7:$Z$21&lt;&gt;"",ROW($Z$7:$Z$21)-MIN(ROW($Z$7:$Z$21))+1,""),""),ROW()-ROW(A$24)+1))),),"")</f>
        <v>0</v>
      </c>
      <c r="AE37">
        <f t="array" ref="AE37">IFERROR(CONCATENATE((INDEX($AH$7:$AH$21,SMALL(IF($AH$7:$AH$21&lt;&gt;"",IF($AE$7:$AE$21&lt;&gt;"",ROW($AE$7:$AE$21)-MIN(ROW($AE$7:$AE$21))+1,""),""),ROW()-ROW(A$24)+1)))," "),"")</f>
        <v>0</v>
      </c>
      <c r="AF37">
        <f t="array" ref="AF37">IFERROR(CONCATENATE(TEXT(INDEX($AE$7:$AE$21,SMALL(IF($AH$7:$AH$21&lt;&gt;"",IF($AE$7:$AE$21&lt;&gt;"",ROW($AE$7:$AE$21)-MIN(ROW($AE$7:$AE$21))+1,""),""),ROW()-ROW(A$24)+1)),"##0")," "),"")</f>
        <v>0</v>
      </c>
      <c r="AG37">
        <f t="array" ref="AG37">IFERROR(CONCATENATE((INDEX($A$7:$A$21,SMALL(IF($AH$7:$AH$21&lt;&gt;"",IF($AE$7:$AE$21&lt;&gt;"",ROW($AE$7:$AE$21)-MIN(ROW($AE$7:$AE$21))+1,""),""),ROW()-ROW(A$24)+1))),),"")</f>
        <v>0</v>
      </c>
      <c r="AJ37">
        <f t="array" ref="AJ37">IFERROR(CONCATENATE((INDEX($AM$7:$AM$21,SMALL(IF($AM$7:$AM$21&lt;&gt;"",IF($AJ$7:$AJ$21&lt;&gt;"",ROW($AJ$7:$AJ$21)-MIN(ROW($AJ$7:$AJ$21))+1,""),""),ROW()-ROW(A$24)+1)))," "),"")</f>
        <v>0</v>
      </c>
      <c r="AK37">
        <f t="array" ref="AK37">IFERROR(CONCATENATE(TEXT(INDEX($AJ$7:$AJ$21,SMALL(IF($AM$7:$AM$21&lt;&gt;"",IF($AJ$7:$AJ$21&lt;&gt;"",ROW($AJ$7:$AJ$21)-MIN(ROW($AJ$7:$AJ$21))+1,""),""),ROW()-ROW(A$24)+1)),"##0")," "),"")</f>
        <v>0</v>
      </c>
      <c r="AL37">
        <f t="array" ref="AL37">IFERROR(CONCATENATE((INDEX($A$7:$A$21,SMALL(IF($AM$7:$AM$21&lt;&gt;"",IF($AJ$7:$AJ$21&lt;&gt;"",ROW($AJ$7:$AJ$21)-MIN(ROW($AJ$7:$AJ$21))+1,""),""),ROW()-ROW(A$24)+1))),),"")</f>
        <v>0</v>
      </c>
    </row>
    <row r="38" spans="11:38">
      <c r="K38">
        <f t="array" ref="K38">IFERROR(CONCATENATE(TEXT(INDEX($K$7:$K$21,SMALL(IF($N$7:$N$21&lt;&gt;"",IF($K$7:$K$21&lt;&gt;"",ROW($K$7:$K$21)-MIN(ROW($K$7:$K$21))+1,""),""),ROW()-ROW(A$24)+1)),"##0"),","),"")</f>
        <v>0</v>
      </c>
      <c r="L38">
        <f t="array" ref="L38">IFERROR(CONCATENATE((INDEX($N$7:$N$21,SMALL(IF($N$7:$N$21&lt;&gt;"",IF($K$7:$K$21&lt;&gt;"",ROW($K$7:$K$21)-MIN(ROW($K$7:$K$21))+1,""),""),ROW()-ROW(A$24)+1))),","),"")</f>
        <v>0</v>
      </c>
      <c r="M38">
        <f t="array" ref="M38">IFERROR(CONCATENATE((INDEX($A$7:$A$21,SMALL(IF($N$7:$N$21&lt;&gt;"",IF($K$7:$K$21&lt;&gt;"",ROW($K$7:$K$21)-MIN(ROW($K$7:$K$21))+1,""),""),ROW()-ROW(A$24)+1))),),"")</f>
        <v>0</v>
      </c>
      <c r="P38">
        <f t="array" ref="P38">IFERROR(CONCATENATE((INDEX($S$7:$S$21,SMALL(IF($S$7:$S$21&lt;&gt;"",IF($P$7:$P$21&lt;&gt;"",ROW($P$7:$P$21)-MIN(ROW($P$7:$P$21))+1,""),""),ROW()-ROW(A$24)+1)))," "),"")</f>
        <v>0</v>
      </c>
      <c r="Q38">
        <f t="array" ref="Q38">IFERROR(CONCATENATE(TEXT(INDEX($P$7:$P$21,SMALL(IF($S$7:$S$21&lt;&gt;"",IF($P$7:$P$21&lt;&gt;"",ROW($P$7:$P$21)-MIN(ROW($P$7:$P$21))+1,""),""),ROW()-ROW(A$24)+1)),"##0")," "),"")</f>
        <v>0</v>
      </c>
      <c r="R38">
        <f t="array" ref="R38">IFERROR(CONCATENATE((INDEX($A$7:$A$21,SMALL(IF($S$7:$S$21&lt;&gt;"",IF($P$7:$P$21&lt;&gt;"",ROW($P$7:$P$21)-MIN(ROW($P$7:$P$21))+1,""),""),ROW()-ROW(A$24)+1))),),"")</f>
        <v>0</v>
      </c>
      <c r="U38">
        <f t="array" ref="U38">IFERROR(CONCATENATE((INDEX($X$7:$X$21,SMALL(IF($X$7:$X$21&lt;&gt;"",IF($U$7:$U$21&lt;&gt;"",ROW($U$7:$U$21)-MIN(ROW($U$7:$U$21))+1,""),""),ROW()-ROW(A$24)+1)))," "),"")</f>
        <v>0</v>
      </c>
      <c r="V38">
        <f t="array" ref="V38">IFERROR(CONCATENATE(TEXT(INDEX($U$7:$U$21,SMALL(IF($X$7:$X$21&lt;&gt;"",IF($U$7:$U$21&lt;&gt;"",ROW($U$7:$U$21)-MIN(ROW($U$7:$U$21))+1,""),""),ROW()-ROW(A$24)+1)),"##0")," "),"")</f>
        <v>0</v>
      </c>
      <c r="W38">
        <f t="array" ref="W38">IFERROR(CONCATENATE((INDEX($A$7:$A$21,SMALL(IF($X$7:$X$21&lt;&gt;"",IF($U$7:$U$21&lt;&gt;"",ROW($U$7:$U$21)-MIN(ROW($U$7:$U$21))+1,""),""),ROW()-ROW(A$24)+1))),),"")</f>
        <v>0</v>
      </c>
      <c r="Z38">
        <f t="array" ref="Z38">IFERROR(CONCATENATE((INDEX($AC$7:$AC$21,SMALL(IF($AC$7:$AC$21&lt;&gt;"",IF($Z$7:$Z$21&lt;&gt;"",ROW($Z$7:$Z$21)-MIN(ROW($Z$7:$Z$21))+1,""),""),ROW()-ROW(A$24)+1))),","),"")</f>
        <v>0</v>
      </c>
      <c r="AA38">
        <f t="array" ref="AA38">IFERROR(CONCATENATE(TEXT(INDEX($Z$7:$Z$21,SMALL(IF($AC$7:$AC$21&lt;&gt;"",IF($Z$7:$Z$21&lt;&gt;"",ROW($Z$7:$Z$21)-MIN(ROW($Z$7:$Z$21))+1,""),""),ROW()-ROW(A$24)+1)),"##0"),","),"")</f>
        <v>0</v>
      </c>
      <c r="AB38">
        <f t="array" ref="AB38">IFERROR(CONCATENATE((INDEX($A$7:$A$21,SMALL(IF($AC$7:$AC$21&lt;&gt;"",IF($Z$7:$Z$21&lt;&gt;"",ROW($Z$7:$Z$21)-MIN(ROW($Z$7:$Z$21))+1,""),""),ROW()-ROW(A$24)+1))),),"")</f>
        <v>0</v>
      </c>
      <c r="AE38">
        <f t="array" ref="AE38">IFERROR(CONCATENATE((INDEX($AH$7:$AH$21,SMALL(IF($AH$7:$AH$21&lt;&gt;"",IF($AE$7:$AE$21&lt;&gt;"",ROW($AE$7:$AE$21)-MIN(ROW($AE$7:$AE$21))+1,""),""),ROW()-ROW(A$24)+1)))," "),"")</f>
        <v>0</v>
      </c>
      <c r="AF38">
        <f t="array" ref="AF38">IFERROR(CONCATENATE(TEXT(INDEX($AE$7:$AE$21,SMALL(IF($AH$7:$AH$21&lt;&gt;"",IF($AE$7:$AE$21&lt;&gt;"",ROW($AE$7:$AE$21)-MIN(ROW($AE$7:$AE$21))+1,""),""),ROW()-ROW(A$24)+1)),"##0")," "),"")</f>
        <v>0</v>
      </c>
      <c r="AG38">
        <f t="array" ref="AG38">IFERROR(CONCATENATE((INDEX($A$7:$A$21,SMALL(IF($AH$7:$AH$21&lt;&gt;"",IF($AE$7:$AE$21&lt;&gt;"",ROW($AE$7:$AE$21)-MIN(ROW($AE$7:$AE$21))+1,""),""),ROW()-ROW(A$24)+1))),),"")</f>
        <v>0</v>
      </c>
      <c r="AJ38">
        <f t="array" ref="AJ38">IFERROR(CONCATENATE((INDEX($AM$7:$AM$21,SMALL(IF($AM$7:$AM$21&lt;&gt;"",IF($AJ$7:$AJ$21&lt;&gt;"",ROW($AJ$7:$AJ$21)-MIN(ROW($AJ$7:$AJ$21))+1,""),""),ROW()-ROW(A$24)+1)))," "),"")</f>
        <v>0</v>
      </c>
      <c r="AK38">
        <f t="array" ref="AK38">IFERROR(CONCATENATE(TEXT(INDEX($AJ$7:$AJ$21,SMALL(IF($AM$7:$AM$21&lt;&gt;"",IF($AJ$7:$AJ$21&lt;&gt;"",ROW($AJ$7:$AJ$21)-MIN(ROW($AJ$7:$AJ$21))+1,""),""),ROW()-ROW(A$24)+1)),"##0")," "),"")</f>
        <v>0</v>
      </c>
      <c r="AL38">
        <f t="array" ref="AL38">IFERROR(CONCATENATE((INDEX($A$7:$A$21,SMALL(IF($AM$7:$AM$21&lt;&gt;"",IF($AJ$7:$AJ$21&lt;&gt;"",ROW($AJ$7:$AJ$21)-MIN(ROW($AJ$7:$AJ$21))+1,""),""),ROW()-ROW(A$24)+1))),),"")</f>
        <v>0</v>
      </c>
    </row>
  </sheetData>
  <mergeCells count="7">
    <mergeCell ref="A5:I5"/>
    <mergeCell ref="J5:N5"/>
    <mergeCell ref="O5:S5"/>
    <mergeCell ref="T5:X5"/>
    <mergeCell ref="Y5:AC5"/>
    <mergeCell ref="AD5:AH5"/>
    <mergeCell ref="AI5:AM5"/>
  </mergeCells>
  <conditionalFormatting sqref="AA21">
    <cfRule type="cellIs" dxfId="3" priority="159" operator="lessThanOrEqual">
      <formula>H21</formula>
    </cfRule>
  </conditionalFormatting>
  <conditionalFormatting sqref="AA7">
    <cfRule type="cellIs" dxfId="3" priority="149" operator="lessThanOrEqual">
      <formula>H7</formula>
    </cfRule>
  </conditionalFormatting>
  <conditionalFormatting sqref="AA8">
    <cfRule type="cellIs" dxfId="3" priority="154" operator="lessThanOrEqual">
      <formula>H8</formula>
    </cfRule>
  </conditionalFormatting>
  <conditionalFormatting sqref="AB21">
    <cfRule type="cellIs" dxfId="3" priority="160" operator="lessThanOrEqual">
      <formula>I21</formula>
    </cfRule>
  </conditionalFormatting>
  <conditionalFormatting sqref="AB7">
    <cfRule type="cellIs" dxfId="3" priority="150" operator="lessThanOrEqual">
      <formula>I7</formula>
    </cfRule>
  </conditionalFormatting>
  <conditionalFormatting sqref="AB8">
    <cfRule type="cellIs" dxfId="3" priority="155" operator="lessThanOrEqual">
      <formula>I8</formula>
    </cfRule>
  </conditionalFormatting>
  <conditionalFormatting sqref="G10">
    <cfRule type="expression" dxfId="0" priority="10">
      <formula>IF(SUM(INDIRECT(ADDRESS(ROW(),COLUMN(mouser_part_data)+0)),INDIRECT(ADDRESS(ROW(),COLUMN(newark_part_data)+0)),INDIRECT(ADDRESS(ROW(),COLUMN(tme_part_data)+0)),INDIRECT(ADDRESS(ROW(),COLUMN(digikey_part_data)+0)),INDIRECT(ADDRESS(ROW(),COLUMN(farnell_part_data)+0)),INDIRECT(ADDRESS(ROW(),COLUMN(rs_part_data)+0)))=0,1,0)</formula>
    </cfRule>
    <cfRule type="cellIs" dxfId="1" priority="11" operator="greaterThan">
      <formula>SUM(INDIRECT(ADDRESS(ROW(),COLUMN(mouser_part_data)+0)),INDIRECT(ADDRESS(ROW(),COLUMN(newark_part_data)+0)),INDIRECT(ADDRESS(ROW(),COLUMN(tme_part_data)+0)),INDIRECT(ADDRESS(ROW(),COLUMN(digikey_part_data)+0)),INDIRECT(ADDRESS(ROW(),COLUMN(farnell_part_data)+0)),INDIRECT(ADDRESS(ROW(),COLUMN(rs_part_data)+0)))</formula>
    </cfRule>
    <cfRule type="cellIs" dxfId="2" priority="12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tme_part_data)+2))),INDIRECT(ADDRESS(ROW(),COLUMN(tme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G11">
    <cfRule type="expression" dxfId="0" priority="13">
      <formula>IF(SUM(INDIRECT(ADDRESS(ROW(),COLUMN(mouser_part_data)+0)),INDIRECT(ADDRESS(ROW(),COLUMN(newark_part_data)+0)),INDIRECT(ADDRESS(ROW(),COLUMN(tme_part_data)+0)),INDIRECT(ADDRESS(ROW(),COLUMN(digikey_part_data)+0)),INDIRECT(ADDRESS(ROW(),COLUMN(farnell_part_data)+0)),INDIRECT(ADDRESS(ROW(),COLUMN(rs_part_data)+0)))=0,1,0)</formula>
    </cfRule>
    <cfRule type="cellIs" dxfId="1" priority="14" operator="greaterThan">
      <formula>SUM(INDIRECT(ADDRESS(ROW(),COLUMN(mouser_part_data)+0)),INDIRECT(ADDRESS(ROW(),COLUMN(newark_part_data)+0)),INDIRECT(ADDRESS(ROW(),COLUMN(tme_part_data)+0)),INDIRECT(ADDRESS(ROW(),COLUMN(digikey_part_data)+0)),INDIRECT(ADDRESS(ROW(),COLUMN(farnell_part_data)+0)),INDIRECT(ADDRESS(ROW(),COLUMN(rs_part_data)+0)))</formula>
    </cfRule>
    <cfRule type="cellIs" dxfId="2" priority="15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tme_part_data)+2))),INDIRECT(ADDRESS(ROW(),COLUMN(tme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G12">
    <cfRule type="expression" dxfId="0" priority="16">
      <formula>IF(SUM(INDIRECT(ADDRESS(ROW(),COLUMN(mouser_part_data)+0)),INDIRECT(ADDRESS(ROW(),COLUMN(newark_part_data)+0)),INDIRECT(ADDRESS(ROW(),COLUMN(tme_part_data)+0)),INDIRECT(ADDRESS(ROW(),COLUMN(digikey_part_data)+0)),INDIRECT(ADDRESS(ROW(),COLUMN(farnell_part_data)+0)),INDIRECT(ADDRESS(ROW(),COLUMN(rs_part_data)+0)))=0,1,0)</formula>
    </cfRule>
    <cfRule type="cellIs" dxfId="1" priority="17" operator="greaterThan">
      <formula>SUM(INDIRECT(ADDRESS(ROW(),COLUMN(mouser_part_data)+0)),INDIRECT(ADDRESS(ROW(),COLUMN(newark_part_data)+0)),INDIRECT(ADDRESS(ROW(),COLUMN(tme_part_data)+0)),INDIRECT(ADDRESS(ROW(),COLUMN(digikey_part_data)+0)),INDIRECT(ADDRESS(ROW(),COLUMN(farnell_part_data)+0)),INDIRECT(ADDRESS(ROW(),COLUMN(rs_part_data)+0)))</formula>
    </cfRule>
    <cfRule type="cellIs" dxfId="2" priority="18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tme_part_data)+2))),INDIRECT(ADDRESS(ROW(),COLUMN(tme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G13">
    <cfRule type="expression" dxfId="0" priority="19">
      <formula>IF(SUM(INDIRECT(ADDRESS(ROW(),COLUMN(mouser_part_data)+0)),INDIRECT(ADDRESS(ROW(),COLUMN(newark_part_data)+0)),INDIRECT(ADDRESS(ROW(),COLUMN(tme_part_data)+0)),INDIRECT(ADDRESS(ROW(),COLUMN(digikey_part_data)+0)),INDIRECT(ADDRESS(ROW(),COLUMN(farnell_part_data)+0)),INDIRECT(ADDRESS(ROW(),COLUMN(rs_part_data)+0)))=0,1,0)</formula>
    </cfRule>
    <cfRule type="cellIs" dxfId="1" priority="20" operator="greaterThan">
      <formula>SUM(INDIRECT(ADDRESS(ROW(),COLUMN(mouser_part_data)+0)),INDIRECT(ADDRESS(ROW(),COLUMN(newark_part_data)+0)),INDIRECT(ADDRESS(ROW(),COLUMN(tme_part_data)+0)),INDIRECT(ADDRESS(ROW(),COLUMN(digikey_part_data)+0)),INDIRECT(ADDRESS(ROW(),COLUMN(farnell_part_data)+0)),INDIRECT(ADDRESS(ROW(),COLUMN(rs_part_data)+0)))</formula>
    </cfRule>
    <cfRule type="cellIs" dxfId="2" priority="21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tme_part_data)+2))),INDIRECT(ADDRESS(ROW(),COLUMN(tme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G14">
    <cfRule type="expression" dxfId="0" priority="22">
      <formula>IF(SUM(INDIRECT(ADDRESS(ROW(),COLUMN(mouser_part_data)+0)),INDIRECT(ADDRESS(ROW(),COLUMN(newark_part_data)+0)),INDIRECT(ADDRESS(ROW(),COLUMN(tme_part_data)+0)),INDIRECT(ADDRESS(ROW(),COLUMN(digikey_part_data)+0)),INDIRECT(ADDRESS(ROW(),COLUMN(farnell_part_data)+0)),INDIRECT(ADDRESS(ROW(),COLUMN(rs_part_data)+0)))=0,1,0)</formula>
    </cfRule>
    <cfRule type="cellIs" dxfId="1" priority="23" operator="greaterThan">
      <formula>SUM(INDIRECT(ADDRESS(ROW(),COLUMN(mouser_part_data)+0)),INDIRECT(ADDRESS(ROW(),COLUMN(newark_part_data)+0)),INDIRECT(ADDRESS(ROW(),COLUMN(tme_part_data)+0)),INDIRECT(ADDRESS(ROW(),COLUMN(digikey_part_data)+0)),INDIRECT(ADDRESS(ROW(),COLUMN(farnell_part_data)+0)),INDIRECT(ADDRESS(ROW(),COLUMN(rs_part_data)+0)))</formula>
    </cfRule>
    <cfRule type="cellIs" dxfId="2" priority="24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tme_part_data)+2))),INDIRECT(ADDRESS(ROW(),COLUMN(tme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G15">
    <cfRule type="expression" dxfId="0" priority="25">
      <formula>IF(SUM(INDIRECT(ADDRESS(ROW(),COLUMN(mouser_part_data)+0)),INDIRECT(ADDRESS(ROW(),COLUMN(newark_part_data)+0)),INDIRECT(ADDRESS(ROW(),COLUMN(tme_part_data)+0)),INDIRECT(ADDRESS(ROW(),COLUMN(digikey_part_data)+0)),INDIRECT(ADDRESS(ROW(),COLUMN(farnell_part_data)+0)),INDIRECT(ADDRESS(ROW(),COLUMN(rs_part_data)+0)))=0,1,0)</formula>
    </cfRule>
    <cfRule type="cellIs" dxfId="1" priority="26" operator="greaterThan">
      <formula>SUM(INDIRECT(ADDRESS(ROW(),COLUMN(mouser_part_data)+0)),INDIRECT(ADDRESS(ROW(),COLUMN(newark_part_data)+0)),INDIRECT(ADDRESS(ROW(),COLUMN(tme_part_data)+0)),INDIRECT(ADDRESS(ROW(),COLUMN(digikey_part_data)+0)),INDIRECT(ADDRESS(ROW(),COLUMN(farnell_part_data)+0)),INDIRECT(ADDRESS(ROW(),COLUMN(rs_part_data)+0)))</formula>
    </cfRule>
    <cfRule type="cellIs" dxfId="2" priority="27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tme_part_data)+2))),INDIRECT(ADDRESS(ROW(),COLUMN(tme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G16">
    <cfRule type="expression" dxfId="0" priority="28">
      <formula>IF(SUM(INDIRECT(ADDRESS(ROW(),COLUMN(mouser_part_data)+0)),INDIRECT(ADDRESS(ROW(),COLUMN(newark_part_data)+0)),INDIRECT(ADDRESS(ROW(),COLUMN(tme_part_data)+0)),INDIRECT(ADDRESS(ROW(),COLUMN(digikey_part_data)+0)),INDIRECT(ADDRESS(ROW(),COLUMN(farnell_part_data)+0)),INDIRECT(ADDRESS(ROW(),COLUMN(rs_part_data)+0)))=0,1,0)</formula>
    </cfRule>
    <cfRule type="cellIs" dxfId="1" priority="29" operator="greaterThan">
      <formula>SUM(INDIRECT(ADDRESS(ROW(),COLUMN(mouser_part_data)+0)),INDIRECT(ADDRESS(ROW(),COLUMN(newark_part_data)+0)),INDIRECT(ADDRESS(ROW(),COLUMN(tme_part_data)+0)),INDIRECT(ADDRESS(ROW(),COLUMN(digikey_part_data)+0)),INDIRECT(ADDRESS(ROW(),COLUMN(farnell_part_data)+0)),INDIRECT(ADDRESS(ROW(),COLUMN(rs_part_data)+0)))</formula>
    </cfRule>
    <cfRule type="cellIs" dxfId="2" priority="30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tme_part_data)+2))),INDIRECT(ADDRESS(ROW(),COLUMN(tme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G17">
    <cfRule type="expression" dxfId="0" priority="31">
      <formula>IF(SUM(INDIRECT(ADDRESS(ROW(),COLUMN(mouser_part_data)+0)),INDIRECT(ADDRESS(ROW(),COLUMN(newark_part_data)+0)),INDIRECT(ADDRESS(ROW(),COLUMN(tme_part_data)+0)),INDIRECT(ADDRESS(ROW(),COLUMN(digikey_part_data)+0)),INDIRECT(ADDRESS(ROW(),COLUMN(farnell_part_data)+0)),INDIRECT(ADDRESS(ROW(),COLUMN(rs_part_data)+0)))=0,1,0)</formula>
    </cfRule>
    <cfRule type="cellIs" dxfId="1" priority="32" operator="greaterThan">
      <formula>SUM(INDIRECT(ADDRESS(ROW(),COLUMN(mouser_part_data)+0)),INDIRECT(ADDRESS(ROW(),COLUMN(newark_part_data)+0)),INDIRECT(ADDRESS(ROW(),COLUMN(tme_part_data)+0)),INDIRECT(ADDRESS(ROW(),COLUMN(digikey_part_data)+0)),INDIRECT(ADDRESS(ROW(),COLUMN(farnell_part_data)+0)),INDIRECT(ADDRESS(ROW(),COLUMN(rs_part_data)+0)))</formula>
    </cfRule>
    <cfRule type="cellIs" dxfId="2" priority="33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tme_part_data)+2))),INDIRECT(ADDRESS(ROW(),COLUMN(tme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G18">
    <cfRule type="expression" dxfId="0" priority="34">
      <formula>IF(SUM(INDIRECT(ADDRESS(ROW(),COLUMN(mouser_part_data)+0)),INDIRECT(ADDRESS(ROW(),COLUMN(newark_part_data)+0)),INDIRECT(ADDRESS(ROW(),COLUMN(tme_part_data)+0)),INDIRECT(ADDRESS(ROW(),COLUMN(digikey_part_data)+0)),INDIRECT(ADDRESS(ROW(),COLUMN(farnell_part_data)+0)),INDIRECT(ADDRESS(ROW(),COLUMN(rs_part_data)+0)))=0,1,0)</formula>
    </cfRule>
    <cfRule type="cellIs" dxfId="1" priority="35" operator="greaterThan">
      <formula>SUM(INDIRECT(ADDRESS(ROW(),COLUMN(mouser_part_data)+0)),INDIRECT(ADDRESS(ROW(),COLUMN(newark_part_data)+0)),INDIRECT(ADDRESS(ROW(),COLUMN(tme_part_data)+0)),INDIRECT(ADDRESS(ROW(),COLUMN(digikey_part_data)+0)),INDIRECT(ADDRESS(ROW(),COLUMN(farnell_part_data)+0)),INDIRECT(ADDRESS(ROW(),COLUMN(rs_part_data)+0)))</formula>
    </cfRule>
    <cfRule type="cellIs" dxfId="2" priority="36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tme_part_data)+2))),INDIRECT(ADDRESS(ROW(),COLUMN(tme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G19">
    <cfRule type="expression" dxfId="0" priority="37">
      <formula>IF(SUM(INDIRECT(ADDRESS(ROW(),COLUMN(mouser_part_data)+0)),INDIRECT(ADDRESS(ROW(),COLUMN(newark_part_data)+0)),INDIRECT(ADDRESS(ROW(),COLUMN(tme_part_data)+0)),INDIRECT(ADDRESS(ROW(),COLUMN(digikey_part_data)+0)),INDIRECT(ADDRESS(ROW(),COLUMN(farnell_part_data)+0)),INDIRECT(ADDRESS(ROW(),COLUMN(rs_part_data)+0)))=0,1,0)</formula>
    </cfRule>
    <cfRule type="cellIs" dxfId="1" priority="38" operator="greaterThan">
      <formula>SUM(INDIRECT(ADDRESS(ROW(),COLUMN(mouser_part_data)+0)),INDIRECT(ADDRESS(ROW(),COLUMN(newark_part_data)+0)),INDIRECT(ADDRESS(ROW(),COLUMN(tme_part_data)+0)),INDIRECT(ADDRESS(ROW(),COLUMN(digikey_part_data)+0)),INDIRECT(ADDRESS(ROW(),COLUMN(farnell_part_data)+0)),INDIRECT(ADDRESS(ROW(),COLUMN(rs_part_data)+0)))</formula>
    </cfRule>
    <cfRule type="cellIs" dxfId="2" priority="39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tme_part_data)+2))),INDIRECT(ADDRESS(ROW(),COLUMN(tme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G20">
    <cfRule type="expression" dxfId="0" priority="40">
      <formula>IF(SUM(INDIRECT(ADDRESS(ROW(),COLUMN(mouser_part_data)+0)),INDIRECT(ADDRESS(ROW(),COLUMN(newark_part_data)+0)),INDIRECT(ADDRESS(ROW(),COLUMN(tme_part_data)+0)),INDIRECT(ADDRESS(ROW(),COLUMN(digikey_part_data)+0)),INDIRECT(ADDRESS(ROW(),COLUMN(farnell_part_data)+0)),INDIRECT(ADDRESS(ROW(),COLUMN(rs_part_data)+0)))=0,1,0)</formula>
    </cfRule>
    <cfRule type="cellIs" dxfId="1" priority="41" operator="greaterThan">
      <formula>SUM(INDIRECT(ADDRESS(ROW(),COLUMN(mouser_part_data)+0)),INDIRECT(ADDRESS(ROW(),COLUMN(newark_part_data)+0)),INDIRECT(ADDRESS(ROW(),COLUMN(tme_part_data)+0)),INDIRECT(ADDRESS(ROW(),COLUMN(digikey_part_data)+0)),INDIRECT(ADDRESS(ROW(),COLUMN(farnell_part_data)+0)),INDIRECT(ADDRESS(ROW(),COLUMN(rs_part_data)+0)))</formula>
    </cfRule>
    <cfRule type="cellIs" dxfId="2" priority="42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tme_part_data)+2))),INDIRECT(ADDRESS(ROW(),COLUMN(tme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G21">
    <cfRule type="expression" dxfId="0" priority="43">
      <formula>IF(SUM(INDIRECT(ADDRESS(ROW(),COLUMN(mouser_part_data)+0)),INDIRECT(ADDRESS(ROW(),COLUMN(newark_part_data)+0)),INDIRECT(ADDRESS(ROW(),COLUMN(tme_part_data)+0)),INDIRECT(ADDRESS(ROW(),COLUMN(digikey_part_data)+0)),INDIRECT(ADDRESS(ROW(),COLUMN(farnell_part_data)+0)),INDIRECT(ADDRESS(ROW(),COLUMN(rs_part_data)+0)))=0,1,0)</formula>
    </cfRule>
    <cfRule type="cellIs" dxfId="1" priority="44" operator="greaterThan">
      <formula>SUM(INDIRECT(ADDRESS(ROW(),COLUMN(mouser_part_data)+0)),INDIRECT(ADDRESS(ROW(),COLUMN(newark_part_data)+0)),INDIRECT(ADDRESS(ROW(),COLUMN(tme_part_data)+0)),INDIRECT(ADDRESS(ROW(),COLUMN(digikey_part_data)+0)),INDIRECT(ADDRESS(ROW(),COLUMN(farnell_part_data)+0)),INDIRECT(ADDRESS(ROW(),COLUMN(rs_part_data)+0)))</formula>
    </cfRule>
    <cfRule type="cellIs" dxfId="2" priority="45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tme_part_data)+2))),INDIRECT(ADDRESS(ROW(),COLUMN(tme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G7">
    <cfRule type="expression" dxfId="0" priority="1">
      <formula>IF(SUM(INDIRECT(ADDRESS(ROW(),COLUMN(mouser_part_data)+0)),INDIRECT(ADDRESS(ROW(),COLUMN(newark_part_data)+0)),INDIRECT(ADDRESS(ROW(),COLUMN(tme_part_data)+0)),INDIRECT(ADDRESS(ROW(),COLUMN(digikey_part_data)+0)),INDIRECT(ADDRESS(ROW(),COLUMN(farnell_part_data)+0)),INDIRECT(ADDRESS(ROW(),COLUMN(rs_part_data)+0)))=0,1,0)</formula>
    </cfRule>
    <cfRule type="cellIs" dxfId="1" priority="2" operator="greaterThan">
      <formula>SUM(INDIRECT(ADDRESS(ROW(),COLUMN(mouser_part_data)+0)),INDIRECT(ADDRESS(ROW(),COLUMN(newark_part_data)+0)),INDIRECT(ADDRESS(ROW(),COLUMN(tme_part_data)+0)),INDIRECT(ADDRESS(ROW(),COLUMN(digikey_part_data)+0)),INDIRECT(ADDRESS(ROW(),COLUMN(farnell_part_data)+0)),INDIRECT(ADDRESS(ROW(),COLUMN(rs_part_data)+0)))</formula>
    </cfRule>
    <cfRule type="cellIs" dxfId="2" priority="3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tme_part_data)+2))),INDIRECT(ADDRESS(ROW(),COLUMN(tme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G8">
    <cfRule type="expression" dxfId="0" priority="4">
      <formula>IF(SUM(INDIRECT(ADDRESS(ROW(),COLUMN(mouser_part_data)+0)),INDIRECT(ADDRESS(ROW(),COLUMN(newark_part_data)+0)),INDIRECT(ADDRESS(ROW(),COLUMN(tme_part_data)+0)),INDIRECT(ADDRESS(ROW(),COLUMN(digikey_part_data)+0)),INDIRECT(ADDRESS(ROW(),COLUMN(farnell_part_data)+0)),INDIRECT(ADDRESS(ROW(),COLUMN(rs_part_data)+0)))=0,1,0)</formula>
    </cfRule>
    <cfRule type="cellIs" dxfId="1" priority="5" operator="greaterThan">
      <formula>SUM(INDIRECT(ADDRESS(ROW(),COLUMN(mouser_part_data)+0)),INDIRECT(ADDRESS(ROW(),COLUMN(newark_part_data)+0)),INDIRECT(ADDRESS(ROW(),COLUMN(tme_part_data)+0)),INDIRECT(ADDRESS(ROW(),COLUMN(digikey_part_data)+0)),INDIRECT(ADDRESS(ROW(),COLUMN(farnell_part_data)+0)),INDIRECT(ADDRESS(ROW(),COLUMN(rs_part_data)+0)))</formula>
    </cfRule>
    <cfRule type="cellIs" dxfId="2" priority="6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tme_part_data)+2))),INDIRECT(ADDRESS(ROW(),COLUMN(tme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G9">
    <cfRule type="expression" dxfId="0" priority="7">
      <formula>IF(SUM(INDIRECT(ADDRESS(ROW(),COLUMN(mouser_part_data)+0)),INDIRECT(ADDRESS(ROW(),COLUMN(newark_part_data)+0)),INDIRECT(ADDRESS(ROW(),COLUMN(tme_part_data)+0)),INDIRECT(ADDRESS(ROW(),COLUMN(digikey_part_data)+0)),INDIRECT(ADDRESS(ROW(),COLUMN(farnell_part_data)+0)),INDIRECT(ADDRESS(ROW(),COLUMN(rs_part_data)+0)))=0,1,0)</formula>
    </cfRule>
    <cfRule type="cellIs" dxfId="1" priority="8" operator="greaterThan">
      <formula>SUM(INDIRECT(ADDRESS(ROW(),COLUMN(mouser_part_data)+0)),INDIRECT(ADDRESS(ROW(),COLUMN(newark_part_data)+0)),INDIRECT(ADDRESS(ROW(),COLUMN(tme_part_data)+0)),INDIRECT(ADDRESS(ROW(),COLUMN(digikey_part_data)+0)),INDIRECT(ADDRESS(ROW(),COLUMN(farnell_part_data)+0)),INDIRECT(ADDRESS(ROW(),COLUMN(rs_part_data)+0)))</formula>
    </cfRule>
    <cfRule type="cellIs" dxfId="2" priority="9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tme_part_data)+2))),INDIRECT(ADDRESS(ROW(),COLUMN(tme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J13">
    <cfRule type="cellIs" dxfId="0" priority="61" operator="equal">
      <formula>0</formula>
    </cfRule>
    <cfRule type="cellIs" dxfId="1" priority="62" operator="lessThan">
      <formula>G13</formula>
    </cfRule>
  </conditionalFormatting>
  <conditionalFormatting sqref="J14">
    <cfRule type="cellIs" dxfId="0" priority="66" operator="equal">
      <formula>0</formula>
    </cfRule>
    <cfRule type="cellIs" dxfId="1" priority="67" operator="lessThan">
      <formula>G14</formula>
    </cfRule>
  </conditionalFormatting>
  <conditionalFormatting sqref="J15">
    <cfRule type="cellIs" dxfId="0" priority="71" operator="equal">
      <formula>0</formula>
    </cfRule>
    <cfRule type="cellIs" dxfId="1" priority="72" operator="lessThan">
      <formula>G15</formula>
    </cfRule>
  </conditionalFormatting>
  <conditionalFormatting sqref="J16">
    <cfRule type="cellIs" dxfId="0" priority="76" operator="equal">
      <formula>0</formula>
    </cfRule>
    <cfRule type="cellIs" dxfId="1" priority="77" operator="lessThan">
      <formula>G16</formula>
    </cfRule>
  </conditionalFormatting>
  <conditionalFormatting sqref="J17">
    <cfRule type="cellIs" dxfId="0" priority="81" operator="equal">
      <formula>0</formula>
    </cfRule>
    <cfRule type="cellIs" dxfId="1" priority="82" operator="lessThan">
      <formula>G17</formula>
    </cfRule>
  </conditionalFormatting>
  <conditionalFormatting sqref="J18">
    <cfRule type="cellIs" dxfId="0" priority="86" operator="equal">
      <formula>0</formula>
    </cfRule>
    <cfRule type="cellIs" dxfId="1" priority="87" operator="lessThan">
      <formula>G18</formula>
    </cfRule>
  </conditionalFormatting>
  <conditionalFormatting sqref="J19">
    <cfRule type="cellIs" dxfId="0" priority="91" operator="equal">
      <formula>0</formula>
    </cfRule>
    <cfRule type="cellIs" dxfId="1" priority="92" operator="lessThan">
      <formula>G19</formula>
    </cfRule>
  </conditionalFormatting>
  <conditionalFormatting sqref="J20">
    <cfRule type="cellIs" dxfId="0" priority="96" operator="equal">
      <formula>0</formula>
    </cfRule>
    <cfRule type="cellIs" dxfId="1" priority="97" operator="lessThan">
      <formula>G20</formula>
    </cfRule>
  </conditionalFormatting>
  <conditionalFormatting sqref="J7">
    <cfRule type="cellIs" dxfId="0" priority="46" operator="equal">
      <formula>0</formula>
    </cfRule>
    <cfRule type="cellIs" dxfId="1" priority="47" operator="lessThan">
      <formula>G7</formula>
    </cfRule>
  </conditionalFormatting>
  <conditionalFormatting sqref="J8">
    <cfRule type="cellIs" dxfId="0" priority="51" operator="equal">
      <formula>0</formula>
    </cfRule>
    <cfRule type="cellIs" dxfId="1" priority="52" operator="lessThan">
      <formula>G8</formula>
    </cfRule>
  </conditionalFormatting>
  <conditionalFormatting sqref="J9">
    <cfRule type="cellIs" dxfId="0" priority="56" operator="equal">
      <formula>0</formula>
    </cfRule>
    <cfRule type="cellIs" dxfId="1" priority="57" operator="lessThan">
      <formula>G9</formula>
    </cfRule>
  </conditionalFormatting>
  <conditionalFormatting sqref="K13">
    <cfRule type="cellIs" dxfId="0" priority="63" operator="greaterThan">
      <formula>J13</formula>
    </cfRule>
  </conditionalFormatting>
  <conditionalFormatting sqref="K14">
    <cfRule type="cellIs" dxfId="0" priority="68" operator="greaterThan">
      <formula>J14</formula>
    </cfRule>
  </conditionalFormatting>
  <conditionalFormatting sqref="K15">
    <cfRule type="cellIs" dxfId="0" priority="73" operator="greaterThan">
      <formula>J15</formula>
    </cfRule>
  </conditionalFormatting>
  <conditionalFormatting sqref="K16">
    <cfRule type="cellIs" dxfId="0" priority="78" operator="greaterThan">
      <formula>J16</formula>
    </cfRule>
  </conditionalFormatting>
  <conditionalFormatting sqref="K17">
    <cfRule type="cellIs" dxfId="0" priority="83" operator="greaterThan">
      <formula>J17</formula>
    </cfRule>
  </conditionalFormatting>
  <conditionalFormatting sqref="K18">
    <cfRule type="cellIs" dxfId="0" priority="88" operator="greaterThan">
      <formula>J18</formula>
    </cfRule>
  </conditionalFormatting>
  <conditionalFormatting sqref="K19">
    <cfRule type="cellIs" dxfId="0" priority="93" operator="greaterThan">
      <formula>J19</formula>
    </cfRule>
  </conditionalFormatting>
  <conditionalFormatting sqref="K20">
    <cfRule type="cellIs" dxfId="0" priority="98" operator="greaterThan">
      <formula>J20</formula>
    </cfRule>
  </conditionalFormatting>
  <conditionalFormatting sqref="K7">
    <cfRule type="cellIs" dxfId="0" priority="48" operator="greaterThan">
      <formula>J7</formula>
    </cfRule>
  </conditionalFormatting>
  <conditionalFormatting sqref="K8">
    <cfRule type="cellIs" dxfId="0" priority="53" operator="greaterThan">
      <formula>J8</formula>
    </cfRule>
  </conditionalFormatting>
  <conditionalFormatting sqref="K9">
    <cfRule type="cellIs" dxfId="0" priority="58" operator="greaterThan">
      <formula>J9</formula>
    </cfRule>
  </conditionalFormatting>
  <conditionalFormatting sqref="L13">
    <cfRule type="cellIs" dxfId="3" priority="64" operator="lessThanOrEqual">
      <formula>H13</formula>
    </cfRule>
  </conditionalFormatting>
  <conditionalFormatting sqref="L14">
    <cfRule type="cellIs" dxfId="3" priority="69" operator="lessThanOrEqual">
      <formula>H14</formula>
    </cfRule>
  </conditionalFormatting>
  <conditionalFormatting sqref="L15">
    <cfRule type="cellIs" dxfId="3" priority="74" operator="lessThanOrEqual">
      <formula>H15</formula>
    </cfRule>
  </conditionalFormatting>
  <conditionalFormatting sqref="L16">
    <cfRule type="cellIs" dxfId="3" priority="79" operator="lessThanOrEqual">
      <formula>H16</formula>
    </cfRule>
  </conditionalFormatting>
  <conditionalFormatting sqref="L17">
    <cfRule type="cellIs" dxfId="3" priority="84" operator="lessThanOrEqual">
      <formula>H17</formula>
    </cfRule>
  </conditionalFormatting>
  <conditionalFormatting sqref="L18">
    <cfRule type="cellIs" dxfId="3" priority="89" operator="lessThanOrEqual">
      <formula>H18</formula>
    </cfRule>
  </conditionalFormatting>
  <conditionalFormatting sqref="L19">
    <cfRule type="cellIs" dxfId="3" priority="94" operator="lessThanOrEqual">
      <formula>H19</formula>
    </cfRule>
  </conditionalFormatting>
  <conditionalFormatting sqref="L20">
    <cfRule type="cellIs" dxfId="3" priority="99" operator="lessThanOrEqual">
      <formula>H20</formula>
    </cfRule>
  </conditionalFormatting>
  <conditionalFormatting sqref="L7">
    <cfRule type="cellIs" dxfId="3" priority="49" operator="lessThanOrEqual">
      <formula>H7</formula>
    </cfRule>
  </conditionalFormatting>
  <conditionalFormatting sqref="L8">
    <cfRule type="cellIs" dxfId="3" priority="54" operator="lessThanOrEqual">
      <formula>H8</formula>
    </cfRule>
  </conditionalFormatting>
  <conditionalFormatting sqref="L9">
    <cfRule type="cellIs" dxfId="3" priority="59" operator="lessThanOrEqual">
      <formula>H9</formula>
    </cfRule>
  </conditionalFormatting>
  <conditionalFormatting sqref="M13">
    <cfRule type="cellIs" dxfId="3" priority="65" operator="lessThanOrEqual">
      <formula>I13</formula>
    </cfRule>
  </conditionalFormatting>
  <conditionalFormatting sqref="M14">
    <cfRule type="cellIs" dxfId="3" priority="70" operator="lessThanOrEqual">
      <formula>I14</formula>
    </cfRule>
  </conditionalFormatting>
  <conditionalFormatting sqref="M15">
    <cfRule type="cellIs" dxfId="3" priority="75" operator="lessThanOrEqual">
      <formula>I15</formula>
    </cfRule>
  </conditionalFormatting>
  <conditionalFormatting sqref="M16">
    <cfRule type="cellIs" dxfId="3" priority="80" operator="lessThanOrEqual">
      <formula>I16</formula>
    </cfRule>
  </conditionalFormatting>
  <conditionalFormatting sqref="M17">
    <cfRule type="cellIs" dxfId="3" priority="85" operator="lessThanOrEqual">
      <formula>I17</formula>
    </cfRule>
  </conditionalFormatting>
  <conditionalFormatting sqref="M18">
    <cfRule type="cellIs" dxfId="3" priority="90" operator="lessThanOrEqual">
      <formula>I18</formula>
    </cfRule>
  </conditionalFormatting>
  <conditionalFormatting sqref="M19">
    <cfRule type="cellIs" dxfId="3" priority="95" operator="lessThanOrEqual">
      <formula>I19</formula>
    </cfRule>
  </conditionalFormatting>
  <conditionalFormatting sqref="M20">
    <cfRule type="cellIs" dxfId="3" priority="100" operator="lessThanOrEqual">
      <formula>I20</formula>
    </cfRule>
  </conditionalFormatting>
  <conditionalFormatting sqref="M7">
    <cfRule type="cellIs" dxfId="3" priority="50" operator="lessThanOrEqual">
      <formula>I7</formula>
    </cfRule>
  </conditionalFormatting>
  <conditionalFormatting sqref="M8">
    <cfRule type="cellIs" dxfId="3" priority="55" operator="lessThanOrEqual">
      <formula>I8</formula>
    </cfRule>
  </conditionalFormatting>
  <conditionalFormatting sqref="M9">
    <cfRule type="cellIs" dxfId="3" priority="60" operator="lessThanOrEqual">
      <formula>I9</formula>
    </cfRule>
  </conditionalFormatting>
  <conditionalFormatting sqref="O21">
    <cfRule type="cellIs" dxfId="0" priority="111" operator="equal">
      <formula>0</formula>
    </cfRule>
    <cfRule type="cellIs" dxfId="1" priority="112" operator="lessThan">
      <formula>G21</formula>
    </cfRule>
  </conditionalFormatting>
  <conditionalFormatting sqref="O7">
    <cfRule type="cellIs" dxfId="0" priority="101" operator="equal">
      <formula>0</formula>
    </cfRule>
    <cfRule type="cellIs" dxfId="1" priority="102" operator="lessThan">
      <formula>G7</formula>
    </cfRule>
  </conditionalFormatting>
  <conditionalFormatting sqref="O8">
    <cfRule type="cellIs" dxfId="0" priority="106" operator="equal">
      <formula>0</formula>
    </cfRule>
    <cfRule type="cellIs" dxfId="1" priority="107" operator="lessThan">
      <formula>G8</formula>
    </cfRule>
  </conditionalFormatting>
  <conditionalFormatting sqref="P21">
    <cfRule type="cellIs" dxfId="0" priority="113" operator="greaterThan">
      <formula>O21</formula>
    </cfRule>
  </conditionalFormatting>
  <conditionalFormatting sqref="P7">
    <cfRule type="cellIs" dxfId="0" priority="103" operator="greaterThan">
      <formula>O7</formula>
    </cfRule>
  </conditionalFormatting>
  <conditionalFormatting sqref="P8">
    <cfRule type="cellIs" dxfId="0" priority="108" operator="greaterThan">
      <formula>O8</formula>
    </cfRule>
  </conditionalFormatting>
  <conditionalFormatting sqref="Q21">
    <cfRule type="cellIs" dxfId="3" priority="114" operator="lessThanOrEqual">
      <formula>H21</formula>
    </cfRule>
  </conditionalFormatting>
  <conditionalFormatting sqref="Q7">
    <cfRule type="cellIs" dxfId="3" priority="104" operator="lessThanOrEqual">
      <formula>H7</formula>
    </cfRule>
  </conditionalFormatting>
  <conditionalFormatting sqref="Q8">
    <cfRule type="cellIs" dxfId="3" priority="109" operator="lessThanOrEqual">
      <formula>H8</formula>
    </cfRule>
  </conditionalFormatting>
  <conditionalFormatting sqref="R21">
    <cfRule type="cellIs" dxfId="3" priority="115" operator="lessThanOrEqual">
      <formula>I21</formula>
    </cfRule>
  </conditionalFormatting>
  <conditionalFormatting sqref="R7">
    <cfRule type="cellIs" dxfId="3" priority="105" operator="lessThanOrEqual">
      <formula>I7</formula>
    </cfRule>
  </conditionalFormatting>
  <conditionalFormatting sqref="R8">
    <cfRule type="cellIs" dxfId="3" priority="110" operator="lessThanOrEqual">
      <formula>I8</formula>
    </cfRule>
  </conditionalFormatting>
  <conditionalFormatting sqref="T18">
    <cfRule type="cellIs" dxfId="0" priority="126" operator="equal">
      <formula>0</formula>
    </cfRule>
    <cfRule type="cellIs" dxfId="1" priority="127" operator="lessThan">
      <formula>G18</formula>
    </cfRule>
  </conditionalFormatting>
  <conditionalFormatting sqref="T19">
    <cfRule type="cellIs" dxfId="0" priority="131" operator="equal">
      <formula>0</formula>
    </cfRule>
    <cfRule type="cellIs" dxfId="1" priority="132" operator="lessThan">
      <formula>G19</formula>
    </cfRule>
  </conditionalFormatting>
  <conditionalFormatting sqref="T20">
    <cfRule type="cellIs" dxfId="0" priority="136" operator="equal">
      <formula>0</formula>
    </cfRule>
    <cfRule type="cellIs" dxfId="1" priority="137" operator="lessThan">
      <formula>G20</formula>
    </cfRule>
  </conditionalFormatting>
  <conditionalFormatting sqref="T21">
    <cfRule type="cellIs" dxfId="0" priority="141" operator="equal">
      <formula>0</formula>
    </cfRule>
    <cfRule type="cellIs" dxfId="1" priority="142" operator="lessThan">
      <formula>G21</formula>
    </cfRule>
  </conditionalFormatting>
  <conditionalFormatting sqref="T7">
    <cfRule type="cellIs" dxfId="0" priority="116" operator="equal">
      <formula>0</formula>
    </cfRule>
    <cfRule type="cellIs" dxfId="1" priority="117" operator="lessThan">
      <formula>G7</formula>
    </cfRule>
  </conditionalFormatting>
  <conditionalFormatting sqref="T8">
    <cfRule type="cellIs" dxfId="0" priority="121" operator="equal">
      <formula>0</formula>
    </cfRule>
    <cfRule type="cellIs" dxfId="1" priority="122" operator="lessThan">
      <formula>G8</formula>
    </cfRule>
  </conditionalFormatting>
  <conditionalFormatting sqref="U18">
    <cfRule type="cellIs" dxfId="0" priority="128" operator="greaterThan">
      <formula>T18</formula>
    </cfRule>
  </conditionalFormatting>
  <conditionalFormatting sqref="U19">
    <cfRule type="cellIs" dxfId="0" priority="133" operator="greaterThan">
      <formula>T19</formula>
    </cfRule>
  </conditionalFormatting>
  <conditionalFormatting sqref="U20">
    <cfRule type="cellIs" dxfId="0" priority="138" operator="greaterThan">
      <formula>T20</formula>
    </cfRule>
  </conditionalFormatting>
  <conditionalFormatting sqref="U21">
    <cfRule type="cellIs" dxfId="0" priority="143" operator="greaterThan">
      <formula>T21</formula>
    </cfRule>
  </conditionalFormatting>
  <conditionalFormatting sqref="U7">
    <cfRule type="cellIs" dxfId="0" priority="118" operator="greaterThan">
      <formula>T7</formula>
    </cfRule>
  </conditionalFormatting>
  <conditionalFormatting sqref="U8">
    <cfRule type="cellIs" dxfId="0" priority="123" operator="greaterThan">
      <formula>T8</formula>
    </cfRule>
  </conditionalFormatting>
  <conditionalFormatting sqref="V18">
    <cfRule type="cellIs" dxfId="3" priority="129" operator="lessThanOrEqual">
      <formula>H18</formula>
    </cfRule>
  </conditionalFormatting>
  <conditionalFormatting sqref="V19">
    <cfRule type="cellIs" dxfId="3" priority="134" operator="lessThanOrEqual">
      <formula>H19</formula>
    </cfRule>
  </conditionalFormatting>
  <conditionalFormatting sqref="V20">
    <cfRule type="cellIs" dxfId="3" priority="139" operator="lessThanOrEqual">
      <formula>H20</formula>
    </cfRule>
  </conditionalFormatting>
  <conditionalFormatting sqref="V21">
    <cfRule type="cellIs" dxfId="3" priority="144" operator="lessThanOrEqual">
      <formula>H21</formula>
    </cfRule>
  </conditionalFormatting>
  <conditionalFormatting sqref="V7">
    <cfRule type="cellIs" dxfId="3" priority="119" operator="lessThanOrEqual">
      <formula>H7</formula>
    </cfRule>
  </conditionalFormatting>
  <conditionalFormatting sqref="V8">
    <cfRule type="cellIs" dxfId="3" priority="124" operator="lessThanOrEqual">
      <formula>H8</formula>
    </cfRule>
  </conditionalFormatting>
  <conditionalFormatting sqref="W18">
    <cfRule type="cellIs" dxfId="3" priority="130" operator="lessThanOrEqual">
      <formula>I18</formula>
    </cfRule>
  </conditionalFormatting>
  <conditionalFormatting sqref="W19">
    <cfRule type="cellIs" dxfId="3" priority="135" operator="lessThanOrEqual">
      <formula>I19</formula>
    </cfRule>
  </conditionalFormatting>
  <conditionalFormatting sqref="W20">
    <cfRule type="cellIs" dxfId="3" priority="140" operator="lessThanOrEqual">
      <formula>I20</formula>
    </cfRule>
  </conditionalFormatting>
  <conditionalFormatting sqref="W21">
    <cfRule type="cellIs" dxfId="3" priority="145" operator="lessThanOrEqual">
      <formula>I21</formula>
    </cfRule>
  </conditionalFormatting>
  <conditionalFormatting sqref="W7">
    <cfRule type="cellIs" dxfId="3" priority="120" operator="lessThanOrEqual">
      <formula>I7</formula>
    </cfRule>
  </conditionalFormatting>
  <conditionalFormatting sqref="W8">
    <cfRule type="cellIs" dxfId="3" priority="125" operator="lessThanOrEqual">
      <formula>I8</formula>
    </cfRule>
  </conditionalFormatting>
  <conditionalFormatting sqref="Y21">
    <cfRule type="cellIs" dxfId="0" priority="156" operator="equal">
      <formula>0</formula>
    </cfRule>
    <cfRule type="cellIs" dxfId="1" priority="157" operator="lessThan">
      <formula>G21</formula>
    </cfRule>
  </conditionalFormatting>
  <conditionalFormatting sqref="Y7">
    <cfRule type="cellIs" dxfId="0" priority="146" operator="equal">
      <formula>0</formula>
    </cfRule>
    <cfRule type="cellIs" dxfId="1" priority="147" operator="lessThan">
      <formula>G7</formula>
    </cfRule>
  </conditionalFormatting>
  <conditionalFormatting sqref="Y8">
    <cfRule type="cellIs" dxfId="0" priority="151" operator="equal">
      <formula>0</formula>
    </cfRule>
    <cfRule type="cellIs" dxfId="1" priority="152" operator="lessThan">
      <formula>G8</formula>
    </cfRule>
  </conditionalFormatting>
  <conditionalFormatting sqref="Z21">
    <cfRule type="cellIs" dxfId="0" priority="158" operator="greaterThan">
      <formula>Y21</formula>
    </cfRule>
  </conditionalFormatting>
  <conditionalFormatting sqref="Z7">
    <cfRule type="cellIs" dxfId="0" priority="148" operator="greaterThan">
      <formula>Y7</formula>
    </cfRule>
  </conditionalFormatting>
  <conditionalFormatting sqref="Z8">
    <cfRule type="cellIs" dxfId="0" priority="153" operator="greaterThan">
      <formula>Y8</formula>
    </cfRule>
  </conditionalFormatting>
  <hyperlinks>
    <hyperlink ref="N7" r:id="rId1"/>
    <hyperlink ref="S7" r:id="rId2"/>
    <hyperlink ref="X7" r:id="rId3"/>
    <hyperlink ref="AC7" r:id="rId4"/>
    <hyperlink ref="AH7" r:id="rId5"/>
    <hyperlink ref="N8" r:id="rId6"/>
    <hyperlink ref="S8" r:id="rId7"/>
    <hyperlink ref="X8" r:id="rId8"/>
    <hyperlink ref="AC8" r:id="rId9"/>
    <hyperlink ref="N9" r:id="rId10"/>
    <hyperlink ref="N13" r:id="rId11"/>
    <hyperlink ref="X13" r:id="rId12"/>
    <hyperlink ref="N14" r:id="rId13"/>
    <hyperlink ref="N15" r:id="rId14"/>
    <hyperlink ref="X15" r:id="rId15"/>
    <hyperlink ref="N16" r:id="rId16"/>
    <hyperlink ref="N17" r:id="rId17"/>
    <hyperlink ref="X17" r:id="rId18"/>
    <hyperlink ref="N18" r:id="rId19"/>
    <hyperlink ref="X18" r:id="rId20"/>
    <hyperlink ref="N19" r:id="rId21"/>
    <hyperlink ref="X19" r:id="rId22"/>
    <hyperlink ref="N20" r:id="rId23"/>
    <hyperlink ref="X20" r:id="rId24"/>
    <hyperlink ref="S21" r:id="rId25"/>
    <hyperlink ref="X21" r:id="rId26"/>
    <hyperlink ref="AC21" r:id="rId27"/>
    <hyperlink ref="AH21" r:id="rId28"/>
  </hyperlinks>
  <pageMargins left="0.7" right="0.7" top="0.75" bottom="0.75" header="0.3" footer="0.3"/>
  <legacyDrawing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9</vt:i4>
      </vt:variant>
    </vt:vector>
  </HeadingPairs>
  <TitlesOfParts>
    <vt:vector size="10" baseType="lpstr">
      <vt:lpstr>multipart. </vt:lpstr>
      <vt:lpstr>BoardQty</vt:lpstr>
      <vt:lpstr>digikey_part_data</vt:lpstr>
      <vt:lpstr>farnell_part_data</vt:lpstr>
      <vt:lpstr>global_part_data</vt:lpstr>
      <vt:lpstr>mouser_part_data</vt:lpstr>
      <vt:lpstr>newark_part_data</vt:lpstr>
      <vt:lpstr>rs_part_data</vt:lpstr>
      <vt:lpstr>tme_part_data</vt:lpstr>
      <vt:lpstr>TotalCost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2017-10-09T19:16:39Z</dcterms:created>
  <dcterms:modified xsi:type="dcterms:W3CDTF">2017-10-09T19:16:39Z</dcterms:modified>
</cp:coreProperties>
</file>