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'!$I$1</definedName>
    <definedName name="farnell_part_data">'aeronav_r. '!$J$5:$N$111</definedName>
    <definedName name="global_part_data">'aeronav_r. '!$A$5:$I$111</definedName>
    <definedName name="TotalCost">'aeronav_r.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$1.99      $1.99
     5   $1.80      $8.98
    20   $1.59     $31.89
    50   $1.39     $69.63
   150   $1.28    $191.34
   400   $1.06    $425.20
  1500   $0.99   $1479.70
  4000   $0.97   $3865.07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  10   $0.46      $4.58
    50   $0.33     $16.64
   100   $0.28     $27.85
   200   $0.27     $54.00
   500   $0.24    $119.06
  2500   $0.23    $576.68
  5000   $0.21   $1063.00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$1.56      $1.56
     5   $1.56      $7.81
    50   $0.96     $48.05
   250   $0.93    $233.06
   500   $0.90    $451.77
  1000   $0.82    $819.57
  2000   $0.67   $1335.13
 10000   $0.65   $6548.08
 20000   $0.64  $12841.04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100   $0.10      $9.65
   500   $0.09     $46.56
  1000   $0.09     $89.82
  2000   $0.09    $172.84
  4000   $0.08    $332.08
 20000   $0.08   $1594.50
 40000   $0.08   $3052.94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100   $0.08      $8.33
   250   $0.07     $17.73
   500   $0.06     $30.83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$0.07      $0.07
    50   $0.07      $3.52
   250   $0.04      $9.09
   500   $0.03     $13.66
  1500   $0.02     $32.69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$1.65      $1.65
     5   $1.65      $8.24
    50   $1.06     $52.94
   250   $0.85    $213.66
   500   $0.78    $390.12
  1000   $0.70    $701.58
  2000   $0.57   $1133.16
 10000   $0.56   $5633.90
 20000   $0.55  $11033.94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$12.22
  1000   $0.12    $120.12
  3000   $0.12    $350.79
  9000   $0.09    $853.38
 30000   $0.08   $2509.74
 90000   $0.08   $7366.59
170000   $0.08  $13625.53</t>
        </r>
      </text>
    </comment>
    <comment ref="L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$2.42
   250   $0.05     $11.80
   500   $0.05     $22.54
  1000   $0.04     $43.48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 50   $0.09      $4.51
   250   $0.08     $21.10
   500   $0.06     $28.70
  1500   $0.06     $82.91</t>
        </r>
      </text>
    </comment>
    <comment ref="L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25   $0.57     $14.30
   100   $0.29     $28.91
   500   $0.23    $113.74
  1000   $0.16    $160.51
  3000   $0.13    $395.44
  9000   $0.12   $1100.20
 30000   $0.11   $3348.45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$1.82     $18.18
    50   $1.79     $89.29
   100   $1.72    $172.21
   500   $1.69    $845.08
  1200   $1.66   $1989.94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$321.03
  5000   $0.27   $1350.01
 10000   $0.24   $2444.90
 20000   $0.24   $4740.98</t>
        </r>
      </text>
    </comment>
    <comment ref="L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1000   $0.52    $515.55
  5000   $0.44   $2200.41
 10000   $0.42   $4188.22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100   $0.10     $10.29
   500   $0.08     $38.59
  1000   $0.06     $63.25
  2000   $0.06    $112.25
  4000   $0.05    $201.54
 20000   $0.04    $882.29
 40000   $0.04   $1568.99</t>
        </r>
      </text>
    </comment>
    <comment ref="L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$3.04
   500   $0.02     $11.00
  2500   $0.02     $40.93
  5000   $0.01     $72.28
 10000   $0.01    $129.69
 50000   $0.01    $568.70
100000   $0.01   $1009.85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$2.86
   500   $0.02      $9.14
  2500   $0.01     $34.02
  5000   $0.01     $60.59
 10000   $0.01    $108.43
 50000   $0.01    $473.03
100000   $0.01    $924.81</t>
        </r>
      </text>
    </comment>
    <comment ref="J5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$1.90      $1.90
     5   $1.52      $7.60
    10   $1.26     $12.65
    20   $1.15     $22.96
    40   $1.00     $40.05
   100   $0.93     $93.01
   500   $0.79    $396.50
  1000   $0.76    $758.98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$1.22     $12.22
    20   $1.15     $22.96
    40   $1.00     $40.05
   100   $0.93     $93.01
   500   $0.76    $382.15
  1000   $0.75    $749.41</t>
        </r>
      </text>
    </comment>
    <comment ref="L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L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$0.48      $0.48
  1000   $0.48    $476.22
  5000   $0.40   $2003.75
 10000   $0.38   $3773.65
 20000   $0.36   $7270.92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  25   $0.64     $16.02
    50   $0.60     $29.87
   150   $0.55     $83.07
   250   $0.45    $112.94
   500   $0.42    $209.94
  1500   $0.39    $583.59
  2500   $0.38    $954.04</t>
        </r>
      </text>
    </comment>
    <comment ref="L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 5   $2.98     $14.88
    20   $2.60     $52.09
    50   $2.49    $124.37
   150   $2.18    $326.87
   500   $1.80    $898.23</t>
        </r>
      </text>
    </comment>
    <comment ref="L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L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100   $0.15     $14.78
   250   $0.14     $35.61
   500   $0.11     $54.21</t>
        </r>
      </text>
    </comment>
    <comment ref="L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150   $0.37     $55.97
   400   $0.28    $111.83
  1250   $0.26    $322.89
  4000   $0.24    $948.20
 10000   $0.23   $2327.97</t>
        </r>
      </text>
    </comment>
    <comment ref="L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$0.95      $0.95
    10   $0.95      $9.50
    25   $0.91     $22.77
    70   $0.84     $58.49
   200   $0.61    $121.61
   600   $0.59    $353.34
  2000   $0.48    $967.33
  6000   $0.47   $2844.59</t>
        </r>
      </text>
    </comment>
    <comment ref="L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10   $0.74      $7.44
   100   $0.50     $49.64
   500   $0.46    $230.14
  1000   $0.40    $402.88
  3000   $0.33    $988.59</t>
        </r>
      </text>
    </comment>
    <comment ref="L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$2.58     $25.83
    25   $2.04     $51.02
    50   $1.92     $96.20
   100   $1.84    $183.90</t>
        </r>
      </text>
    </comment>
    <comment ref="L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$0.97      $0.97
    10   $0.78      $7.80
   100   $0.55     $54.96
   250   $0.52    $130.48
   500   $0.38    $191.34</t>
        </r>
      </text>
    </comment>
    <comment ref="L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$2.06      $2.06
    10   $1.61     $16.05
   100   $1.23    $123.31
   250   $1.22    $305.61
   500   $1.07    $536.81
  1000   $0.89    $891.86
  2000   $0.83   $1662.53
  4000   $0.79   $3146.48</t>
        </r>
      </text>
    </comment>
    <comment ref="J9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$1.30     $12.97
   100   $1.05    $104.60
   250   $0.93    $232.00
   500   $0.86    $432.11
  1000   $0.59    $585.71</t>
        </r>
      </text>
    </comment>
    <comment ref="L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$7.45      $7.45
    10   $6.69     $66.86
    25   $6.27    $156.79
    50   $5.97    $298.70
   100   $5.43    $543.19
   300   $5.01   $1502.02</t>
        </r>
      </text>
    </comment>
    <comment ref="L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$6.38      $6.38
    10   $5.50     $54.96
    25   $4.90    $122.51
    50   $4.54    $226.95
   100   $4.19    $418.82</t>
        </r>
      </text>
    </comment>
    <comment ref="L9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$3.59      $3.59
    50   $3.23    $161.58
   100   $2.92    $292.32
   250   $2.70    $675.00
   600   $2.22   $1333.00
  1200   $2.02   $2423.64</t>
        </r>
      </text>
    </comment>
    <comment ref="L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L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L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$2.41      $2.41
    10   $2.41     $24.13
   100   $2.10    $210.47
   250   $1.97    $491.64
   500   $1.40    $701.58</t>
        </r>
      </text>
    </comment>
    <comment ref="L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25   $0.73     $18.23
   100   $0.56     $56.13
   250   $0.50    $125.43
   500   $0.49    $245.02
  1000   $0.39    $394.37</t>
        </r>
      </text>
    </comment>
    <comment ref="L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$0.34      $0.34
    50   $0.34     $17.17
   250   $0.34     $85.31
   500   $0.27    $136.60
  1500   $0.25    $371.52</t>
        </r>
      </text>
    </comment>
    <comment ref="L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$5.45      $5.45
    10   $3.79     $37.95
   100   $3.47    $346.54
   250   $3.26    $815.85
   500   $2.88   $1440.36
  1000   $2.05   $2051.59</t>
        </r>
      </text>
    </comment>
    <comment ref="L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$2.13      $2.13
    10   $2.13     $21.26
   100   $2.06    $206.22
   250   $1.86    $465.06
   500   $1.67    $834.45
   800   $1.59   $1275.60
  3000   $1.51   $4528.38
  5000   $1.42   $7122.10</t>
        </r>
      </text>
    </comment>
    <comment ref="L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50   $0.28     $14.03
   250   $0.26     $64.58
   500   $0.26    $127.56
  1500   $0.25    $376.30
  3000   $0.25    $743.04
 15000   $0.24   $3651.41
 30000   $0.24   $7207.14</t>
        </r>
      </text>
    </comment>
    <comment ref="L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  50   $0.26     $13.23
   250   $0.23     $58.73
   500   $0.19     $93.54
  1500   $0.19    $279.04
  3000   $0.18    $554.89
 15000   $0.18   $2742.54
 30000   $0.18   $5453.19</t>
        </r>
      </text>
    </comment>
    <comment ref="L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$1.23      $1.23
    10   $1.23     $12.33
    20   $1.22     $24.45
    50   $1.21     $60.59
   100   $1.20    $120.12</t>
        </r>
      </text>
    </comment>
    <comment ref="K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<sst xmlns="http://schemas.openxmlformats.org/spreadsheetml/2006/main" count="494" uniqueCount="360">
  <si>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</si>
  <si>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</si>
  <si>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</si>
  <si>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</si>
  <si>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</si>
  <si>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</si>
  <si>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</si>
  <si>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</si>
  <si>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</si>
  <si>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</si>
  <si>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A1</t>
  </si>
  <si>
    <t>FS-RF:MULTIRF4IN1</t>
  </si>
  <si>
    <t>MULTIRF4IN1</t>
  </si>
  <si>
    <t>A2</t>
  </si>
  <si>
    <t>FS-RF:RFM95_96_97_98W</t>
  </si>
  <si>
    <t>RFM95_96_97_98W</t>
  </si>
  <si>
    <t>A3,A4</t>
  </si>
  <si>
    <t>FS-RF:Microhard_NDDL</t>
  </si>
  <si>
    <t>Microhard_Outline</t>
  </si>
  <si>
    <t>A5,A6</t>
  </si>
  <si>
    <t>FS-Switch:RKJXV1224005-custom</t>
  </si>
  <si>
    <t>Joystick</t>
  </si>
  <si>
    <t>A7,A8</t>
  </si>
  <si>
    <t>FS-Switch:OTTO_HTL4_ALPS_GND_EN</t>
  </si>
  <si>
    <t>OTTO_HTL4</t>
  </si>
  <si>
    <t>BT1</t>
  </si>
  <si>
    <t>MS621FE-FL11E</t>
  </si>
  <si>
    <t>Don-Batt:MS621FE-FL11E</t>
  </si>
  <si>
    <t>M621FE-FL11E</t>
  </si>
  <si>
    <t>BZ1</t>
  </si>
  <si>
    <t>PKM13EPYH4000-A0</t>
  </si>
  <si>
    <t>Don-Transducer:PKM13EPYH4000-A0</t>
  </si>
  <si>
    <t>Buzzer</t>
  </si>
  <si>
    <t>BZ2</t>
  </si>
  <si>
    <t>PKMCS0909E4000-R1</t>
  </si>
  <si>
    <t>Don-Transducer:PKMCS0909E4000-R1</t>
  </si>
  <si>
    <t>C1,C3,C4,C11,C13-C15,C17-C21,C23,C24,C27,C30,C32,C34,C35,C39,C43,C44,C46-C48,C51-C64,C69,C73,C76,C77,C80-C82,C91-C110,C120,C124</t>
  </si>
  <si>
    <t>Capacitors_SMD:C_0402</t>
  </si>
  <si>
    <t>100n</t>
  </si>
  <si>
    <t>C2,C42,C45,C70,C71,C85,C86</t>
  </si>
  <si>
    <t>Capacitors_SMD:C_0603</t>
  </si>
  <si>
    <t>10u</t>
  </si>
  <si>
    <t>C5,C7,C10</t>
  </si>
  <si>
    <t>2u2</t>
  </si>
  <si>
    <t>C6,C8,C9</t>
  </si>
  <si>
    <t>NFM18PS105</t>
  </si>
  <si>
    <t>Don-magnetics:NFM18PS+VIA</t>
  </si>
  <si>
    <t>C12,C16,C65,C67</t>
  </si>
  <si>
    <t>6p</t>
  </si>
  <si>
    <t>C22,C49</t>
  </si>
  <si>
    <t>4u7</t>
  </si>
  <si>
    <t>C25,C26</t>
  </si>
  <si>
    <t>MCVKZ6R3M101EA1L</t>
  </si>
  <si>
    <t>Capacitors_Tantalum_SMD:CP_Tantalum_Case-S_EIA-3216-12_Reflow</t>
  </si>
  <si>
    <t>T490A107M006ATE800</t>
  </si>
  <si>
    <t>C28,C29</t>
  </si>
  <si>
    <t>1n</t>
  </si>
  <si>
    <t>C31,C123</t>
  </si>
  <si>
    <t>F380J476MSAAH1</t>
  </si>
  <si>
    <t>Capacitors_SMD:C_0805</t>
  </si>
  <si>
    <t>C33,C36</t>
  </si>
  <si>
    <t>8p</t>
  </si>
  <si>
    <t>C37,C40</t>
  </si>
  <si>
    <t>12p5</t>
  </si>
  <si>
    <t>C38</t>
  </si>
  <si>
    <t>1n2</t>
  </si>
  <si>
    <t>C41</t>
  </si>
  <si>
    <t>82p</t>
  </si>
  <si>
    <t>C50,C78,C79,C83,C84,C118</t>
  </si>
  <si>
    <t>1u</t>
  </si>
  <si>
    <t>C66</t>
  </si>
  <si>
    <t>22n</t>
  </si>
  <si>
    <t>C68</t>
  </si>
  <si>
    <t>MC1206B102K202CT</t>
  </si>
  <si>
    <t>Capacitors_SMD:C_1206</t>
  </si>
  <si>
    <t>1n 2kV</t>
  </si>
  <si>
    <t>C72,C121</t>
  </si>
  <si>
    <t>TCJB156M025R0100</t>
  </si>
  <si>
    <t>Capacitors_Tantalum_SMD:CP_Tantalum_Case-B_EIA-3528-21_Reflow</t>
  </si>
  <si>
    <t>C75</t>
  </si>
  <si>
    <t>Capacitors_SMD:C_1210</t>
  </si>
  <si>
    <t>100u</t>
  </si>
  <si>
    <t>C111-C113,C115</t>
  </si>
  <si>
    <t>C114,C116</t>
  </si>
  <si>
    <t>C117</t>
  </si>
  <si>
    <t>100n &gt; 5V</t>
  </si>
  <si>
    <t>C119</t>
  </si>
  <si>
    <t>10n</t>
  </si>
  <si>
    <t>C125,C126</t>
  </si>
  <si>
    <t>47u</t>
  </si>
  <si>
    <t>D1</t>
  </si>
  <si>
    <t>PMEG2005EB</t>
  </si>
  <si>
    <t>Diodes_SMD:D_SOD-523</t>
  </si>
  <si>
    <t>Schottky</t>
  </si>
  <si>
    <t>D2,D3</t>
  </si>
  <si>
    <t>KP-1608SGC</t>
  </si>
  <si>
    <t>LEDs:LED_0603</t>
  </si>
  <si>
    <t>LED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</si>
  <si>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</si>
  <si>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</si>
  <si>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</si>
  <si>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</si>
  <si>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</si>
  <si>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</si>
  <si>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</si>
  <si>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Don-RF:W0.356mm_H0.23mm_rightangle</t>
  </si>
  <si>
    <t>ANGLE</t>
  </si>
  <si>
    <t>J2</t>
  </si>
  <si>
    <t>693072010801</t>
  </si>
  <si>
    <t>Don-Con:microSD_Card_Receptacle_Wurth_693072010801</t>
  </si>
  <si>
    <t>Micro_SD_Card_Det</t>
  </si>
  <si>
    <t>J3</t>
  </si>
  <si>
    <t>53398-0371</t>
  </si>
  <si>
    <t>Connectors_Molex:Molex_PicoBlade_53398-0371_03x1.25mm_Straight</t>
  </si>
  <si>
    <t>PPM/SBUS</t>
  </si>
  <si>
    <t>J4</t>
  </si>
  <si>
    <t>53398-0471</t>
  </si>
  <si>
    <t>Connectors_Molex:Molex_PicoBlade_53398-0471_04x1.25mm_Straight</t>
  </si>
  <si>
    <t>COM</t>
  </si>
  <si>
    <t>J5</t>
  </si>
  <si>
    <t>53398-0871</t>
  </si>
  <si>
    <t>Connectors_Molex:Molex_PicoBlade_53398-0871_08x1.25mm_Straight</t>
  </si>
  <si>
    <t>USB_POE_ETH</t>
  </si>
  <si>
    <t>J6</t>
  </si>
  <si>
    <t>I2C</t>
  </si>
  <si>
    <t>J7</t>
  </si>
  <si>
    <t>245046060600829+</t>
  </si>
  <si>
    <t>FS-RF:Kyocera_5046_02x30_Pitch0.5mm_245046060600829+</t>
  </si>
  <si>
    <t>Microhard_Multi_Connector_Primary</t>
  </si>
  <si>
    <t>J8,J10</t>
  </si>
  <si>
    <t>Microhard_Multi_Connector_Secondary</t>
  </si>
  <si>
    <t>J9</t>
  </si>
  <si>
    <t>L1-L3</t>
  </si>
  <si>
    <t>BLM18EG221SN1D</t>
  </si>
  <si>
    <t>Inductors_SMD:L_0603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</si>
  <si>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</si>
  <si>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</si>
  <si>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</si>
  <si>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</si>
  <si>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</si>
  <si>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</si>
  <si>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</si>
  <si>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</si>
  <si>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</si>
  <si>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</si>
  <si>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L10</t>
  </si>
  <si>
    <t>74438335047</t>
  </si>
  <si>
    <t>Inductors:Inductor_Taiyo-Yuden_MD-3030</t>
  </si>
  <si>
    <t>M1</t>
  </si>
  <si>
    <t>Z30C1T8219731</t>
  </si>
  <si>
    <t>Don-Mechanical:Z30C1T8219731</t>
  </si>
  <si>
    <t>Motor_DC</t>
  </si>
  <si>
    <t>P1</t>
  </si>
  <si>
    <t>53398-0671</t>
  </si>
  <si>
    <t>Connectors_Molex:Molex_PicoBlade_53398-0671_06x1.25mm_Straight</t>
  </si>
  <si>
    <t>Left_Side</t>
  </si>
  <si>
    <t>P2</t>
  </si>
  <si>
    <t>USB_IN</t>
  </si>
  <si>
    <t>P3</t>
  </si>
  <si>
    <t>53398-0771</t>
  </si>
  <si>
    <t>Connectors_Molex:Molex_PicoBlade_53398-0771_07x1.25mm_Straight</t>
  </si>
  <si>
    <t>USB_AUX</t>
  </si>
  <si>
    <t>P4</t>
  </si>
  <si>
    <t>20021121-00010C4LF</t>
  </si>
  <si>
    <t>FS-Conn:SWD_10Pin</t>
  </si>
  <si>
    <t>SWD_10pin</t>
  </si>
  <si>
    <t>P5,P6</t>
  </si>
  <si>
    <t>73415-1471</t>
  </si>
  <si>
    <t>Don-Con:MMCX</t>
  </si>
  <si>
    <t>MCX</t>
  </si>
  <si>
    <t>P7</t>
  </si>
  <si>
    <t>Ext_Joystick/Switch</t>
  </si>
  <si>
    <t>Q1</t>
  </si>
  <si>
    <t>IRLML6344</t>
  </si>
  <si>
    <t>Don-Fet:SOT23</t>
  </si>
  <si>
    <t>R1</t>
  </si>
  <si>
    <t>Resistors_SMD:R_0402</t>
  </si>
  <si>
    <t>12R</t>
  </si>
  <si>
    <t>R2,R3,R5,R8-R14,R17,R18,R40-R45,R49-R53,R59,R60,R79-R82</t>
  </si>
  <si>
    <t>0R</t>
  </si>
  <si>
    <t>R4</t>
  </si>
  <si>
    <t>150R</t>
  </si>
  <si>
    <t>R7,R28,R39,R47,R48,R55-R58,R66-R70</t>
  </si>
  <si>
    <t>10k</t>
  </si>
  <si>
    <t>R15,R16,R73</t>
  </si>
  <si>
    <t>1k</t>
  </si>
  <si>
    <t>R19-R23,R25-R27,R75,R76</t>
  </si>
  <si>
    <t>100k</t>
  </si>
  <si>
    <t>R24</t>
  </si>
  <si>
    <t>12k0</t>
  </si>
  <si>
    <t>R29</t>
  </si>
  <si>
    <t>12k4</t>
  </si>
  <si>
    <t>R30</t>
  </si>
  <si>
    <t>12k</t>
  </si>
  <si>
    <t>R31-R34</t>
  </si>
  <si>
    <t>49R9</t>
  </si>
  <si>
    <t>R35</t>
  </si>
  <si>
    <t>1M</t>
  </si>
  <si>
    <t>R36</t>
  </si>
  <si>
    <t>10R</t>
  </si>
  <si>
    <t>R37,R38</t>
  </si>
  <si>
    <t>75R</t>
  </si>
  <si>
    <t>R46,R54,R74</t>
  </si>
  <si>
    <t>22k</t>
  </si>
  <si>
    <t>R61</t>
  </si>
  <si>
    <t>DNP 120</t>
  </si>
  <si>
    <t>R62-R65,R71</t>
  </si>
  <si>
    <t>18k7</t>
  </si>
  <si>
    <t>R72</t>
  </si>
  <si>
    <t>100R</t>
  </si>
  <si>
    <t>R77</t>
  </si>
  <si>
    <t>18k</t>
  </si>
  <si>
    <t>R78</t>
  </si>
  <si>
    <t>2k</t>
  </si>
  <si>
    <t>S1</t>
  </si>
  <si>
    <t>FS-Switch:MRK112</t>
  </si>
  <si>
    <t>MRK112</t>
  </si>
  <si>
    <t>S2-S4,S6</t>
  </si>
  <si>
    <t>FS-Switch:Universal_switch</t>
  </si>
  <si>
    <t>Universal_Switch/Pot</t>
  </si>
  <si>
    <t>S5</t>
  </si>
  <si>
    <t>FS-Switch:Universal_switch_No_Pot</t>
  </si>
  <si>
    <t>Universal_Switch</t>
  </si>
  <si>
    <t>SW1</t>
  </si>
  <si>
    <t>KMR221G LFS</t>
  </si>
  <si>
    <t>FS-Switch:KMR221G</t>
  </si>
  <si>
    <t>SW_Push</t>
  </si>
  <si>
    <t>SW2</t>
  </si>
  <si>
    <t>MK23-66-C-2</t>
  </si>
  <si>
    <t>Don-switch:MK23-66-C-2</t>
  </si>
  <si>
    <t>SW_Reed</t>
  </si>
  <si>
    <t>SW3</t>
  </si>
  <si>
    <t>FS-Switch:APEM_9633NCD_THT</t>
  </si>
  <si>
    <t>U1</t>
  </si>
  <si>
    <t>DRV5033FA</t>
  </si>
  <si>
    <t>U2</t>
  </si>
  <si>
    <t>Don-RF:HM-TRP-SMD</t>
  </si>
  <si>
    <t>HM-TRPSMD</t>
  </si>
  <si>
    <t>U3</t>
  </si>
  <si>
    <t>USB2514B-AEZC</t>
  </si>
  <si>
    <t>Housings_DFN_QFN:QFN-36-1EP_6x6mm_Pitch0.5mm</t>
  </si>
  <si>
    <t>USB2514B_Bi</t>
  </si>
  <si>
    <t>U4</t>
  </si>
  <si>
    <t>ECMF04-4HSM10</t>
  </si>
  <si>
    <t>FS-Housings_DFN_QFN:UDFN-10_1.35x2.6mm_Pitch0.5mm</t>
  </si>
  <si>
    <t>U5</t>
  </si>
  <si>
    <t>TPS2052BDRB</t>
  </si>
  <si>
    <t>Housings_DFN_QFN:DFN-8-1EP_3x3mm_Pitch0.65mm</t>
  </si>
  <si>
    <t>TPS2052B</t>
  </si>
  <si>
    <t>U6,U10,U12,U13</t>
  </si>
  <si>
    <t>TCA9555RGER</t>
  </si>
  <si>
    <t>Housings_DFN_QFN:QFN-24-1EP_4x4mm_Pitch0.5mm</t>
  </si>
  <si>
    <t>U7</t>
  </si>
  <si>
    <t>LPC1549JBD64</t>
  </si>
  <si>
    <t>Housings_QFP:LQFP-64_10x10mm_Pitch0.5mm</t>
  </si>
  <si>
    <t>LPC1549_64pin</t>
  </si>
  <si>
    <t>U8</t>
  </si>
  <si>
    <t>LAN9514-JZX</t>
  </si>
  <si>
    <t>Housings_DFN_QFN:QFN-64-1EP_9x9mm_Pitch0.5mm</t>
  </si>
  <si>
    <t>LAN9514/LAN9514i</t>
  </si>
  <si>
    <t>U9</t>
  </si>
  <si>
    <t>749010012A</t>
  </si>
  <si>
    <t>FS-Magnetics:Wurth_749010012A</t>
  </si>
  <si>
    <t>Wurth_Magnetics_749010012A</t>
  </si>
  <si>
    <t>U11</t>
  </si>
  <si>
    <t>CP2108-B02-GM</t>
  </si>
  <si>
    <t>FS-Housings_DFN_QFN:Silabs_QFN-64-1EP_9x9mm_Pitch0.5mm</t>
  </si>
  <si>
    <t>CP2108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</si>
  <si>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</si>
  <si>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</si>
  <si>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</si>
  <si>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</si>
  <si>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</si>
  <si>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</si>
  <si>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</si>
  <si>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SN65HVD78DRB</t>
  </si>
  <si>
    <t>SN65HVD75DRB</t>
  </si>
  <si>
    <t>U17</t>
  </si>
  <si>
    <t>TRS3122E</t>
  </si>
  <si>
    <t>U18</t>
  </si>
  <si>
    <t>TJA1051TK/3</t>
  </si>
  <si>
    <t>U19</t>
  </si>
  <si>
    <t>LMV321IDCKR</t>
  </si>
  <si>
    <t>TO_SOT_Packages_SMD:SOT-353_SC-70-5</t>
  </si>
  <si>
    <t>U20</t>
  </si>
  <si>
    <t>TPS61088RHLT</t>
  </si>
  <si>
    <t>Don-Housing-QFN:VQFN-20-1EP_35x45mm_Pitch0.5mm</t>
  </si>
  <si>
    <t>TPS61088</t>
  </si>
  <si>
    <t>U21</t>
  </si>
  <si>
    <t>ADP2302ARDZ-3.3</t>
  </si>
  <si>
    <t>Housings_SOIC:SOIC-8-1EP_3.9x4.9mm_Pitch1.27mm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</si>
  <si>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</si>
  <si>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</si>
  <si>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</si>
  <si>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</si>
  <si>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</si>
  <si>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</si>
  <si>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</si>
  <si>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</si>
  <si>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</si>
  <si>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</si>
  <si>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</si>
  <si>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Proj:</t>
  </si>
  <si>
    <t>Aeronav R</t>
  </si>
  <si>
    <t>Co.:</t>
  </si>
  <si>
    <t>UAV Components</t>
  </si>
  <si>
    <t>Date:</t>
  </si>
  <si>
    <t>2017-09-28 00:30:33</t>
  </si>
  <si>
    <t>Board Qty:</t>
  </si>
  <si>
    <t>Total Cost:</t>
  </si>
  <si>
    <t>Unit Cost:</t>
  </si>
  <si>
    <t>Farnell</t>
  </si>
  <si>
    <t>Avail</t>
  </si>
  <si>
    <t>Purch</t>
  </si>
  <si>
    <t>Cat#</t>
  </si>
  <si>
    <t>1614634</t>
  </si>
  <si>
    <t>1192513</t>
  </si>
  <si>
    <t>2529461</t>
  </si>
  <si>
    <t>1686506</t>
  </si>
  <si>
    <t>2611349</t>
  </si>
  <si>
    <t>1855909</t>
  </si>
  <si>
    <t>2354995</t>
  </si>
  <si>
    <t>8737860</t>
  </si>
  <si>
    <t>8529833</t>
  </si>
  <si>
    <t>1467561</t>
  </si>
  <si>
    <t>2284963</t>
  </si>
  <si>
    <t>2081364</t>
  </si>
  <si>
    <t>1125353</t>
  </si>
  <si>
    <t>1125367</t>
  </si>
  <si>
    <t>1125371</t>
  </si>
  <si>
    <t>1515716</t>
  </si>
  <si>
    <t>2470351</t>
  </si>
  <si>
    <t>2443229</t>
  </si>
  <si>
    <t>2361890RL</t>
  </si>
  <si>
    <t>NonStk</t>
  </si>
  <si>
    <t>2361921</t>
  </si>
  <si>
    <t>1125368</t>
  </si>
  <si>
    <t>9786368</t>
  </si>
  <si>
    <t>1865279</t>
  </si>
  <si>
    <t>1909268</t>
  </si>
  <si>
    <t>1857299</t>
  </si>
  <si>
    <t>1201424</t>
  </si>
  <si>
    <t>2453621</t>
  </si>
  <si>
    <t>2611239</t>
  </si>
  <si>
    <t>2292604</t>
  </si>
  <si>
    <t>2462664</t>
  </si>
  <si>
    <t>2323769</t>
  </si>
  <si>
    <t>2611228</t>
  </si>
  <si>
    <t>2400142</t>
  </si>
  <si>
    <t>2292587</t>
  </si>
  <si>
    <t>2422552</t>
  </si>
  <si>
    <t>2510675</t>
  </si>
  <si>
    <t>2580138</t>
  </si>
  <si>
    <t>2776121</t>
  </si>
  <si>
    <t>1651880</t>
  </si>
  <si>
    <t>2483158</t>
  </si>
  <si>
    <t>2376914</t>
  </si>
  <si>
    <t>2455832</t>
  </si>
  <si>
    <t>2455833</t>
  </si>
  <si>
    <t>2101344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</si>
</sst>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it.farnell.com/webapp/wcs/stores/servlet/Search?catalogId=15001&amp;langId=-4&amp;storeId=10165&amp;gs=true&amp;st=MS621FE-FL11E%20" TargetMode="External"/><Relationship Id="rId2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3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4" Type="http://schemas.openxmlformats.org/officeDocument/2006/relationships/hyperlink" Target="http://it.farnell.com/murata/nfm18ps105r0j3d/filtro-soppressione-0603-1uf-6/dp/1686506" TargetMode="External"/><Relationship Id="rId5" Type="http://schemas.openxmlformats.org/officeDocument/2006/relationships/hyperlink" Target="http://it.farnell.com/multicomp/mcvkz6r3m101ea1l/cond-all-elett-100uf-6-3v-smd/dp/2611349" TargetMode="External"/><Relationship Id="rId6" Type="http://schemas.openxmlformats.org/officeDocument/2006/relationships/hyperlink" Target="http://it.farnell.com/multicomp/mc1206b102k202ct/condensatore-mlcc-x7r-1nf-2kv/dp/1855909" TargetMode="External"/><Relationship Id="rId7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8" Type="http://schemas.openxmlformats.org/officeDocument/2006/relationships/hyperlink" Target="http://it.farnell.com/nexperia/pmeg2005eb/diodo-schottky-sod-523/dp/8737860" TargetMode="External"/><Relationship Id="rId9" Type="http://schemas.openxmlformats.org/officeDocument/2006/relationships/hyperlink" Target="http://it.farnell.com/kingbright/kp-1608sgc/led-0-8mm-x-1-2mm-green-12mcd/dp/8529833" TargetMode="External"/><Relationship Id="rId10" Type="http://schemas.openxmlformats.org/officeDocument/2006/relationships/hyperlink" Target="http://it.farnell.com/on-semiconductor-fairchild/flld261/diodo-bassa-disp-100v-0-25a-sot23/dp/1467561" TargetMode="External"/><Relationship Id="rId11" Type="http://schemas.openxmlformats.org/officeDocument/2006/relationships/hyperlink" Target="http://it.farnell.com/panasonic-electronic-components/db2x41500l/diodo-schottky-40v-mini2-f4-b/dp/2284963" TargetMode="External"/><Relationship Id="rId12" Type="http://schemas.openxmlformats.org/officeDocument/2006/relationships/hyperlink" Target="http://it.farnell.com/webapp/wcs/stores/servlet/Search?catalogId=15001&amp;langId=-4&amp;storeId=10165&amp;gs=true&amp;st=693072010801%20" TargetMode="External"/><Relationship Id="rId13" Type="http://schemas.openxmlformats.org/officeDocument/2006/relationships/hyperlink" Target="http://it.farnell.com/molex/53398-0371/header-smt-verticale-1-25mm-3/dp/1125353" TargetMode="External"/><Relationship Id="rId14" Type="http://schemas.openxmlformats.org/officeDocument/2006/relationships/hyperlink" Target="http://it.farnell.com/molex/53398-0471/header-verticale-smt-a-4-vie/dp/1125367" TargetMode="External"/><Relationship Id="rId15" Type="http://schemas.openxmlformats.org/officeDocument/2006/relationships/hyperlink" Target="http://it.farnell.com/molex/53398-0871/connettore-header-smt-1-25mm-a/dp/1125371" TargetMode="External"/><Relationship Id="rId16" Type="http://schemas.openxmlformats.org/officeDocument/2006/relationships/hyperlink" Target="http://it.farnell.com/molex/53398-0471/header-verticale-smt-a-4-vie/dp/1125367" TargetMode="External"/><Relationship Id="rId17" Type="http://schemas.openxmlformats.org/officeDocument/2006/relationships/hyperlink" Target="http://it.farnell.com/murata/blm18eg221sn1d/grano-chip-0-05ohm-2a-0603/dp/1515716" TargetMode="External"/><Relationship Id="rId18" Type="http://schemas.openxmlformats.org/officeDocument/2006/relationships/hyperlink" Target="http://it.farnell.com/murata/blm15px121sn1d/ferrite-perlina-0r06-2a-0402/dp/2470351" TargetMode="External"/><Relationship Id="rId19" Type="http://schemas.openxmlformats.org/officeDocument/2006/relationships/hyperlink" Target="http://it.farnell.com/murata/blm15pd121sn1d/perlina-di-ferrite-120ohm-1-3a/dp/2443229" TargetMode="External"/><Relationship Id="rId20" Type="http://schemas.openxmlformats.org/officeDocument/2006/relationships/hyperlink" Target="http://it.farnell.com/wurth-elektronik/744383230082/induttore-pwr-0-82uh-2-6a-30-105mhz/dp/2361890RL" TargetMode="External"/><Relationship Id="rId21" Type="http://schemas.openxmlformats.org/officeDocument/2006/relationships/hyperlink" Target="http://it.farnell.com/wurth-elektronik/74438335047/induttore-pwr-4-7uh-1-5a-20-30mhz/dp/2361921" TargetMode="External"/><Relationship Id="rId22" Type="http://schemas.openxmlformats.org/officeDocument/2006/relationships/hyperlink" Target="http://it.farnell.com/molex/53398-0671/header-verticale-smt-6-vie/dp/1125368" TargetMode="External"/><Relationship Id="rId23" Type="http://schemas.openxmlformats.org/officeDocument/2006/relationships/hyperlink" Target="http://it.farnell.com/molex/53398-0471/header-verticale-smt-a-4-vie/dp/1125367" TargetMode="External"/><Relationship Id="rId24" Type="http://schemas.openxmlformats.org/officeDocument/2006/relationships/hyperlink" Target="http://it.farnell.com/molex/53398-0771/header-verticale-smt-a-7-vie/dp/9786368" TargetMode="External"/><Relationship Id="rId25" Type="http://schemas.openxmlformats.org/officeDocument/2006/relationships/hyperlink" Target="http://it.farnell.com/amphenol-fci/20021121-00010c4lf/connector-header-smt-r-a-1-27mm/dp/1865279" TargetMode="External"/><Relationship Id="rId26" Type="http://schemas.openxmlformats.org/officeDocument/2006/relationships/hyperlink" Target="http://it.farnell.com/webapp/wcs/stores/servlet/Search?catalogId=15001&amp;langId=-4&amp;storeId=10165&amp;gs=true&amp;st=73415-1471%20" TargetMode="External"/><Relationship Id="rId27" Type="http://schemas.openxmlformats.org/officeDocument/2006/relationships/hyperlink" Target="http://it.farnell.com/molex/53398-0671/header-verticale-smt-6-vie/dp/1125368" TargetMode="External"/><Relationship Id="rId28" Type="http://schemas.openxmlformats.org/officeDocument/2006/relationships/hyperlink" Target="http://it.farnell.com/infineon/irlml6344trpbf/mosfet-canale-n-30v-5a-sot23/dp/1857299" TargetMode="External"/><Relationship Id="rId29" Type="http://schemas.openxmlformats.org/officeDocument/2006/relationships/hyperlink" Target="http://it.farnell.com/c-k-components/kmr221g-lfs/switch-spst-0-05a-32vdc-smd/dp/1201424" TargetMode="External"/><Relationship Id="rId30" Type="http://schemas.openxmlformats.org/officeDocument/2006/relationships/hyperlink" Target="http://it.farnell.com/standexmeder/mk23-66-c-2/reed-switch-spst-no-0-5a-200v/dp/2453621" TargetMode="External"/><Relationship Id="rId31" Type="http://schemas.openxmlformats.org/officeDocument/2006/relationships/hyperlink" Target="http://it.farnell.com/texas-instruments/drv5033faqdbzr/ci-sensore-omnipolare-2-5v-38v/dp/2611239" TargetMode="External"/><Relationship Id="rId32" Type="http://schemas.openxmlformats.org/officeDocument/2006/relationships/hyperlink" Target="http://it.farnell.com/microchip/usb2514b-aezc/ic-4-port-usb-2-0-hub-contrl-36vqfn/dp/2292604" TargetMode="External"/><Relationship Id="rId33" Type="http://schemas.openxmlformats.org/officeDocument/2006/relationships/hyperlink" Target="http://it.farnell.com/webapp/wcs/stores/servlet/Search?catalogId=15001&amp;langId=-4&amp;storeId=10165&amp;gs=true&amp;st=ECMF04-4HSM10%20" TargetMode="External"/><Relationship Id="rId34" Type="http://schemas.openxmlformats.org/officeDocument/2006/relationships/hyperlink" Target="http://it.farnell.com/webapp/wcs/stores/servlet/Search?catalogId=15001&amp;langId=-4&amp;storeId=10165&amp;gs=true&amp;st=TPS2052BDRB%20" TargetMode="External"/><Relationship Id="rId35" Type="http://schemas.openxmlformats.org/officeDocument/2006/relationships/hyperlink" Target="http://it.farnell.com/texas-instruments/tca9555rger/espansore-i-o-16bit-400khz-vqfn/dp/2611228" TargetMode="External"/><Relationship Id="rId36" Type="http://schemas.openxmlformats.org/officeDocument/2006/relationships/hyperlink" Target="http://it.farnell.com/nxp/lpc1549jbd64/32bit-mcu-cortex-m3-72-mhz-lqfp/dp/2400142" TargetMode="External"/><Relationship Id="rId37" Type="http://schemas.openxmlformats.org/officeDocument/2006/relationships/hyperlink" Target="http://it.farnell.com/webapp/wcs/stores/servlet/Search?catalogId=15001&amp;langId=-4&amp;storeId=10165&amp;gs=true&amp;st=LAN9514-JZX%20" TargetMode="External"/><Relationship Id="rId38" Type="http://schemas.openxmlformats.org/officeDocument/2006/relationships/hyperlink" Target="http://it.farnell.com/webapp/wcs/stores/servlet/Search?catalogId=15001&amp;langId=-4&amp;storeId=10165&amp;gs=true&amp;st=749010012A%20" TargetMode="External"/><Relationship Id="rId39" Type="http://schemas.openxmlformats.org/officeDocument/2006/relationships/hyperlink" Target="http://it.farnell.com/texas-instruments/boostxl-sensors/scheda-di-esp-boosterpack-hub/dp/2510675" TargetMode="External"/><Relationship Id="rId40" Type="http://schemas.openxmlformats.org/officeDocument/2006/relationships/hyperlink" Target="http://it.farnell.com/webapp/wcs/stores/servlet/Search?catalogId=15001&amp;langId=-4&amp;storeId=10165&amp;gs=true&amp;st=BMM150%20" TargetMode="External"/><Relationship Id="rId41" Type="http://schemas.openxmlformats.org/officeDocument/2006/relationships/hyperlink" Target="http://it.farnell.com/texas-instruments/trs3122erget/transceiver-rs232-doppio-1mbps/dp/2580138" TargetMode="External"/><Relationship Id="rId42" Type="http://schemas.openxmlformats.org/officeDocument/2006/relationships/hyperlink" Target="http://it.farnell.com/nxp/tja1051tk-3-118/can-transceiver-aec-q100-5mbps/dp/2776121" TargetMode="External"/><Relationship Id="rId43" Type="http://schemas.openxmlformats.org/officeDocument/2006/relationships/hyperlink" Target="http://it.farnell.com/texas-instruments/lmv321idckr/ic-op-amp-single-5sc70/dp/1651880" TargetMode="External"/><Relationship Id="rId44" Type="http://schemas.openxmlformats.org/officeDocument/2006/relationships/hyperlink" Target="http://it.farnell.com/texas-instruments/tps61088rhlt/conv-dc-dc-boost-sinc-2-2mhz-vqfn/dp/2483158" TargetMode="External"/><Relationship Id="rId45" Type="http://schemas.openxmlformats.org/officeDocument/2006/relationships/hyperlink" Target="http://it.farnell.com/analog-devices/adp2302ardz-3-3-r7/2a-non-sync-step-down-dc-dc-converter/dp/2376914" TargetMode="External"/><Relationship Id="rId46" Type="http://schemas.openxmlformats.org/officeDocument/2006/relationships/hyperlink" Target="http://it.farnell.com/murata/xrcgb24m000f2p00r0/cristallo-24mhz-6pf-2-x-1-6mm/dp/2455832" TargetMode="External"/><Relationship Id="rId47" Type="http://schemas.openxmlformats.org/officeDocument/2006/relationships/hyperlink" Target="http://it.farnell.com/murata/xrcgb25m000f2p00r0/cristallo-25mhz-6pf-2-x-1-6mm/dp/2455833" TargetMode="External"/><Relationship Id="rId48" Type="http://schemas.openxmlformats.org/officeDocument/2006/relationships/hyperlink" Target="http://it.farnell.com/abracon/abs06-32-768khz-1-t/cristallo-32-768khz-12-5pf-smd/dp/2101344" TargetMode="External"/><Relationship Id="rId49" Type="http://schemas.openxmlformats.org/officeDocument/2006/relationships/vmlDrawing" Target="../drawings/vmlDrawing1.vml"/><Relationship Id="rId5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</cols>
  <sheetData>
    <row r="1" spans="1:14">
      <c r="A1" s="2" t="s">
        <v>302</v>
      </c>
      <c r="B1" s="3" t="s">
        <v>303</v>
      </c>
      <c r="H1" s="4" t="s">
        <v>308</v>
      </c>
      <c r="I1" s="4">
        <v>100</v>
      </c>
    </row>
    <row r="2" spans="1:14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</row>
    <row r="3" spans="1:14">
      <c r="A3" s="2" t="s">
        <v>306</v>
      </c>
      <c r="B3" s="3" t="s">
        <v>307</v>
      </c>
      <c r="H3" s="2" t="s">
        <v>310</v>
      </c>
      <c r="I3" s="6">
        <f>TotalCost/BoardQty</f>
        <v>0</v>
      </c>
      <c r="M3" s="7">
        <f>(ROWS(M7:M111)-COUNTBLANK(M7:M111))&amp;" of "&amp;ROWS(M7:M111)&amp;" parts found"</f>
        <v>0</v>
      </c>
    </row>
    <row r="5" spans="1:1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311</v>
      </c>
      <c r="K5" s="9"/>
      <c r="L5" s="9"/>
      <c r="M5" s="9"/>
      <c r="N5" s="9"/>
    </row>
    <row r="6" spans="1:14">
      <c r="A6" s="10" t="s">
        <v>6</v>
      </c>
      <c r="B6" s="10" t="s">
        <v>8</v>
      </c>
      <c r="C6" s="10" t="s">
        <v>9</v>
      </c>
      <c r="D6" s="10" t="s">
        <v>5</v>
      </c>
      <c r="E6" s="10" t="s">
        <v>4</v>
      </c>
      <c r="F6" s="10" t="s">
        <v>1</v>
      </c>
      <c r="G6" s="10" t="s">
        <v>7</v>
      </c>
      <c r="H6" s="10" t="s">
        <v>3</v>
      </c>
      <c r="I6" s="10" t="s">
        <v>2</v>
      </c>
      <c r="J6" s="10" t="s">
        <v>312</v>
      </c>
      <c r="K6" s="10" t="s">
        <v>313</v>
      </c>
      <c r="L6" s="10" t="s">
        <v>3</v>
      </c>
      <c r="M6" s="10" t="s">
        <v>2</v>
      </c>
      <c r="N6" s="10" t="s">
        <v>314</v>
      </c>
    </row>
    <row r="7" spans="1:14">
      <c r="A7" t="s">
        <v>10</v>
      </c>
      <c r="B7" t="s">
        <v>12</v>
      </c>
      <c r="D7" t="s">
        <v>11</v>
      </c>
      <c r="G7">
        <f>BoardQty*1</f>
        <v>0</v>
      </c>
      <c r="H7" s="11">
        <f>MINA(INDIRECT(ADDRESS(ROW(),COLUMN(farnell_part_data)+2)))</f>
        <v>0</v>
      </c>
      <c r="I7" s="11">
        <f>iferror(G7*H7,"")</f>
        <v>0</v>
      </c>
    </row>
    <row r="8" spans="1:14">
      <c r="A8" t="s">
        <v>13</v>
      </c>
      <c r="B8" t="s">
        <v>15</v>
      </c>
      <c r="D8" t="s">
        <v>14</v>
      </c>
      <c r="G8">
        <f>BoardQty*1</f>
        <v>0</v>
      </c>
      <c r="H8" s="11">
        <f>MINA(INDIRECT(ADDRESS(ROW(),COLUMN(farnell_part_data)+2)))</f>
        <v>0</v>
      </c>
      <c r="I8" s="11">
        <f>iferror(G8*H8,"")</f>
        <v>0</v>
      </c>
    </row>
    <row r="9" spans="1:14">
      <c r="A9" t="s">
        <v>16</v>
      </c>
      <c r="B9" t="s">
        <v>18</v>
      </c>
      <c r="D9" t="s">
        <v>17</v>
      </c>
      <c r="G9">
        <f>BoardQty*2</f>
        <v>0</v>
      </c>
      <c r="H9" s="11">
        <f>MINA(INDIRECT(ADDRESS(ROW(),COLUMN(farnell_part_data)+2)))</f>
        <v>0</v>
      </c>
      <c r="I9" s="11">
        <f>iferror(G9*H9,"")</f>
        <v>0</v>
      </c>
    </row>
    <row r="10" spans="1:14">
      <c r="A10" t="s">
        <v>19</v>
      </c>
      <c r="B10" t="s">
        <v>21</v>
      </c>
      <c r="D10" t="s">
        <v>20</v>
      </c>
      <c r="G10">
        <f>BoardQty*2</f>
        <v>0</v>
      </c>
      <c r="H10" s="11">
        <f>MINA(INDIRECT(ADDRESS(ROW(),COLUMN(farnell_part_data)+2)))</f>
        <v>0</v>
      </c>
      <c r="I10" s="11">
        <f>iferror(G10*H10,"")</f>
        <v>0</v>
      </c>
    </row>
    <row r="11" spans="1:14">
      <c r="A11" t="s">
        <v>22</v>
      </c>
      <c r="B11" t="s">
        <v>24</v>
      </c>
      <c r="D11" t="s">
        <v>23</v>
      </c>
      <c r="G11">
        <f>BoardQty*2</f>
        <v>0</v>
      </c>
      <c r="H11" s="11">
        <f>MINA(INDIRECT(ADDRESS(ROW(),COLUMN(farnell_part_data)+2)))</f>
        <v>0</v>
      </c>
      <c r="I11" s="11">
        <f>iferror(G11*H11,"")</f>
        <v>0</v>
      </c>
    </row>
    <row r="12" spans="1:14">
      <c r="A12" t="s">
        <v>25</v>
      </c>
      <c r="B12" t="s">
        <v>28</v>
      </c>
      <c r="D12" t="s">
        <v>27</v>
      </c>
      <c r="F12" t="s">
        <v>26</v>
      </c>
      <c r="G12">
        <f>BoardQty*1</f>
        <v>0</v>
      </c>
      <c r="H12" s="11">
        <f>MINA(INDIRECT(ADDRESS(ROW(),COLUMN(farnell_part_data)+2)))</f>
        <v>0</v>
      </c>
      <c r="I12" s="11">
        <f>iferror(G12*H12,"")</f>
        <v>0</v>
      </c>
      <c r="J12">
        <v>828</v>
      </c>
      <c r="L12" s="11">
        <f>iferror(lookup(if(K12="",G12,K12),{0,1,5,20,50,150,400,1500,4000},{0.0,1.98781,1.79647,1.5945,1.39253,1.2756,1.063,0.986464,0.966267}),"")</f>
        <v>0</v>
      </c>
      <c r="M12" s="11">
        <f>iferror(if(K12="",G12,K12)*L12,"")</f>
        <v>0</v>
      </c>
      <c r="N12" s="12" t="s">
        <v>315</v>
      </c>
    </row>
    <row r="13" spans="1:14">
      <c r="A13" t="s">
        <v>29</v>
      </c>
      <c r="B13" t="s">
        <v>32</v>
      </c>
      <c r="D13" t="s">
        <v>31</v>
      </c>
      <c r="F13" t="s">
        <v>30</v>
      </c>
      <c r="G13">
        <f>BoardQty*1</f>
        <v>0</v>
      </c>
      <c r="H13" s="11">
        <f>MINA(INDIRECT(ADDRESS(ROW(),COLUMN(farnell_part_data)+2)))</f>
        <v>0</v>
      </c>
      <c r="I13" s="11">
        <f>iferror(G13*H13,"")</f>
        <v>0</v>
      </c>
      <c r="J13">
        <v>2879</v>
      </c>
      <c r="L13" s="11">
        <f>iferror(lookup(if(K13="",G13,K13),{0,1,10,50,100,200,500,2500,5000},{0.0,0.724966,0.458153,0.332719,0.278506,0.270002,0.238112,0.230671,0.2126}),"")</f>
        <v>0</v>
      </c>
      <c r="M13" s="11">
        <f>iferror(if(K13="",G13,K13)*L13,"")</f>
        <v>0</v>
      </c>
      <c r="N13" s="12" t="s">
        <v>316</v>
      </c>
    </row>
    <row r="14" spans="1:14">
      <c r="A14" t="s">
        <v>33</v>
      </c>
      <c r="B14" t="s">
        <v>32</v>
      </c>
      <c r="D14" t="s">
        <v>35</v>
      </c>
      <c r="F14" t="s">
        <v>34</v>
      </c>
      <c r="G14">
        <f>BoardQty*1</f>
        <v>0</v>
      </c>
      <c r="H14" s="11">
        <f>MINA(INDIRECT(ADDRESS(ROW(),COLUMN(farnell_part_data)+2)))</f>
        <v>0</v>
      </c>
      <c r="I14" s="11">
        <f>iferror(G14*H14,"")</f>
        <v>0</v>
      </c>
      <c r="J14">
        <v>361</v>
      </c>
      <c r="L14" s="11">
        <f>iferror(lookup(if(K14="",G14,K14),{0,1,5,50,250,500,1000,2000,10000,20000},{0.0,1.56261,1.56261,0.960952,0.932251,0.90355,0.819573,0.667564,0.654808,0.642052}),"")</f>
        <v>0</v>
      </c>
      <c r="M14" s="11">
        <f>iferror(if(K14="",G14,K14)*L14,"")</f>
        <v>0</v>
      </c>
      <c r="N14" s="12" t="s">
        <v>317</v>
      </c>
    </row>
    <row r="15" spans="1:14">
      <c r="A15" t="s">
        <v>36</v>
      </c>
      <c r="B15" t="s">
        <v>38</v>
      </c>
      <c r="D15" t="s">
        <v>37</v>
      </c>
      <c r="G15">
        <f>BoardQty*68</f>
        <v>0</v>
      </c>
      <c r="H15" s="11">
        <f>MINA(INDIRECT(ADDRESS(ROW(),COLUMN(farnell_part_data)+2)))</f>
        <v>0</v>
      </c>
      <c r="I15" s="11">
        <f>iferror(G15*H15,"")</f>
        <v>0</v>
      </c>
    </row>
    <row r="16" spans="1:14">
      <c r="A16" t="s">
        <v>39</v>
      </c>
      <c r="B16" t="s">
        <v>41</v>
      </c>
      <c r="D16" t="s">
        <v>40</v>
      </c>
      <c r="G16">
        <f>BoardQty*7</f>
        <v>0</v>
      </c>
      <c r="H16" s="11">
        <f>MINA(INDIRECT(ADDRESS(ROW(),COLUMN(farnell_part_data)+2)))</f>
        <v>0</v>
      </c>
      <c r="I16" s="11">
        <f>iferror(G16*H16,"")</f>
        <v>0</v>
      </c>
    </row>
    <row r="17" spans="1:14">
      <c r="A17" t="s">
        <v>42</v>
      </c>
      <c r="B17" t="s">
        <v>43</v>
      </c>
      <c r="D17" t="s">
        <v>40</v>
      </c>
      <c r="G17">
        <f>BoardQty*3</f>
        <v>0</v>
      </c>
      <c r="H17" s="11">
        <f>MINA(INDIRECT(ADDRESS(ROW(),COLUMN(farnell_part_data)+2)))</f>
        <v>0</v>
      </c>
      <c r="I17" s="11">
        <f>iferror(G17*H17,"")</f>
        <v>0</v>
      </c>
    </row>
    <row r="18" spans="1:14">
      <c r="A18" t="s">
        <v>44</v>
      </c>
      <c r="B18" t="s">
        <v>45</v>
      </c>
      <c r="D18" t="s">
        <v>46</v>
      </c>
      <c r="F18" t="s">
        <v>45</v>
      </c>
      <c r="G18">
        <f>BoardQty*3</f>
        <v>0</v>
      </c>
      <c r="H18" s="11">
        <f>MINA(INDIRECT(ADDRESS(ROW(),COLUMN(farnell_part_data)+2)))</f>
        <v>0</v>
      </c>
      <c r="I18" s="11">
        <f>iferror(G18*H18,"")</f>
        <v>0</v>
      </c>
      <c r="J18">
        <v>4468</v>
      </c>
      <c r="L18" s="11">
        <f>iferror(lookup(if(K18="",G18,K18),{0,1,100,500,1000,2000,4000,20000,40000},{0.0,0.0965204,0.0965204,0.0931188,0.0898235,0.0864219,0.0830203,0.079725,0.0763234}),"")</f>
        <v>0</v>
      </c>
      <c r="M18" s="11">
        <f>iferror(if(K18="",G18,K18)*L18,"")</f>
        <v>0</v>
      </c>
      <c r="N18" s="12" t="s">
        <v>318</v>
      </c>
    </row>
    <row r="19" spans="1:14">
      <c r="A19" t="s">
        <v>47</v>
      </c>
      <c r="B19" t="s">
        <v>48</v>
      </c>
      <c r="D19" t="s">
        <v>37</v>
      </c>
      <c r="G19">
        <f>BoardQty*4</f>
        <v>0</v>
      </c>
      <c r="H19" s="11">
        <f>MINA(INDIRECT(ADDRESS(ROW(),COLUMN(farnell_part_data)+2)))</f>
        <v>0</v>
      </c>
      <c r="I19" s="11">
        <f>iferror(G19*H19,"")</f>
        <v>0</v>
      </c>
    </row>
    <row r="20" spans="1:14">
      <c r="A20" t="s">
        <v>49</v>
      </c>
      <c r="B20" t="s">
        <v>50</v>
      </c>
      <c r="D20" t="s">
        <v>40</v>
      </c>
      <c r="G20">
        <f>BoardQty*2</f>
        <v>0</v>
      </c>
      <c r="H20" s="11">
        <f>MINA(INDIRECT(ADDRESS(ROW(),COLUMN(farnell_part_data)+2)))</f>
        <v>0</v>
      </c>
      <c r="I20" s="11">
        <f>iferror(G20*H20,"")</f>
        <v>0</v>
      </c>
    </row>
    <row r="21" spans="1:14">
      <c r="A21" t="s">
        <v>51</v>
      </c>
      <c r="B21" t="s">
        <v>54</v>
      </c>
      <c r="D21" t="s">
        <v>53</v>
      </c>
      <c r="F21" t="s">
        <v>52</v>
      </c>
      <c r="G21">
        <f>BoardQty*2</f>
        <v>0</v>
      </c>
      <c r="H21" s="11">
        <f>MINA(INDIRECT(ADDRESS(ROW(),COLUMN(farnell_part_data)+2)))</f>
        <v>0</v>
      </c>
      <c r="I21" s="11">
        <f>iferror(G21*H21,"")</f>
        <v>0</v>
      </c>
      <c r="J21">
        <v>804</v>
      </c>
      <c r="L21" s="11">
        <f>iferror(lookup(if(K21="",G21,K21),{0,1,100,250,500},{0.0,0.0833392,0.0833392,0.0709021,0.061654}),"")</f>
        <v>0</v>
      </c>
      <c r="M21" s="11">
        <f>iferror(if(K21="",G21,K21)*L21,"")</f>
        <v>0</v>
      </c>
      <c r="N21" s="12" t="s">
        <v>319</v>
      </c>
    </row>
    <row r="22" spans="1:14">
      <c r="A22" t="s">
        <v>55</v>
      </c>
      <c r="B22" t="s">
        <v>56</v>
      </c>
      <c r="D22" t="s">
        <v>37</v>
      </c>
      <c r="G22">
        <f>BoardQty*2</f>
        <v>0</v>
      </c>
      <c r="H22" s="11">
        <f>MINA(INDIRECT(ADDRESS(ROW(),COLUMN(farnell_part_data)+2)))</f>
        <v>0</v>
      </c>
      <c r="I22" s="11">
        <f>iferror(G22*H22,"")</f>
        <v>0</v>
      </c>
    </row>
    <row r="23" spans="1:14">
      <c r="A23" t="s">
        <v>57</v>
      </c>
      <c r="B23" t="s">
        <v>58</v>
      </c>
      <c r="D23" t="s">
        <v>59</v>
      </c>
      <c r="F23" t="s">
        <v>58</v>
      </c>
      <c r="G23">
        <f>BoardQty*2</f>
        <v>0</v>
      </c>
      <c r="H23" s="11">
        <f>MINA(INDIRECT(ADDRESS(ROW(),COLUMN(farnell_part_data)+2)))</f>
        <v>0</v>
      </c>
      <c r="I23" s="11">
        <f>iferror(G23*H23,"")</f>
        <v>0</v>
      </c>
    </row>
    <row r="24" spans="1:14">
      <c r="A24" t="s">
        <v>60</v>
      </c>
      <c r="B24" t="s">
        <v>61</v>
      </c>
      <c r="D24" t="s">
        <v>37</v>
      </c>
      <c r="G24">
        <f>BoardQty*2</f>
        <v>0</v>
      </c>
      <c r="H24" s="11">
        <f>MINA(INDIRECT(ADDRESS(ROW(),COLUMN(farnell_part_data)+2)))</f>
        <v>0</v>
      </c>
      <c r="I24" s="11">
        <f>iferror(G24*H24,"")</f>
        <v>0</v>
      </c>
    </row>
    <row r="25" spans="1:14">
      <c r="A25" t="s">
        <v>62</v>
      </c>
      <c r="B25" t="s">
        <v>63</v>
      </c>
      <c r="D25" t="s">
        <v>37</v>
      </c>
      <c r="G25">
        <f>BoardQty*2</f>
        <v>0</v>
      </c>
      <c r="H25" s="11">
        <f>MINA(INDIRECT(ADDRESS(ROW(),COLUMN(farnell_part_data)+2)))</f>
        <v>0</v>
      </c>
      <c r="I25" s="11">
        <f>iferror(G25*H25,"")</f>
        <v>0</v>
      </c>
    </row>
    <row r="26" spans="1:14">
      <c r="A26" t="s">
        <v>64</v>
      </c>
      <c r="B26" t="s">
        <v>65</v>
      </c>
      <c r="D26" t="s">
        <v>37</v>
      </c>
      <c r="G26">
        <f>BoardQty*1</f>
        <v>0</v>
      </c>
      <c r="H26" s="11">
        <f>MINA(INDIRECT(ADDRESS(ROW(),COLUMN(farnell_part_data)+2)))</f>
        <v>0</v>
      </c>
      <c r="I26" s="11">
        <f>iferror(G26*H26,"")</f>
        <v>0</v>
      </c>
    </row>
    <row r="27" spans="1:14">
      <c r="A27" t="s">
        <v>66</v>
      </c>
      <c r="B27" t="s">
        <v>67</v>
      </c>
      <c r="D27" t="s">
        <v>37</v>
      </c>
      <c r="G27">
        <f>BoardQty*1</f>
        <v>0</v>
      </c>
      <c r="H27" s="11">
        <f>MINA(INDIRECT(ADDRESS(ROW(),COLUMN(farnell_part_data)+2)))</f>
        <v>0</v>
      </c>
      <c r="I27" s="11">
        <f>iferror(G27*H27,"")</f>
        <v>0</v>
      </c>
    </row>
    <row r="28" spans="1:14">
      <c r="A28" t="s">
        <v>68</v>
      </c>
      <c r="B28" t="s">
        <v>69</v>
      </c>
      <c r="D28" t="s">
        <v>37</v>
      </c>
      <c r="G28">
        <f>BoardQty*6</f>
        <v>0</v>
      </c>
      <c r="H28" s="11">
        <f>MINA(INDIRECT(ADDRESS(ROW(),COLUMN(farnell_part_data)+2)))</f>
        <v>0</v>
      </c>
      <c r="I28" s="11">
        <f>iferror(G28*H28,"")</f>
        <v>0</v>
      </c>
    </row>
    <row r="29" spans="1:14">
      <c r="A29" t="s">
        <v>70</v>
      </c>
      <c r="B29" t="s">
        <v>71</v>
      </c>
      <c r="D29" t="s">
        <v>37</v>
      </c>
      <c r="G29">
        <f>BoardQty*1</f>
        <v>0</v>
      </c>
      <c r="H29" s="11">
        <f>MINA(INDIRECT(ADDRESS(ROW(),COLUMN(farnell_part_data)+2)))</f>
        <v>0</v>
      </c>
      <c r="I29" s="11">
        <f>iferror(G29*H29,"")</f>
        <v>0</v>
      </c>
    </row>
    <row r="30" spans="1:14">
      <c r="A30" t="s">
        <v>72</v>
      </c>
      <c r="B30" t="s">
        <v>75</v>
      </c>
      <c r="D30" t="s">
        <v>74</v>
      </c>
      <c r="F30" t="s">
        <v>73</v>
      </c>
      <c r="G30">
        <f>BoardQty*1</f>
        <v>0</v>
      </c>
      <c r="H30" s="11">
        <f>MINA(INDIRECT(ADDRESS(ROW(),COLUMN(farnell_part_data)+2)))</f>
        <v>0</v>
      </c>
      <c r="I30" s="11">
        <f>iferror(G30*H30,"")</f>
        <v>0</v>
      </c>
      <c r="J30">
        <v>88534</v>
      </c>
      <c r="L30" s="11">
        <f>iferror(lookup(if(K30="",G30,K30),{0,1,50,250,500,1500},{0.0,0.0703706,0.0703706,0.0363546,0.0273191,0.0217915}),"")</f>
        <v>0</v>
      </c>
      <c r="M30" s="11">
        <f>iferror(if(K30="",G30,K30)*L30,"")</f>
        <v>0</v>
      </c>
      <c r="N30" s="12" t="s">
        <v>320</v>
      </c>
    </row>
    <row r="31" spans="1:14">
      <c r="A31" t="s">
        <v>76</v>
      </c>
      <c r="B31" t="s">
        <v>77</v>
      </c>
      <c r="D31" t="s">
        <v>78</v>
      </c>
      <c r="F31" t="s">
        <v>77</v>
      </c>
      <c r="G31">
        <f>BoardQty*2</f>
        <v>0</v>
      </c>
      <c r="H31" s="11">
        <f>MINA(INDIRECT(ADDRESS(ROW(),COLUMN(farnell_part_data)+2)))</f>
        <v>0</v>
      </c>
      <c r="I31" s="11">
        <f>iferror(G31*H31,"")</f>
        <v>0</v>
      </c>
      <c r="J31">
        <v>1198</v>
      </c>
      <c r="L31" s="11">
        <f>iferror(lookup(if(K31="",G31,K31),{0,1,5,50,250,500,1000,2000,10000,20000},{0.0,1.64765,1.64765,1.058748,0.854652,0.780242,0.70158,0.566579,0.56339,0.551697}),"")</f>
        <v>0</v>
      </c>
      <c r="M31" s="11">
        <f>iferror(if(K31="",G31,K31)*L31,"")</f>
        <v>0</v>
      </c>
      <c r="N31" s="12" t="s">
        <v>321</v>
      </c>
    </row>
    <row r="32" spans="1:14">
      <c r="A32" t="s">
        <v>79</v>
      </c>
      <c r="B32" t="s">
        <v>81</v>
      </c>
      <c r="D32" t="s">
        <v>80</v>
      </c>
      <c r="G32">
        <f>BoardQty*1</f>
        <v>0</v>
      </c>
      <c r="H32" s="11">
        <f>MINA(INDIRECT(ADDRESS(ROW(),COLUMN(farnell_part_data)+2)))</f>
        <v>0</v>
      </c>
      <c r="I32" s="11">
        <f>iferror(G32*H32,"")</f>
        <v>0</v>
      </c>
    </row>
    <row r="33" spans="1:14">
      <c r="A33" t="s">
        <v>82</v>
      </c>
      <c r="B33" t="s">
        <v>38</v>
      </c>
      <c r="D33" t="s">
        <v>37</v>
      </c>
      <c r="G33">
        <f>BoardQty*4</f>
        <v>0</v>
      </c>
      <c r="H33" s="11">
        <f>MINA(INDIRECT(ADDRESS(ROW(),COLUMN(farnell_part_data)+2)))</f>
        <v>0</v>
      </c>
      <c r="I33" s="11">
        <f>iferror(G33*H33,"")</f>
        <v>0</v>
      </c>
    </row>
    <row r="34" spans="1:14">
      <c r="A34" t="s">
        <v>83</v>
      </c>
      <c r="B34" t="s">
        <v>69</v>
      </c>
      <c r="D34" t="s">
        <v>37</v>
      </c>
      <c r="G34">
        <f>BoardQty*2</f>
        <v>0</v>
      </c>
      <c r="H34" s="11">
        <f>MINA(INDIRECT(ADDRESS(ROW(),COLUMN(farnell_part_data)+2)))</f>
        <v>0</v>
      </c>
      <c r="I34" s="11">
        <f>iferror(G34*H34,"")</f>
        <v>0</v>
      </c>
    </row>
    <row r="35" spans="1:14">
      <c r="A35" t="s">
        <v>84</v>
      </c>
      <c r="B35" t="s">
        <v>85</v>
      </c>
      <c r="D35" t="s">
        <v>37</v>
      </c>
      <c r="G35">
        <f>BoardQty*1</f>
        <v>0</v>
      </c>
      <c r="H35" s="11">
        <f>MINA(INDIRECT(ADDRESS(ROW(),COLUMN(farnell_part_data)+2)))</f>
        <v>0</v>
      </c>
      <c r="I35" s="11">
        <f>iferror(G35*H35,"")</f>
        <v>0</v>
      </c>
    </row>
    <row r="36" spans="1:14">
      <c r="A36" t="s">
        <v>86</v>
      </c>
      <c r="B36" t="s">
        <v>87</v>
      </c>
      <c r="D36" t="s">
        <v>37</v>
      </c>
      <c r="G36">
        <f>BoardQty*1</f>
        <v>0</v>
      </c>
      <c r="H36" s="11">
        <f>MINA(INDIRECT(ADDRESS(ROW(),COLUMN(farnell_part_data)+2)))</f>
        <v>0</v>
      </c>
      <c r="I36" s="11">
        <f>iferror(G36*H36,"")</f>
        <v>0</v>
      </c>
    </row>
    <row r="37" spans="1:14">
      <c r="A37" t="s">
        <v>88</v>
      </c>
      <c r="B37" t="s">
        <v>89</v>
      </c>
      <c r="D37" t="s">
        <v>59</v>
      </c>
      <c r="G37">
        <f>BoardQty*2</f>
        <v>0</v>
      </c>
      <c r="H37" s="11">
        <f>MINA(INDIRECT(ADDRESS(ROW(),COLUMN(farnell_part_data)+2)))</f>
        <v>0</v>
      </c>
      <c r="I37" s="11">
        <f>iferror(G37*H37,"")</f>
        <v>0</v>
      </c>
    </row>
    <row r="38" spans="1:14">
      <c r="A38" t="s">
        <v>90</v>
      </c>
      <c r="B38" t="s">
        <v>93</v>
      </c>
      <c r="D38" t="s">
        <v>92</v>
      </c>
      <c r="F38" t="s">
        <v>91</v>
      </c>
      <c r="G38">
        <f>BoardQty*1</f>
        <v>0</v>
      </c>
      <c r="H38" s="11">
        <f>MINA(INDIRECT(ADDRESS(ROW(),COLUMN(farnell_part_data)+2)))</f>
        <v>0</v>
      </c>
      <c r="I38" s="11">
        <f>iferror(G38*H38,"")</f>
        <v>0</v>
      </c>
      <c r="J38">
        <v>5617</v>
      </c>
      <c r="L38" s="11">
        <f>iferror(lookup(if(K38="",G38,K38),{0,1,100,1000,3000,9000,30000,90000,170000},{0.0,0.122245,0.122245,0.120119,0.11693,0.0948196,0.0836581,0.081851,0.0801502}),"")</f>
        <v>0</v>
      </c>
      <c r="M38" s="11">
        <f>iferror(if(K38="",G38,K38)*L38,"")</f>
        <v>0</v>
      </c>
      <c r="N38" s="12" t="s">
        <v>322</v>
      </c>
    </row>
    <row r="39" spans="1:14">
      <c r="A39" t="s">
        <v>94</v>
      </c>
      <c r="B39" t="s">
        <v>97</v>
      </c>
      <c r="D39" t="s">
        <v>96</v>
      </c>
      <c r="F39" t="s">
        <v>95</v>
      </c>
      <c r="G39">
        <f>BoardQty*2</f>
        <v>0</v>
      </c>
      <c r="H39" s="11">
        <f>MINA(INDIRECT(ADDRESS(ROW(),COLUMN(farnell_part_data)+2)))</f>
        <v>0</v>
      </c>
      <c r="I39" s="11">
        <f>iferror(G39*H39,"")</f>
        <v>0</v>
      </c>
      <c r="J39">
        <v>11130</v>
      </c>
      <c r="L39" s="11">
        <f>iferror(lookup(if(K39="",G39,K39),{0,1,50,250,500,1000},{0.0,0.0483665,0.0483665,0.0471972,0.0450712,0.0434767}),"")</f>
        <v>0</v>
      </c>
      <c r="M39" s="11">
        <f>iferror(if(K39="",G39,K39)*L39,"")</f>
        <v>0</v>
      </c>
      <c r="N39" s="12" t="s">
        <v>323</v>
      </c>
    </row>
    <row r="40" spans="1:14">
      <c r="A40" t="s">
        <v>98</v>
      </c>
      <c r="B40" t="s">
        <v>99</v>
      </c>
      <c r="D40" t="s">
        <v>100</v>
      </c>
      <c r="F40" t="s">
        <v>99</v>
      </c>
      <c r="G40">
        <f>BoardQty*1</f>
        <v>0</v>
      </c>
      <c r="H40" s="11">
        <f>MINA(INDIRECT(ADDRESS(ROW(),COLUMN(farnell_part_data)+2)))</f>
        <v>0</v>
      </c>
      <c r="I40" s="11">
        <f>iferror(G40*H40,"")</f>
        <v>0</v>
      </c>
      <c r="J40">
        <v>11560</v>
      </c>
      <c r="L40" s="11">
        <f>iferror(lookup(if(K40="",G40,K40),{0,1,50,250,500,1500},{0.0,0.0901424,0.0901424,0.0844022,0.057402,0.055276}),"")</f>
        <v>0</v>
      </c>
      <c r="M40" s="11">
        <f>iferror(if(K40="",G40,K40)*L40,"")</f>
        <v>0</v>
      </c>
      <c r="N40" s="12" t="s">
        <v>324</v>
      </c>
    </row>
    <row r="41" spans="1:14">
      <c r="A41" t="s">
        <v>101</v>
      </c>
      <c r="B41" t="s">
        <v>102</v>
      </c>
      <c r="D41" t="s">
        <v>103</v>
      </c>
      <c r="F41" t="s">
        <v>102</v>
      </c>
      <c r="G41">
        <f>BoardQty*1</f>
        <v>0</v>
      </c>
      <c r="H41" s="11">
        <f>MINA(INDIRECT(ADDRESS(ROW(),COLUMN(farnell_part_data)+2)))</f>
        <v>0</v>
      </c>
      <c r="I41" s="11">
        <f>iferror(G41*H41,"")</f>
        <v>0</v>
      </c>
      <c r="J41">
        <v>24117</v>
      </c>
      <c r="L41" s="11">
        <f>iferror(lookup(if(K41="",G41,K41),{0,1,25,100,500,1000,3000,9000,30000},{0.0,0.739848,0.571894,0.289136,0.227482,0.160513,0.131812,0.122245,0.111615}),"")</f>
        <v>0</v>
      </c>
      <c r="M41" s="11">
        <f>iferror(if(K41="",G41,K41)*L41,"")</f>
        <v>0</v>
      </c>
      <c r="N41" s="12" t="s">
        <v>325</v>
      </c>
    </row>
    <row r="42" spans="1:14">
      <c r="A42" t="s">
        <v>104</v>
      </c>
      <c r="B42" t="s">
        <v>106</v>
      </c>
      <c r="D42" t="s">
        <v>105</v>
      </c>
      <c r="G42">
        <f>BoardQty*1</f>
        <v>0</v>
      </c>
      <c r="H42" s="11">
        <f>MINA(INDIRECT(ADDRESS(ROW(),COLUMN(farnell_part_data)+2)))</f>
        <v>0</v>
      </c>
      <c r="I42" s="11">
        <f>iferror(G42*H42,"")</f>
        <v>0</v>
      </c>
    </row>
    <row r="43" spans="1:14">
      <c r="A43" t="s">
        <v>107</v>
      </c>
      <c r="B43" t="s">
        <v>110</v>
      </c>
      <c r="D43" t="s">
        <v>109</v>
      </c>
      <c r="F43" t="s">
        <v>108</v>
      </c>
      <c r="G43">
        <f>BoardQty*1</f>
        <v>0</v>
      </c>
      <c r="H43" s="11">
        <f>MINA(INDIRECT(ADDRESS(ROW(),COLUMN(farnell_part_data)+2)))</f>
        <v>0</v>
      </c>
      <c r="I43" s="11">
        <f>iferror(G43*H43,"")</f>
        <v>0</v>
      </c>
      <c r="J43">
        <v>2881</v>
      </c>
      <c r="L43" s="11">
        <f>iferror(lookup(if(K43="",G43,K43),{0,1,10,50,100,500,1200},{0.0,2.04096,1.81773,1.78584,1.72206,1.69017,1.65828}),"")</f>
        <v>0</v>
      </c>
      <c r="M43" s="11">
        <f>iferror(if(K43="",G43,K43)*L43,"")</f>
        <v>0</v>
      </c>
      <c r="N43" s="12" t="s">
        <v>326</v>
      </c>
    </row>
    <row r="44" spans="1:14">
      <c r="A44" t="s">
        <v>111</v>
      </c>
      <c r="B44" t="s">
        <v>114</v>
      </c>
      <c r="D44" t="s">
        <v>113</v>
      </c>
      <c r="F44" t="s">
        <v>112</v>
      </c>
      <c r="G44">
        <f>BoardQty*1</f>
        <v>0</v>
      </c>
      <c r="H44" s="11">
        <f>MINA(INDIRECT(ADDRESS(ROW(),COLUMN(farnell_part_data)+2)))</f>
        <v>0</v>
      </c>
      <c r="I44" s="11">
        <f>iferror(G44*H44,"")</f>
        <v>0</v>
      </c>
      <c r="J44">
        <v>3676</v>
      </c>
      <c r="L44" s="11">
        <f>iferror(lookup(if(K44="",G44,K44),{0,1,1000,5000,10000,20000},{0.0,0.321026,0.321026,0.270002,0.24449,0.237049}),"")</f>
        <v>0</v>
      </c>
      <c r="M44" s="11">
        <f>iferror(if(K44="",G44,K44)*L44,"")</f>
        <v>0</v>
      </c>
      <c r="N44" s="12" t="s">
        <v>327</v>
      </c>
    </row>
    <row r="45" spans="1:14">
      <c r="A45" t="s">
        <v>115</v>
      </c>
      <c r="B45" t="s">
        <v>118</v>
      </c>
      <c r="D45" t="s">
        <v>117</v>
      </c>
      <c r="F45" t="s">
        <v>116</v>
      </c>
      <c r="G45">
        <f>BoardQty*1</f>
        <v>0</v>
      </c>
      <c r="H45" s="11">
        <f>MINA(INDIRECT(ADDRESS(ROW(),COLUMN(farnell_part_data)+2)))</f>
        <v>0</v>
      </c>
      <c r="I45" s="11">
        <f>iferror(G45*H45,"")</f>
        <v>0</v>
      </c>
      <c r="J45">
        <v>17676</v>
      </c>
      <c r="L45" s="11">
        <f>iferror(lookup(if(K45="",G45,K45),{0,1,1000,5000,10000,20000},{0.0,0.249805,0.249805,0.211537,0.19134,0.183899}),"")</f>
        <v>0</v>
      </c>
      <c r="M45" s="11">
        <f>iferror(if(K45="",G45,K45)*L45,"")</f>
        <v>0</v>
      </c>
      <c r="N45" s="12" t="s">
        <v>328</v>
      </c>
    </row>
    <row r="46" spans="1:14">
      <c r="A46" t="s">
        <v>119</v>
      </c>
      <c r="B46" t="s">
        <v>122</v>
      </c>
      <c r="D46" t="s">
        <v>121</v>
      </c>
      <c r="F46" t="s">
        <v>120</v>
      </c>
      <c r="G46">
        <f>BoardQty*1</f>
        <v>0</v>
      </c>
      <c r="H46" s="11">
        <f>MINA(INDIRECT(ADDRESS(ROW(),COLUMN(farnell_part_data)+2)))</f>
        <v>0</v>
      </c>
      <c r="I46" s="11">
        <f>iferror(G46*H46,"")</f>
        <v>0</v>
      </c>
      <c r="J46">
        <v>4420</v>
      </c>
      <c r="L46" s="11">
        <f>iferror(lookup(if(K46="",G46,K46),{0,1,1000,5000,10000},{0.0,0.515555,0.515555,0.440082,0.418822}),"")</f>
        <v>0</v>
      </c>
      <c r="M46" s="11">
        <f>iferror(if(K46="",G46,K46)*L46,"")</f>
        <v>0</v>
      </c>
      <c r="N46" s="12" t="s">
        <v>329</v>
      </c>
    </row>
    <row r="47" spans="1:14">
      <c r="A47" t="s">
        <v>123</v>
      </c>
      <c r="B47" t="s">
        <v>124</v>
      </c>
      <c r="D47" t="s">
        <v>117</v>
      </c>
      <c r="F47" t="s">
        <v>116</v>
      </c>
      <c r="G47">
        <f>BoardQty*1</f>
        <v>0</v>
      </c>
      <c r="H47" s="11">
        <f>MINA(INDIRECT(ADDRESS(ROW(),COLUMN(farnell_part_data)+2)))</f>
        <v>0</v>
      </c>
      <c r="I47" s="11">
        <f>iferror(G47*H47,"")</f>
        <v>0</v>
      </c>
      <c r="J47">
        <v>17676</v>
      </c>
      <c r="L47" s="11">
        <f>iferror(lookup(if(K47="",G47,K47),{0,1,1000,5000,10000,20000},{0.0,0.249805,0.249805,0.211537,0.19134,0.183899}),"")</f>
        <v>0</v>
      </c>
      <c r="M47" s="11">
        <f>iferror(if(K47="",G47,K47)*L47,"")</f>
        <v>0</v>
      </c>
      <c r="N47" s="12" t="s">
        <v>328</v>
      </c>
    </row>
    <row r="48" spans="1:14">
      <c r="A48" t="s">
        <v>125</v>
      </c>
      <c r="B48" t="s">
        <v>128</v>
      </c>
      <c r="D48" t="s">
        <v>127</v>
      </c>
      <c r="F48" t="s">
        <v>126</v>
      </c>
      <c r="G48">
        <f>BoardQty*1</f>
        <v>0</v>
      </c>
      <c r="H48" s="11">
        <f>MINA(INDIRECT(ADDRESS(ROW(),COLUMN(farnell_part_data)+2)))</f>
        <v>0</v>
      </c>
      <c r="I48" s="11">
        <f>iferror(G48*H48,"")</f>
        <v>0</v>
      </c>
    </row>
    <row r="49" spans="1:14">
      <c r="A49" t="s">
        <v>129</v>
      </c>
      <c r="B49" t="s">
        <v>130</v>
      </c>
      <c r="D49" t="s">
        <v>127</v>
      </c>
      <c r="F49" t="s">
        <v>126</v>
      </c>
      <c r="G49">
        <f>BoardQty*2</f>
        <v>0</v>
      </c>
      <c r="H49" s="11">
        <f>MINA(INDIRECT(ADDRESS(ROW(),COLUMN(farnell_part_data)+2)))</f>
        <v>0</v>
      </c>
      <c r="I49" s="11">
        <f>iferror(G49*H49,"")</f>
        <v>0</v>
      </c>
    </row>
    <row r="50" spans="1:14">
      <c r="A50" t="s">
        <v>131</v>
      </c>
      <c r="B50" t="s">
        <v>128</v>
      </c>
      <c r="D50" t="s">
        <v>127</v>
      </c>
      <c r="F50" t="s">
        <v>126</v>
      </c>
      <c r="G50">
        <f>BoardQty*1</f>
        <v>0</v>
      </c>
      <c r="H50" s="11">
        <f>MINA(INDIRECT(ADDRESS(ROW(),COLUMN(farnell_part_data)+2)))</f>
        <v>0</v>
      </c>
      <c r="I50" s="11">
        <f>iferror(G50*H50,"")</f>
        <v>0</v>
      </c>
    </row>
    <row r="51" spans="1:14">
      <c r="A51" t="s">
        <v>132</v>
      </c>
      <c r="B51" t="s">
        <v>133</v>
      </c>
      <c r="D51" t="s">
        <v>134</v>
      </c>
      <c r="F51" t="s">
        <v>133</v>
      </c>
      <c r="G51">
        <f>BoardQty*3</f>
        <v>0</v>
      </c>
      <c r="H51" s="11">
        <f>MINA(INDIRECT(ADDRESS(ROW(),COLUMN(farnell_part_data)+2)))</f>
        <v>0</v>
      </c>
      <c r="I51" s="11">
        <f>iferror(G51*H51,"")</f>
        <v>0</v>
      </c>
      <c r="J51">
        <v>35798</v>
      </c>
      <c r="L51" s="11">
        <f>iferror(lookup(if(K51="",G51,K51),{0,1,100,500,1000,2000,4000,20000,40000},{0.0,0.1028984,0.1028984,0.0771738,0.0632485,0.0561264,0.0503862,0.0441145,0.0392247}),"")</f>
        <v>0</v>
      </c>
      <c r="M51" s="11">
        <f>iferror(if(K51="",G51,K51)*L51,"")</f>
        <v>0</v>
      </c>
      <c r="N51" s="12" t="s">
        <v>330</v>
      </c>
    </row>
    <row r="52" spans="1:14">
      <c r="A52" t="s">
        <v>135</v>
      </c>
      <c r="B52" t="s">
        <v>136</v>
      </c>
      <c r="D52" t="s">
        <v>137</v>
      </c>
      <c r="F52" t="s">
        <v>136</v>
      </c>
      <c r="G52">
        <f>BoardQty*1</f>
        <v>0</v>
      </c>
      <c r="H52" s="11">
        <f>MINA(INDIRECT(ADDRESS(ROW(),COLUMN(farnell_part_data)+2)))</f>
        <v>0</v>
      </c>
      <c r="I52" s="11">
        <f>iferror(G52*H52,"")</f>
        <v>0</v>
      </c>
      <c r="J52">
        <v>10270</v>
      </c>
      <c r="L52" s="11">
        <f>iferror(lookup(if(K52="",G52,K52),{0,1,100,500,2500,5000,10000,50000,100000},{0.0,0.0304018,0.0304018,0.0220041,0.0163702,0.0144568,0.0129686,0.0113741,0.0100985}),"")</f>
        <v>0</v>
      </c>
      <c r="M52" s="11">
        <f>iferror(if(K52="",G52,K52)*L52,"")</f>
        <v>0</v>
      </c>
      <c r="N52" s="12" t="s">
        <v>331</v>
      </c>
    </row>
    <row r="53" spans="1:14">
      <c r="A53" t="s">
        <v>138</v>
      </c>
      <c r="B53" t="s">
        <v>139</v>
      </c>
      <c r="D53" t="s">
        <v>137</v>
      </c>
      <c r="F53" t="s">
        <v>139</v>
      </c>
      <c r="G53">
        <f>BoardQty*2</f>
        <v>0</v>
      </c>
      <c r="H53" s="11">
        <f>MINA(INDIRECT(ADDRESS(ROW(),COLUMN(farnell_part_data)+2)))</f>
        <v>0</v>
      </c>
      <c r="I53" s="11">
        <f>iferror(G53*H53,"")</f>
        <v>0</v>
      </c>
      <c r="J53">
        <v>50174</v>
      </c>
      <c r="L53" s="11">
        <f>iferror(lookup(if(K53="",G53,K53),{0,1,100,500,2500,5000,10000,50000,100000},{0.0,0.0285947,0.0285947,0.0182836,0.0136064,0.0121182,0.0108426,0.0094607,0.0092481}),"")</f>
        <v>0</v>
      </c>
      <c r="M53" s="11">
        <f>iferror(if(K53="",G53,K53)*L53,"")</f>
        <v>0</v>
      </c>
      <c r="N53" s="12" t="s">
        <v>332</v>
      </c>
    </row>
    <row r="54" spans="1:14">
      <c r="A54" t="s">
        <v>140</v>
      </c>
      <c r="B54" t="s">
        <v>141</v>
      </c>
      <c r="D54" t="s">
        <v>137</v>
      </c>
      <c r="G54">
        <f>BoardQty*1</f>
        <v>0</v>
      </c>
      <c r="H54" s="11">
        <f>MINA(INDIRECT(ADDRESS(ROW(),COLUMN(farnell_part_data)+2)))</f>
        <v>0</v>
      </c>
      <c r="I54" s="11">
        <f>iferror(G54*H54,"")</f>
        <v>0</v>
      </c>
    </row>
    <row r="55" spans="1:14">
      <c r="A55" t="s">
        <v>142</v>
      </c>
      <c r="B55" t="s">
        <v>143</v>
      </c>
      <c r="D55" t="s">
        <v>144</v>
      </c>
      <c r="F55" t="s">
        <v>143</v>
      </c>
      <c r="G55">
        <f>BoardQty*1</f>
        <v>0</v>
      </c>
      <c r="H55" s="11">
        <f>MINA(INDIRECT(ADDRESS(ROW(),COLUMN(farnell_part_data)+2)))</f>
        <v>0</v>
      </c>
      <c r="I55" s="11">
        <f>iferror(G55*H55,"")</f>
        <v>0</v>
      </c>
      <c r="J55" s="13" t="s">
        <v>334</v>
      </c>
      <c r="L55" s="11">
        <f>iferror(lookup(if(K55="",G55,K55),{0,1,5,10,20,40,100,500,1000},{0.0,1.90277,1.52009,1.26497,1.14804,1.001346,0.930125,0.792998,0.758982}),"")</f>
        <v>0</v>
      </c>
      <c r="M55" s="11">
        <f>iferror(if(K55="",G55,K55)*L55,"")</f>
        <v>0</v>
      </c>
      <c r="N55" s="12" t="s">
        <v>333</v>
      </c>
    </row>
    <row r="56" spans="1:14">
      <c r="A56" t="s">
        <v>145</v>
      </c>
      <c r="B56" t="s">
        <v>146</v>
      </c>
      <c r="D56" t="s">
        <v>147</v>
      </c>
      <c r="F56" t="s">
        <v>146</v>
      </c>
      <c r="G56">
        <f>BoardQty*1</f>
        <v>0</v>
      </c>
      <c r="H56" s="11">
        <f>MINA(INDIRECT(ADDRESS(ROW(),COLUMN(farnell_part_data)+2)))</f>
        <v>0</v>
      </c>
      <c r="I56" s="11">
        <f>iferror(G56*H56,"")</f>
        <v>0</v>
      </c>
      <c r="J56">
        <v>11576</v>
      </c>
      <c r="L56" s="11">
        <f>iferror(lookup(if(K56="",G56,K56),{0,1,10,20,40,100,500,1000},{0.0,1.22245,1.22245,1.14804,1.001346,0.930125,0.764297,0.749415}),"")</f>
        <v>0</v>
      </c>
      <c r="M56" s="11">
        <f>iferror(if(K56="",G56,K56)*L56,"")</f>
        <v>0</v>
      </c>
      <c r="N56" s="12" t="s">
        <v>335</v>
      </c>
    </row>
    <row r="57" spans="1:14">
      <c r="A57" t="s">
        <v>148</v>
      </c>
      <c r="B57" t="s">
        <v>151</v>
      </c>
      <c r="D57" t="s">
        <v>150</v>
      </c>
      <c r="F57" t="s">
        <v>149</v>
      </c>
      <c r="G57">
        <f>BoardQty*1</f>
        <v>0</v>
      </c>
      <c r="H57" s="11">
        <f>MINA(INDIRECT(ADDRESS(ROW(),COLUMN(farnell_part_data)+2)))</f>
        <v>0</v>
      </c>
      <c r="I57" s="11">
        <f>iferror(G57*H57,"")</f>
        <v>0</v>
      </c>
    </row>
    <row r="58" spans="1:14">
      <c r="A58" t="s">
        <v>152</v>
      </c>
      <c r="B58" t="s">
        <v>155</v>
      </c>
      <c r="D58" t="s">
        <v>154</v>
      </c>
      <c r="F58" t="s">
        <v>153</v>
      </c>
      <c r="G58">
        <f>BoardQty*1</f>
        <v>0</v>
      </c>
      <c r="H58" s="11">
        <f>MINA(INDIRECT(ADDRESS(ROW(),COLUMN(farnell_part_data)+2)))</f>
        <v>0</v>
      </c>
      <c r="I58" s="11">
        <f>iferror(G58*H58,"")</f>
        <v>0</v>
      </c>
      <c r="J58">
        <v>25929</v>
      </c>
      <c r="L58" s="11">
        <f>iferror(lookup(if(K58="",G58,K58),{0,1,1000,5000,10000,20000},{0.0,0.242364,0.242364,0.237049,0.232797,0.228545}),"")</f>
        <v>0</v>
      </c>
      <c r="M58" s="11">
        <f>iferror(if(K58="",G58,K58)*L58,"")</f>
        <v>0</v>
      </c>
      <c r="N58" s="12" t="s">
        <v>336</v>
      </c>
    </row>
    <row r="59" spans="1:14">
      <c r="A59" t="s">
        <v>156</v>
      </c>
      <c r="B59" t="s">
        <v>157</v>
      </c>
      <c r="D59" t="s">
        <v>117</v>
      </c>
      <c r="F59" t="s">
        <v>116</v>
      </c>
      <c r="G59">
        <f>BoardQty*1</f>
        <v>0</v>
      </c>
      <c r="H59" s="11">
        <f>MINA(INDIRECT(ADDRESS(ROW(),COLUMN(farnell_part_data)+2)))</f>
        <v>0</v>
      </c>
      <c r="I59" s="11">
        <f>iferror(G59*H59,"")</f>
        <v>0</v>
      </c>
      <c r="J59">
        <v>17676</v>
      </c>
      <c r="L59" s="11">
        <f>iferror(lookup(if(K59="",G59,K59),{0,1,1000,5000,10000,20000},{0.0,0.249805,0.249805,0.211537,0.19134,0.183899}),"")</f>
        <v>0</v>
      </c>
      <c r="M59" s="11">
        <f>iferror(if(K59="",G59,K59)*L59,"")</f>
        <v>0</v>
      </c>
      <c r="N59" s="12" t="s">
        <v>328</v>
      </c>
    </row>
    <row r="60" spans="1:14">
      <c r="A60" t="s">
        <v>158</v>
      </c>
      <c r="B60" t="s">
        <v>161</v>
      </c>
      <c r="D60" t="s">
        <v>160</v>
      </c>
      <c r="F60" t="s">
        <v>159</v>
      </c>
      <c r="G60">
        <f>BoardQty*1</f>
        <v>0</v>
      </c>
      <c r="H60" s="11">
        <f>MINA(INDIRECT(ADDRESS(ROW(),COLUMN(farnell_part_data)+2)))</f>
        <v>0</v>
      </c>
      <c r="I60" s="11">
        <f>iferror(G60*H60,"")</f>
        <v>0</v>
      </c>
      <c r="J60">
        <v>55</v>
      </c>
      <c r="L60" s="11">
        <f>iferror(lookup(if(K60="",G60,K60),{0,1,1000,5000,10000,20000},{0.0,0.476224,0.476224,0.400751,0.377365,0.363546}),"")</f>
        <v>0</v>
      </c>
      <c r="M60" s="11">
        <f>iferror(if(K60="",G60,K60)*L60,"")</f>
        <v>0</v>
      </c>
      <c r="N60" s="12" t="s">
        <v>337</v>
      </c>
    </row>
    <row r="61" spans="1:14">
      <c r="A61" t="s">
        <v>162</v>
      </c>
      <c r="B61" t="s">
        <v>165</v>
      </c>
      <c r="D61" t="s">
        <v>164</v>
      </c>
      <c r="F61" t="s">
        <v>163</v>
      </c>
      <c r="G61">
        <f>BoardQty*1</f>
        <v>0</v>
      </c>
      <c r="H61" s="11">
        <f>MINA(INDIRECT(ADDRESS(ROW(),COLUMN(farnell_part_data)+2)))</f>
        <v>0</v>
      </c>
      <c r="I61" s="11">
        <f>iferror(G61*H61,"")</f>
        <v>0</v>
      </c>
      <c r="J61">
        <v>37851</v>
      </c>
      <c r="L61" s="11">
        <f>iferror(lookup(if(K61="",G61,K61),{0,1,25,50,150,250,500,1500,2500},{0.0,0.721777,0.640989,0.597406,0.553823,0.451775,0.419885,0.389058,0.381617}),"")</f>
        <v>0</v>
      </c>
      <c r="M61" s="11">
        <f>iferror(if(K61="",G61,K61)*L61,"")</f>
        <v>0</v>
      </c>
      <c r="N61" s="12" t="s">
        <v>338</v>
      </c>
    </row>
    <row r="62" spans="1:14">
      <c r="A62" t="s">
        <v>166</v>
      </c>
      <c r="B62" t="s">
        <v>169</v>
      </c>
      <c r="D62" t="s">
        <v>168</v>
      </c>
      <c r="F62" t="s">
        <v>167</v>
      </c>
      <c r="G62">
        <f>BoardQty*2</f>
        <v>0</v>
      </c>
      <c r="H62" s="11">
        <f>MINA(INDIRECT(ADDRESS(ROW(),COLUMN(farnell_part_data)+2)))</f>
        <v>0</v>
      </c>
      <c r="I62" s="11">
        <f>iferror(G62*H62,"")</f>
        <v>0</v>
      </c>
      <c r="J62">
        <v>811</v>
      </c>
      <c r="L62" s="11">
        <f>iferror(lookup(if(K62="",G62,K62),{0,1,5,20,50,150,500},{0.0,3.10396,2.9764,2.60435,2.48742,2.17915,1.79647}),"")</f>
        <v>0</v>
      </c>
      <c r="M62" s="11">
        <f>iferror(if(K62="",G62,K62)*L62,"")</f>
        <v>0</v>
      </c>
      <c r="N62" s="12" t="s">
        <v>339</v>
      </c>
    </row>
    <row r="63" spans="1:14">
      <c r="A63" t="s">
        <v>170</v>
      </c>
      <c r="B63" t="s">
        <v>171</v>
      </c>
      <c r="D63" t="s">
        <v>154</v>
      </c>
      <c r="F63" t="s">
        <v>153</v>
      </c>
      <c r="G63">
        <f>BoardQty*1</f>
        <v>0</v>
      </c>
      <c r="H63" s="11">
        <f>MINA(INDIRECT(ADDRESS(ROW(),COLUMN(farnell_part_data)+2)))</f>
        <v>0</v>
      </c>
      <c r="I63" s="11">
        <f>iferror(G63*H63,"")</f>
        <v>0</v>
      </c>
      <c r="J63">
        <v>25929</v>
      </c>
      <c r="L63" s="11">
        <f>iferror(lookup(if(K63="",G63,K63),{0,1,1000,5000,10000,20000},{0.0,0.242364,0.242364,0.237049,0.232797,0.228545}),"")</f>
        <v>0</v>
      </c>
      <c r="M63" s="11">
        <f>iferror(if(K63="",G63,K63)*L63,"")</f>
        <v>0</v>
      </c>
      <c r="N63" s="12" t="s">
        <v>336</v>
      </c>
    </row>
    <row r="64" spans="1:14">
      <c r="A64" t="s">
        <v>172</v>
      </c>
      <c r="B64" t="s">
        <v>173</v>
      </c>
      <c r="D64" t="s">
        <v>174</v>
      </c>
      <c r="F64" t="s">
        <v>173</v>
      </c>
      <c r="G64">
        <f>BoardQty*1</f>
        <v>0</v>
      </c>
      <c r="H64" s="11">
        <f>MINA(INDIRECT(ADDRESS(ROW(),COLUMN(farnell_part_data)+2)))</f>
        <v>0</v>
      </c>
      <c r="I64" s="11">
        <f>iferror(G64*H64,"")</f>
        <v>0</v>
      </c>
      <c r="J64">
        <v>61026</v>
      </c>
      <c r="L64" s="11">
        <f>iferror(lookup(if(K64="",G64,K64),{0,1,100,250,500},{0.0,0.147757,0.147757,0.142442,0.108426}),"")</f>
        <v>0</v>
      </c>
      <c r="M64" s="11">
        <f>iferror(if(K64="",G64,K64)*L64,"")</f>
        <v>0</v>
      </c>
      <c r="N64" s="12" t="s">
        <v>340</v>
      </c>
    </row>
    <row r="65" spans="1:9">
      <c r="A65" t="s">
        <v>175</v>
      </c>
      <c r="B65" t="s">
        <v>177</v>
      </c>
      <c r="D65" t="s">
        <v>176</v>
      </c>
      <c r="G65">
        <f>BoardQty*1</f>
        <v>0</v>
      </c>
      <c r="H65" s="11">
        <f>MINA(INDIRECT(ADDRESS(ROW(),COLUMN(farnell_part_data)+2)))</f>
        <v>0</v>
      </c>
      <c r="I65" s="11">
        <f>iferror(G65*H65,"")</f>
        <v>0</v>
      </c>
    </row>
    <row r="66" spans="1:9">
      <c r="A66" t="s">
        <v>178</v>
      </c>
      <c r="B66" t="s">
        <v>179</v>
      </c>
      <c r="D66" t="s">
        <v>176</v>
      </c>
      <c r="G66">
        <f>BoardQty*29</f>
        <v>0</v>
      </c>
      <c r="H66" s="11">
        <f>MINA(INDIRECT(ADDRESS(ROW(),COLUMN(farnell_part_data)+2)))</f>
        <v>0</v>
      </c>
      <c r="I66" s="11">
        <f>iferror(G66*H66,"")</f>
        <v>0</v>
      </c>
    </row>
    <row r="67" spans="1:9">
      <c r="A67" t="s">
        <v>180</v>
      </c>
      <c r="B67" t="s">
        <v>181</v>
      </c>
      <c r="D67" t="s">
        <v>176</v>
      </c>
      <c r="G67">
        <f>BoardQty*1</f>
        <v>0</v>
      </c>
      <c r="H67" s="11">
        <f>MINA(INDIRECT(ADDRESS(ROW(),COLUMN(farnell_part_data)+2)))</f>
        <v>0</v>
      </c>
      <c r="I67" s="11">
        <f>iferror(G67*H67,"")</f>
        <v>0</v>
      </c>
    </row>
    <row r="68" spans="1:9">
      <c r="A68" t="s">
        <v>182</v>
      </c>
      <c r="B68" t="s">
        <v>183</v>
      </c>
      <c r="D68" t="s">
        <v>176</v>
      </c>
      <c r="G68">
        <f>BoardQty*14</f>
        <v>0</v>
      </c>
      <c r="H68" s="11">
        <f>MINA(INDIRECT(ADDRESS(ROW(),COLUMN(farnell_part_data)+2)))</f>
        <v>0</v>
      </c>
      <c r="I68" s="11">
        <f>iferror(G68*H68,"")</f>
        <v>0</v>
      </c>
    </row>
    <row r="69" spans="1:9">
      <c r="A69" t="s">
        <v>184</v>
      </c>
      <c r="B69" t="s">
        <v>185</v>
      </c>
      <c r="D69" t="s">
        <v>176</v>
      </c>
      <c r="G69">
        <f>BoardQty*3</f>
        <v>0</v>
      </c>
      <c r="H69" s="11">
        <f>MINA(INDIRECT(ADDRESS(ROW(),COLUMN(farnell_part_data)+2)))</f>
        <v>0</v>
      </c>
      <c r="I69" s="11">
        <f>iferror(G69*H69,"")</f>
        <v>0</v>
      </c>
    </row>
    <row r="70" spans="1:9">
      <c r="A70" t="s">
        <v>186</v>
      </c>
      <c r="B70" t="s">
        <v>187</v>
      </c>
      <c r="D70" t="s">
        <v>176</v>
      </c>
      <c r="G70">
        <f>BoardQty*10</f>
        <v>0</v>
      </c>
      <c r="H70" s="11">
        <f>MINA(INDIRECT(ADDRESS(ROW(),COLUMN(farnell_part_data)+2)))</f>
        <v>0</v>
      </c>
      <c r="I70" s="11">
        <f>iferror(G70*H70,"")</f>
        <v>0</v>
      </c>
    </row>
    <row r="71" spans="1:9">
      <c r="A71" t="s">
        <v>188</v>
      </c>
      <c r="B71" t="s">
        <v>189</v>
      </c>
      <c r="D71" t="s">
        <v>176</v>
      </c>
      <c r="G71">
        <f>BoardQty*1</f>
        <v>0</v>
      </c>
      <c r="H71" s="11">
        <f>MINA(INDIRECT(ADDRESS(ROW(),COLUMN(farnell_part_data)+2)))</f>
        <v>0</v>
      </c>
      <c r="I71" s="11">
        <f>iferror(G71*H71,"")</f>
        <v>0</v>
      </c>
    </row>
    <row r="72" spans="1:9">
      <c r="A72" t="s">
        <v>190</v>
      </c>
      <c r="B72" t="s">
        <v>191</v>
      </c>
      <c r="D72" t="s">
        <v>176</v>
      </c>
      <c r="G72">
        <f>BoardQty*1</f>
        <v>0</v>
      </c>
      <c r="H72" s="11">
        <f>MINA(INDIRECT(ADDRESS(ROW(),COLUMN(farnell_part_data)+2)))</f>
        <v>0</v>
      </c>
      <c r="I72" s="11">
        <f>iferror(G72*H72,"")</f>
        <v>0</v>
      </c>
    </row>
    <row r="73" spans="1:9">
      <c r="A73" t="s">
        <v>192</v>
      </c>
      <c r="B73" t="s">
        <v>193</v>
      </c>
      <c r="D73" t="s">
        <v>176</v>
      </c>
      <c r="G73">
        <f>BoardQty*1</f>
        <v>0</v>
      </c>
      <c r="H73" s="11">
        <f>MINA(INDIRECT(ADDRESS(ROW(),COLUMN(farnell_part_data)+2)))</f>
        <v>0</v>
      </c>
      <c r="I73" s="11">
        <f>iferror(G73*H73,"")</f>
        <v>0</v>
      </c>
    </row>
    <row r="74" spans="1:9">
      <c r="A74" t="s">
        <v>194</v>
      </c>
      <c r="B74" t="s">
        <v>195</v>
      </c>
      <c r="D74" t="s">
        <v>176</v>
      </c>
      <c r="G74">
        <f>BoardQty*4</f>
        <v>0</v>
      </c>
      <c r="H74" s="11">
        <f>MINA(INDIRECT(ADDRESS(ROW(),COLUMN(farnell_part_data)+2)))</f>
        <v>0</v>
      </c>
      <c r="I74" s="11">
        <f>iferror(G74*H74,"")</f>
        <v>0</v>
      </c>
    </row>
    <row r="75" spans="1:9">
      <c r="A75" t="s">
        <v>196</v>
      </c>
      <c r="B75" t="s">
        <v>197</v>
      </c>
      <c r="D75" t="s">
        <v>176</v>
      </c>
      <c r="G75">
        <f>BoardQty*1</f>
        <v>0</v>
      </c>
      <c r="H75" s="11">
        <f>MINA(INDIRECT(ADDRESS(ROW(),COLUMN(farnell_part_data)+2)))</f>
        <v>0</v>
      </c>
      <c r="I75" s="11">
        <f>iferror(G75*H75,"")</f>
        <v>0</v>
      </c>
    </row>
    <row r="76" spans="1:9">
      <c r="A76" t="s">
        <v>198</v>
      </c>
      <c r="B76" t="s">
        <v>199</v>
      </c>
      <c r="D76" t="s">
        <v>176</v>
      </c>
      <c r="G76">
        <f>BoardQty*1</f>
        <v>0</v>
      </c>
      <c r="H76" s="11">
        <f>MINA(INDIRECT(ADDRESS(ROW(),COLUMN(farnell_part_data)+2)))</f>
        <v>0</v>
      </c>
      <c r="I76" s="11">
        <f>iferror(G76*H76,"")</f>
        <v>0</v>
      </c>
    </row>
    <row r="77" spans="1:9">
      <c r="A77" t="s">
        <v>200</v>
      </c>
      <c r="B77" t="s">
        <v>201</v>
      </c>
      <c r="D77" t="s">
        <v>176</v>
      </c>
      <c r="G77">
        <f>BoardQty*2</f>
        <v>0</v>
      </c>
      <c r="H77" s="11">
        <f>MINA(INDIRECT(ADDRESS(ROW(),COLUMN(farnell_part_data)+2)))</f>
        <v>0</v>
      </c>
      <c r="I77" s="11">
        <f>iferror(G77*H77,"")</f>
        <v>0</v>
      </c>
    </row>
    <row r="78" spans="1:9">
      <c r="A78" t="s">
        <v>202</v>
      </c>
      <c r="B78" t="s">
        <v>203</v>
      </c>
      <c r="D78" t="s">
        <v>176</v>
      </c>
      <c r="G78">
        <f>BoardQty*3</f>
        <v>0</v>
      </c>
      <c r="H78" s="11">
        <f>MINA(INDIRECT(ADDRESS(ROW(),COLUMN(farnell_part_data)+2)))</f>
        <v>0</v>
      </c>
      <c r="I78" s="11">
        <f>iferror(G78*H78,"")</f>
        <v>0</v>
      </c>
    </row>
    <row r="79" spans="1:9">
      <c r="A79" t="s">
        <v>204</v>
      </c>
      <c r="B79" t="s">
        <v>205</v>
      </c>
      <c r="D79" t="s">
        <v>176</v>
      </c>
      <c r="G79">
        <f>BoardQty*1</f>
        <v>0</v>
      </c>
      <c r="H79" s="11">
        <f>MINA(INDIRECT(ADDRESS(ROW(),COLUMN(farnell_part_data)+2)))</f>
        <v>0</v>
      </c>
      <c r="I79" s="11">
        <f>iferror(G79*H79,"")</f>
        <v>0</v>
      </c>
    </row>
    <row r="80" spans="1:9">
      <c r="A80" t="s">
        <v>206</v>
      </c>
      <c r="B80" t="s">
        <v>207</v>
      </c>
      <c r="D80" t="s">
        <v>176</v>
      </c>
      <c r="G80">
        <f>BoardQty*5</f>
        <v>0</v>
      </c>
      <c r="H80" s="11">
        <f>MINA(INDIRECT(ADDRESS(ROW(),COLUMN(farnell_part_data)+2)))</f>
        <v>0</v>
      </c>
      <c r="I80" s="11">
        <f>iferror(G80*H80,"")</f>
        <v>0</v>
      </c>
    </row>
    <row r="81" spans="1:14">
      <c r="A81" t="s">
        <v>208</v>
      </c>
      <c r="B81" t="s">
        <v>209</v>
      </c>
      <c r="D81" t="s">
        <v>176</v>
      </c>
      <c r="G81">
        <f>BoardQty*1</f>
        <v>0</v>
      </c>
      <c r="H81" s="11">
        <f>MINA(INDIRECT(ADDRESS(ROW(),COLUMN(farnell_part_data)+2)))</f>
        <v>0</v>
      </c>
      <c r="I81" s="11">
        <f>iferror(G81*H81,"")</f>
        <v>0</v>
      </c>
    </row>
    <row r="82" spans="1:14">
      <c r="A82" t="s">
        <v>210</v>
      </c>
      <c r="B82" t="s">
        <v>211</v>
      </c>
      <c r="D82" t="s">
        <v>176</v>
      </c>
      <c r="G82">
        <f>BoardQty*1</f>
        <v>0</v>
      </c>
      <c r="H82" s="11">
        <f>MINA(INDIRECT(ADDRESS(ROW(),COLUMN(farnell_part_data)+2)))</f>
        <v>0</v>
      </c>
      <c r="I82" s="11">
        <f>iferror(G82*H82,"")</f>
        <v>0</v>
      </c>
    </row>
    <row r="83" spans="1:14">
      <c r="A83" t="s">
        <v>212</v>
      </c>
      <c r="B83" t="s">
        <v>213</v>
      </c>
      <c r="D83" t="s">
        <v>176</v>
      </c>
      <c r="G83">
        <f>BoardQty*1</f>
        <v>0</v>
      </c>
      <c r="H83" s="11">
        <f>MINA(INDIRECT(ADDRESS(ROW(),COLUMN(farnell_part_data)+2)))</f>
        <v>0</v>
      </c>
      <c r="I83" s="11">
        <f>iferror(G83*H83,"")</f>
        <v>0</v>
      </c>
    </row>
    <row r="84" spans="1:14">
      <c r="A84" t="s">
        <v>214</v>
      </c>
      <c r="B84" t="s">
        <v>216</v>
      </c>
      <c r="D84" t="s">
        <v>215</v>
      </c>
      <c r="G84">
        <f>BoardQty*1</f>
        <v>0</v>
      </c>
      <c r="H84" s="11">
        <f>MINA(INDIRECT(ADDRESS(ROW(),COLUMN(farnell_part_data)+2)))</f>
        <v>0</v>
      </c>
      <c r="I84" s="11">
        <f>iferror(G84*H84,"")</f>
        <v>0</v>
      </c>
    </row>
    <row r="85" spans="1:14">
      <c r="A85" t="s">
        <v>217</v>
      </c>
      <c r="B85" t="s">
        <v>219</v>
      </c>
      <c r="D85" t="s">
        <v>218</v>
      </c>
      <c r="G85">
        <f>BoardQty*4</f>
        <v>0</v>
      </c>
      <c r="H85" s="11">
        <f>MINA(INDIRECT(ADDRESS(ROW(),COLUMN(farnell_part_data)+2)))</f>
        <v>0</v>
      </c>
      <c r="I85" s="11">
        <f>iferror(G85*H85,"")</f>
        <v>0</v>
      </c>
    </row>
    <row r="86" spans="1:14">
      <c r="A86" t="s">
        <v>220</v>
      </c>
      <c r="B86" t="s">
        <v>222</v>
      </c>
      <c r="D86" t="s">
        <v>221</v>
      </c>
      <c r="G86">
        <f>BoardQty*1</f>
        <v>0</v>
      </c>
      <c r="H86" s="11">
        <f>MINA(INDIRECT(ADDRESS(ROW(),COLUMN(farnell_part_data)+2)))</f>
        <v>0</v>
      </c>
      <c r="I86" s="11">
        <f>iferror(G86*H86,"")</f>
        <v>0</v>
      </c>
    </row>
    <row r="87" spans="1:14">
      <c r="A87" t="s">
        <v>223</v>
      </c>
      <c r="B87" t="s">
        <v>226</v>
      </c>
      <c r="D87" t="s">
        <v>225</v>
      </c>
      <c r="F87" t="s">
        <v>224</v>
      </c>
      <c r="G87">
        <f>BoardQty*1</f>
        <v>0</v>
      </c>
      <c r="H87" s="11">
        <f>MINA(INDIRECT(ADDRESS(ROW(),COLUMN(farnell_part_data)+2)))</f>
        <v>0</v>
      </c>
      <c r="I87" s="11">
        <f>iferror(G87*H87,"")</f>
        <v>0</v>
      </c>
      <c r="J87">
        <v>88809</v>
      </c>
      <c r="L87" s="11">
        <f>iferror(lookup(if(K87="",G87,K87),{0,1,150,400,1250,4000,10000},{0.0,0.373113,0.373113,0.279569,0.258309,0.237049,0.232797}),"")</f>
        <v>0</v>
      </c>
      <c r="M87" s="11">
        <f>iferror(if(K87="",G87,K87)*L87,"")</f>
        <v>0</v>
      </c>
      <c r="N87" s="12" t="s">
        <v>341</v>
      </c>
    </row>
    <row r="88" spans="1:14">
      <c r="A88" t="s">
        <v>227</v>
      </c>
      <c r="B88" t="s">
        <v>230</v>
      </c>
      <c r="D88" t="s">
        <v>229</v>
      </c>
      <c r="F88" t="s">
        <v>228</v>
      </c>
      <c r="G88">
        <f>BoardQty*1</f>
        <v>0</v>
      </c>
      <c r="H88" s="11">
        <f>MINA(INDIRECT(ADDRESS(ROW(),COLUMN(farnell_part_data)+2)))</f>
        <v>0</v>
      </c>
      <c r="I88" s="11">
        <f>iferror(G88*H88,"")</f>
        <v>0</v>
      </c>
      <c r="J88">
        <v>2224</v>
      </c>
      <c r="L88" s="11">
        <f>iferror(lookup(if(K88="",G88,K88),{0,1,10,25,70,200,600,2000,6000},{0.0,0.950322,0.950322,0.910991,0.835518,0.608036,0.588902,0.483665,0.474098}),"")</f>
        <v>0</v>
      </c>
      <c r="M88" s="11">
        <f>iferror(if(K88="",G88,K88)*L88,"")</f>
        <v>0</v>
      </c>
      <c r="N88" s="12" t="s">
        <v>342</v>
      </c>
    </row>
    <row r="89" spans="1:14">
      <c r="A89" t="s">
        <v>231</v>
      </c>
      <c r="B89" t="s">
        <v>226</v>
      </c>
      <c r="D89" t="s">
        <v>232</v>
      </c>
      <c r="G89">
        <f>BoardQty*1</f>
        <v>0</v>
      </c>
      <c r="H89" s="11">
        <f>MINA(INDIRECT(ADDRESS(ROW(),COLUMN(farnell_part_data)+2)))</f>
        <v>0</v>
      </c>
      <c r="I89" s="11">
        <f>iferror(G89*H89,"")</f>
        <v>0</v>
      </c>
    </row>
    <row r="90" spans="1:14">
      <c r="A90" t="s">
        <v>233</v>
      </c>
      <c r="B90" t="s">
        <v>234</v>
      </c>
      <c r="D90" t="s">
        <v>100</v>
      </c>
      <c r="F90" t="s">
        <v>234</v>
      </c>
      <c r="G90">
        <f>BoardQty*1</f>
        <v>0</v>
      </c>
      <c r="H90" s="11">
        <f>MINA(INDIRECT(ADDRESS(ROW(),COLUMN(farnell_part_data)+2)))</f>
        <v>0</v>
      </c>
      <c r="I90" s="11">
        <f>iferror(G90*H90,"")</f>
        <v>0</v>
      </c>
      <c r="J90">
        <v>3447</v>
      </c>
      <c r="L90" s="11">
        <f>iferror(lookup(if(K90="",G90,K90),{0,1,10,100,500,1000,3000},{0.0,0.7441,0.7441,0.496421,0.460279,0.402877,0.32953}),"")</f>
        <v>0</v>
      </c>
      <c r="M90" s="11">
        <f>iferror(if(K90="",G90,K90)*L90,"")</f>
        <v>0</v>
      </c>
      <c r="N90" s="12" t="s">
        <v>343</v>
      </c>
    </row>
    <row r="91" spans="1:14">
      <c r="A91" t="s">
        <v>235</v>
      </c>
      <c r="B91" t="s">
        <v>237</v>
      </c>
      <c r="D91" t="s">
        <v>236</v>
      </c>
      <c r="G91">
        <f>BoardQty*1</f>
        <v>0</v>
      </c>
      <c r="H91" s="11">
        <f>MINA(INDIRECT(ADDRESS(ROW(),COLUMN(farnell_part_data)+2)))</f>
        <v>0</v>
      </c>
      <c r="I91" s="11">
        <f>iferror(G91*H91,"")</f>
        <v>0</v>
      </c>
    </row>
    <row r="92" spans="1:14">
      <c r="A92" t="s">
        <v>238</v>
      </c>
      <c r="B92" t="s">
        <v>241</v>
      </c>
      <c r="D92" t="s">
        <v>240</v>
      </c>
      <c r="F92" t="s">
        <v>239</v>
      </c>
      <c r="G92">
        <f>BoardQty*1</f>
        <v>0</v>
      </c>
      <c r="H92" s="11">
        <f>MINA(INDIRECT(ADDRESS(ROW(),COLUMN(farnell_part_data)+2)))</f>
        <v>0</v>
      </c>
      <c r="I92" s="11">
        <f>iferror(G92*H92,"")</f>
        <v>0</v>
      </c>
      <c r="J92">
        <v>10334</v>
      </c>
      <c r="L92" s="11">
        <f>iferror(lookup(if(K92="",G92,K92),{0,1,10,25,50,100},{0.0,2.82758,2.58309,2.04096,1.92403,1.83899}),"")</f>
        <v>0</v>
      </c>
      <c r="M92" s="11">
        <f>iferror(if(K92="",G92,K92)*L92,"")</f>
        <v>0</v>
      </c>
      <c r="N92" s="12" t="s">
        <v>344</v>
      </c>
    </row>
    <row r="93" spans="1:14">
      <c r="A93" t="s">
        <v>242</v>
      </c>
      <c r="B93" t="s">
        <v>243</v>
      </c>
      <c r="D93" t="s">
        <v>244</v>
      </c>
      <c r="F93" t="s">
        <v>243</v>
      </c>
      <c r="G93">
        <f>BoardQty*1</f>
        <v>0</v>
      </c>
      <c r="H93" s="11">
        <f>MINA(INDIRECT(ADDRESS(ROW(),COLUMN(farnell_part_data)+2)))</f>
        <v>0</v>
      </c>
      <c r="I93" s="11">
        <f>iferror(G93*H93,"")</f>
        <v>0</v>
      </c>
      <c r="J93">
        <v>1662</v>
      </c>
      <c r="L93" s="11">
        <f>iferror(lookup(if(K93="",G93,K93),{0,1,10,100,250,500},{0.0,0.971582,0.780242,0.549571,0.521933,0.38268}),"")</f>
        <v>0</v>
      </c>
      <c r="M93" s="11">
        <f>iferror(if(K93="",G93,K93)*L93,"")</f>
        <v>0</v>
      </c>
      <c r="N93" s="12" t="s">
        <v>345</v>
      </c>
    </row>
    <row r="94" spans="1:14">
      <c r="A94" t="s">
        <v>245</v>
      </c>
      <c r="B94" t="s">
        <v>248</v>
      </c>
      <c r="D94" t="s">
        <v>247</v>
      </c>
      <c r="F94" t="s">
        <v>246</v>
      </c>
      <c r="G94">
        <f>BoardQty*1</f>
        <v>0</v>
      </c>
      <c r="H94" s="11">
        <f>MINA(INDIRECT(ADDRESS(ROW(),COLUMN(farnell_part_data)+2)))</f>
        <v>0</v>
      </c>
      <c r="I94" s="11">
        <f>iferror(G94*H94,"")</f>
        <v>0</v>
      </c>
      <c r="J94">
        <v>12</v>
      </c>
      <c r="L94" s="11">
        <f>iferror(lookup(if(K94="",G94,K94),{0,1,10,100,250,500,1000,2000,4000},{0.0,2.06222,1.60513,1.23308,1.22245,1.07363,0.891857,0.831266,0.78662}),"")</f>
        <v>0</v>
      </c>
      <c r="M94" s="11">
        <f>iferror(if(K94="",G94,K94)*L94,"")</f>
        <v>0</v>
      </c>
      <c r="N94" s="12" t="s">
        <v>346</v>
      </c>
    </row>
    <row r="95" spans="1:14">
      <c r="A95" t="s">
        <v>249</v>
      </c>
      <c r="B95" t="s">
        <v>250</v>
      </c>
      <c r="D95" t="s">
        <v>251</v>
      </c>
      <c r="F95" t="s">
        <v>250</v>
      </c>
      <c r="G95">
        <f>BoardQty*4</f>
        <v>0</v>
      </c>
      <c r="H95" s="11">
        <f>MINA(INDIRECT(ADDRESS(ROW(),COLUMN(farnell_part_data)+2)))</f>
        <v>0</v>
      </c>
      <c r="I95" s="11">
        <f>iferror(G95*H95,"")</f>
        <v>0</v>
      </c>
      <c r="J95" s="13" t="s">
        <v>334</v>
      </c>
      <c r="L95" s="11">
        <f>iferror(lookup(if(K95="",G95,K95),{0,1,10,100,250,500,1000},{0.0,1.29686,1.29686,1.045992,0.927999,0.864219,0.585713}),"")</f>
        <v>0</v>
      </c>
      <c r="M95" s="11">
        <f>iferror(if(K95="",G95,K95)*L95,"")</f>
        <v>0</v>
      </c>
      <c r="N95" s="12" t="s">
        <v>347</v>
      </c>
    </row>
    <row r="96" spans="1:14">
      <c r="A96" t="s">
        <v>252</v>
      </c>
      <c r="B96" t="s">
        <v>255</v>
      </c>
      <c r="D96" t="s">
        <v>254</v>
      </c>
      <c r="F96" t="s">
        <v>253</v>
      </c>
      <c r="G96">
        <f>BoardQty*1</f>
        <v>0</v>
      </c>
      <c r="H96" s="11">
        <f>MINA(INDIRECT(ADDRESS(ROW(),COLUMN(farnell_part_data)+2)))</f>
        <v>0</v>
      </c>
      <c r="I96" s="11">
        <f>iferror(G96*H96,"")</f>
        <v>0</v>
      </c>
      <c r="J96">
        <v>230</v>
      </c>
      <c r="L96" s="11">
        <f>iferror(lookup(if(K96="",G96,K96),{0,1,10,25,50,100,300},{0.0,7.45163,6.68627,6.2717,5.97406,5.43193,5.00673}),"")</f>
        <v>0</v>
      </c>
      <c r="M96" s="11">
        <f>iferror(if(K96="",G96,K96)*L96,"")</f>
        <v>0</v>
      </c>
      <c r="N96" s="12" t="s">
        <v>348</v>
      </c>
    </row>
    <row r="97" spans="1:14">
      <c r="A97" t="s">
        <v>256</v>
      </c>
      <c r="B97" t="s">
        <v>259</v>
      </c>
      <c r="D97" t="s">
        <v>258</v>
      </c>
      <c r="F97" t="s">
        <v>257</v>
      </c>
      <c r="G97">
        <f>BoardQty*1</f>
        <v>0</v>
      </c>
      <c r="H97" s="11">
        <f>MINA(INDIRECT(ADDRESS(ROW(),COLUMN(farnell_part_data)+2)))</f>
        <v>0</v>
      </c>
      <c r="I97" s="11">
        <f>iferror(G97*H97,"")</f>
        <v>0</v>
      </c>
      <c r="J97">
        <v>289</v>
      </c>
      <c r="L97" s="11">
        <f>iferror(lookup(if(K97="",G97,K97),{0,1,10,25,50,100},{0.0,6.378,5.49571,4.90043,4.53901,4.18822}),"")</f>
        <v>0</v>
      </c>
      <c r="M97" s="11">
        <f>iferror(if(K97="",G97,K97)*L97,"")</f>
        <v>0</v>
      </c>
      <c r="N97" s="12" t="s">
        <v>349</v>
      </c>
    </row>
    <row r="98" spans="1:14">
      <c r="A98" t="s">
        <v>260</v>
      </c>
      <c r="B98" t="s">
        <v>263</v>
      </c>
      <c r="D98" t="s">
        <v>262</v>
      </c>
      <c r="F98" t="s">
        <v>261</v>
      </c>
      <c r="G98">
        <f>BoardQty*1</f>
        <v>0</v>
      </c>
      <c r="H98" s="11">
        <f>MINA(INDIRECT(ADDRESS(ROW(),COLUMN(farnell_part_data)+2)))</f>
        <v>0</v>
      </c>
      <c r="I98" s="11">
        <f>iferror(G98*H98,"")</f>
        <v>0</v>
      </c>
      <c r="J98">
        <v>249</v>
      </c>
      <c r="L98" s="11">
        <f>iferror(lookup(if(K98="",G98,K98),{0,1,50,100,250,600,1200},{0.0,3.59294,3.23152,2.92325,2.70002,2.22167,2.0197}),"")</f>
        <v>0</v>
      </c>
      <c r="M98" s="11">
        <f>iferror(if(K98="",G98,K98)*L98,"")</f>
        <v>0</v>
      </c>
      <c r="N98" s="12" t="s">
        <v>350</v>
      </c>
    </row>
    <row r="99" spans="1:14">
      <c r="A99" t="s">
        <v>264</v>
      </c>
      <c r="B99" t="s">
        <v>267</v>
      </c>
      <c r="D99" t="s">
        <v>266</v>
      </c>
      <c r="F99" t="s">
        <v>265</v>
      </c>
      <c r="G99">
        <f>BoardQty*1</f>
        <v>0</v>
      </c>
      <c r="H99" s="11">
        <f>MINA(INDIRECT(ADDRESS(ROW(),COLUMN(farnell_part_data)+2)))</f>
        <v>0</v>
      </c>
      <c r="I99" s="11">
        <f>iferror(G99*H99,"")</f>
        <v>0</v>
      </c>
    </row>
    <row r="100" spans="1:14">
      <c r="A100" t="s">
        <v>268</v>
      </c>
      <c r="B100" t="s">
        <v>269</v>
      </c>
      <c r="D100" t="s">
        <v>270</v>
      </c>
      <c r="F100" t="s">
        <v>269</v>
      </c>
      <c r="G100">
        <f>BoardQty*1</f>
        <v>0</v>
      </c>
      <c r="H100" s="11">
        <f>MINA(INDIRECT(ADDRESS(ROW(),COLUMN(farnell_part_data)+2)))</f>
        <v>0</v>
      </c>
      <c r="I100" s="11">
        <f>iferror(G100*H100,"")</f>
        <v>0</v>
      </c>
      <c r="J100">
        <v>30</v>
      </c>
      <c r="L100" s="11">
        <f>iferror(lookup(if(K100="",G100,K100),{0,1},{0.0,30.27424}),"")</f>
        <v>0</v>
      </c>
      <c r="M100" s="11">
        <f>iferror(if(K100="",G100,K100)*L100,"")</f>
        <v>0</v>
      </c>
      <c r="N100" s="12" t="s">
        <v>351</v>
      </c>
    </row>
    <row r="101" spans="1:14">
      <c r="A101" t="s">
        <v>271</v>
      </c>
      <c r="B101" t="s">
        <v>272</v>
      </c>
      <c r="D101" t="s">
        <v>273</v>
      </c>
      <c r="F101" t="s">
        <v>272</v>
      </c>
      <c r="G101">
        <f>BoardQty*1</f>
        <v>0</v>
      </c>
      <c r="H101" s="11">
        <f>MINA(INDIRECT(ADDRESS(ROW(),COLUMN(farnell_part_data)+2)))</f>
        <v>0</v>
      </c>
      <c r="I101" s="11">
        <f>iferror(G101*H101,"")</f>
        <v>0</v>
      </c>
      <c r="J101">
        <v>30</v>
      </c>
      <c r="L101" s="11">
        <f>iferror(lookup(if(K101="",G101,K101),{0,1},{0.0,30.27424}),"")</f>
        <v>0</v>
      </c>
      <c r="M101" s="11">
        <f>iferror(if(K101="",G101,K101)*L101,"")</f>
        <v>0</v>
      </c>
      <c r="N101" s="12" t="s">
        <v>351</v>
      </c>
    </row>
    <row r="102" spans="1:14">
      <c r="A102" t="s">
        <v>274</v>
      </c>
      <c r="B102" t="s">
        <v>276</v>
      </c>
      <c r="D102" t="s">
        <v>247</v>
      </c>
      <c r="F102" t="s">
        <v>275</v>
      </c>
      <c r="G102">
        <f>BoardQty*1</f>
        <v>0</v>
      </c>
      <c r="H102" s="11">
        <f>MINA(INDIRECT(ADDRESS(ROW(),COLUMN(farnell_part_data)+2)))</f>
        <v>0</v>
      </c>
      <c r="I102" s="11">
        <f>iferror(G102*H102,"")</f>
        <v>0</v>
      </c>
    </row>
    <row r="103" spans="1:14">
      <c r="A103" t="s">
        <v>277</v>
      </c>
      <c r="B103" t="s">
        <v>278</v>
      </c>
      <c r="D103" t="s">
        <v>251</v>
      </c>
      <c r="F103" t="s">
        <v>278</v>
      </c>
      <c r="G103">
        <f>BoardQty*1</f>
        <v>0</v>
      </c>
      <c r="H103" s="11">
        <f>MINA(INDIRECT(ADDRESS(ROW(),COLUMN(farnell_part_data)+2)))</f>
        <v>0</v>
      </c>
      <c r="I103" s="11">
        <f>iferror(G103*H103,"")</f>
        <v>0</v>
      </c>
      <c r="J103">
        <v>209</v>
      </c>
      <c r="L103" s="11">
        <f>iferror(lookup(if(K103="",G103,K103),{0,1,10,100,250,500},{0.0,2.41301,2.41301,2.10474,1.96655,1.40316}),"")</f>
        <v>0</v>
      </c>
      <c r="M103" s="11">
        <f>iferror(if(K103="",G103,K103)*L103,"")</f>
        <v>0</v>
      </c>
      <c r="N103" s="12" t="s">
        <v>352</v>
      </c>
    </row>
    <row r="104" spans="1:14">
      <c r="A104" t="s">
        <v>279</v>
      </c>
      <c r="B104" t="s">
        <v>280</v>
      </c>
      <c r="D104" t="s">
        <v>247</v>
      </c>
      <c r="F104" t="s">
        <v>280</v>
      </c>
      <c r="G104">
        <f>BoardQty*1</f>
        <v>0</v>
      </c>
      <c r="H104" s="11">
        <f>MINA(INDIRECT(ADDRESS(ROW(),COLUMN(farnell_part_data)+2)))</f>
        <v>0</v>
      </c>
      <c r="I104" s="11">
        <f>iferror(G104*H104,"")</f>
        <v>0</v>
      </c>
      <c r="J104">
        <v>4530</v>
      </c>
      <c r="L104" s="11">
        <f>iferror(lookup(if(K104="",G104,K104),{0,1,25,100,250,500,1000},{0.0,0.859967,0.729218,0.561264,0.501736,0.490043,0.394373}),"")</f>
        <v>0</v>
      </c>
      <c r="M104" s="11">
        <f>iferror(if(K104="",G104,K104)*L104,"")</f>
        <v>0</v>
      </c>
      <c r="N104" s="12" t="s">
        <v>353</v>
      </c>
    </row>
    <row r="105" spans="1:14">
      <c r="A105" t="s">
        <v>281</v>
      </c>
      <c r="B105" t="s">
        <v>282</v>
      </c>
      <c r="D105" t="s">
        <v>283</v>
      </c>
      <c r="F105" t="s">
        <v>282</v>
      </c>
      <c r="G105">
        <f>BoardQty*1</f>
        <v>0</v>
      </c>
      <c r="H105" s="11">
        <f>MINA(INDIRECT(ADDRESS(ROW(),COLUMN(farnell_part_data)+2)))</f>
        <v>0</v>
      </c>
      <c r="I105" s="11">
        <f>iferror(G105*H105,"")</f>
        <v>0</v>
      </c>
      <c r="J105">
        <v>3147</v>
      </c>
      <c r="L105" s="11">
        <f>iferror(lookup(if(K105="",G105,K105),{0,1,50,250,500,1500},{0.0,0.343349,0.343349,0.341223,0.273191,0.247679}),"")</f>
        <v>0</v>
      </c>
      <c r="M105" s="11">
        <f>iferror(if(K105="",G105,K105)*L105,"")</f>
        <v>0</v>
      </c>
      <c r="N105" s="12" t="s">
        <v>354</v>
      </c>
    </row>
    <row r="106" spans="1:14">
      <c r="A106" t="s">
        <v>284</v>
      </c>
      <c r="B106" t="s">
        <v>287</v>
      </c>
      <c r="D106" t="s">
        <v>286</v>
      </c>
      <c r="F106" t="s">
        <v>285</v>
      </c>
      <c r="G106">
        <f>BoardQty*1</f>
        <v>0</v>
      </c>
      <c r="H106" s="11">
        <f>MINA(INDIRECT(ADDRESS(ROW(),COLUMN(farnell_part_data)+2)))</f>
        <v>0</v>
      </c>
      <c r="I106" s="11">
        <f>iferror(G106*H106,"")</f>
        <v>0</v>
      </c>
      <c r="J106">
        <v>569</v>
      </c>
      <c r="L106" s="11">
        <f>iferror(lookup(if(K106="",G106,K106),{0,1,10,100,250,500,1000},{0.0,5.45319,3.79491,3.46538,3.26341,2.88073,2.05159}),"")</f>
        <v>0</v>
      </c>
      <c r="M106" s="11">
        <f>iferror(if(K106="",G106,K106)*L106,"")</f>
        <v>0</v>
      </c>
      <c r="N106" s="12" t="s">
        <v>355</v>
      </c>
    </row>
    <row r="107" spans="1:14">
      <c r="A107" t="s">
        <v>288</v>
      </c>
      <c r="B107" t="s">
        <v>289</v>
      </c>
      <c r="D107" t="s">
        <v>290</v>
      </c>
      <c r="F107" t="s">
        <v>289</v>
      </c>
      <c r="G107">
        <f>BoardQty*1</f>
        <v>0</v>
      </c>
      <c r="H107" s="11">
        <f>MINA(INDIRECT(ADDRESS(ROW(),COLUMN(farnell_part_data)+2)))</f>
        <v>0</v>
      </c>
      <c r="I107" s="11">
        <f>iferror(G107*H107,"")</f>
        <v>0</v>
      </c>
      <c r="J107">
        <v>744</v>
      </c>
      <c r="L107" s="11">
        <f>iferror(lookup(if(K107="",G107,K107),{0,1,10,100,250,500,800,3000,5000},{0.0,2.126,2.126,2.06222,1.86025,1.66891,1.5945,1.50946,1.42442}),"")</f>
        <v>0</v>
      </c>
      <c r="M107" s="11">
        <f>iferror(if(K107="",G107,K107)*L107,"")</f>
        <v>0</v>
      </c>
      <c r="N107" s="12" t="s">
        <v>356</v>
      </c>
    </row>
    <row r="108" spans="1:14">
      <c r="A108" t="s">
        <v>291</v>
      </c>
      <c r="B108" t="s">
        <v>292</v>
      </c>
      <c r="D108" t="s">
        <v>293</v>
      </c>
      <c r="F108" t="s">
        <v>292</v>
      </c>
      <c r="G108">
        <f>BoardQty*1</f>
        <v>0</v>
      </c>
      <c r="H108" s="11">
        <f>MINA(INDIRECT(ADDRESS(ROW(),COLUMN(farnell_part_data)+2)))</f>
        <v>0</v>
      </c>
      <c r="I108" s="11">
        <f>iferror(G108*H108,"")</f>
        <v>0</v>
      </c>
      <c r="J108">
        <v>4307</v>
      </c>
      <c r="L108" s="11">
        <f>iferror(lookup(if(K108="",G108,K108),{0,1,50,250,500,1500,3000,15000,30000},{0.0,0.280632,0.280632,0.258309,0.25512,0.250868,0.247679,0.243427,0.240238}),"")</f>
        <v>0</v>
      </c>
      <c r="M108" s="11">
        <f>iferror(if(K108="",G108,K108)*L108,"")</f>
        <v>0</v>
      </c>
      <c r="N108" s="12" t="s">
        <v>357</v>
      </c>
    </row>
    <row r="109" spans="1:14">
      <c r="A109" t="s">
        <v>294</v>
      </c>
      <c r="B109" t="s">
        <v>295</v>
      </c>
      <c r="D109" t="s">
        <v>293</v>
      </c>
      <c r="F109" t="s">
        <v>295</v>
      </c>
      <c r="G109">
        <f>BoardQty*1</f>
        <v>0</v>
      </c>
      <c r="H109" s="11">
        <f>MINA(INDIRECT(ADDRESS(ROW(),COLUMN(farnell_part_data)+2)))</f>
        <v>0</v>
      </c>
      <c r="I109" s="11">
        <f>iferror(G109*H109,"")</f>
        <v>0</v>
      </c>
      <c r="J109">
        <v>2486</v>
      </c>
      <c r="L109" s="11">
        <f>iferror(lookup(if(K109="",G109,K109),{0,1,50,250,500,1500,3000,15000,30000},{0.0,0.264687,0.264687,0.234923,0.187088,0.186025,0.184962,0.182836,0.181773}),"")</f>
        <v>0</v>
      </c>
      <c r="M109" s="11">
        <f>iferror(if(K109="",G109,K109)*L109,"")</f>
        <v>0</v>
      </c>
      <c r="N109" s="12" t="s">
        <v>358</v>
      </c>
    </row>
    <row r="110" spans="1:14">
      <c r="A110" t="s">
        <v>296</v>
      </c>
      <c r="B110" t="s">
        <v>297</v>
      </c>
      <c r="D110" t="s">
        <v>298</v>
      </c>
      <c r="F110" t="s">
        <v>297</v>
      </c>
      <c r="G110">
        <f>BoardQty*1</f>
        <v>0</v>
      </c>
      <c r="H110" s="11">
        <f>MINA(INDIRECT(ADDRESS(ROW(),COLUMN(farnell_part_data)+2)))</f>
        <v>0</v>
      </c>
      <c r="I110" s="11">
        <f>iferror(G110*H110,"")</f>
        <v>0</v>
      </c>
    </row>
    <row r="111" spans="1:14">
      <c r="A111" t="s">
        <v>299</v>
      </c>
      <c r="B111" t="s">
        <v>300</v>
      </c>
      <c r="D111" t="s">
        <v>301</v>
      </c>
      <c r="F111" t="s">
        <v>300</v>
      </c>
      <c r="G111">
        <f>BoardQty*1</f>
        <v>0</v>
      </c>
      <c r="H111" s="11">
        <f>MINA(INDIRECT(ADDRESS(ROW(),COLUMN(farnell_part_data)+2)))</f>
        <v>0</v>
      </c>
      <c r="I111" s="11">
        <f>iferror(G111*H111,"")</f>
        <v>0</v>
      </c>
      <c r="J111">
        <v>4311</v>
      </c>
      <c r="L111" s="11">
        <f>iferror(lookup(if(K111="",G111,K111),{0,1,10,20,50,100},{0.0,1.23308,1.23308,1.22245,1.21182,1.20119}),"")</f>
        <v>0</v>
      </c>
      <c r="M111" s="11">
        <f>iferror(if(K111="",G111,K111)*L111,"")</f>
        <v>0</v>
      </c>
      <c r="N111" s="12" t="s">
        <v>359</v>
      </c>
    </row>
    <row r="113" spans="11:13">
      <c r="K113" s="7">
        <f>IFERROR(IF(OR(K7:K111),COUNTIF(K7:K111,"&gt;0")&amp;" of "&amp;ROWS(K7:K111)&amp;" parts purchased",""),"")</f>
        <v>0</v>
      </c>
    </row>
    <row r="114" spans="11:13">
      <c r="K114">
        <f t="array" ref="K114">IFERROR(CONCATENATE((INDEX($N$7:$N$111,SMALL(IF($N$7:$N$111&lt;&gt;"",IF($K$7:$K$111&lt;&gt;"",ROW($K$7:$K$111)-MIN(ROW($K$7:$K$111))+1,""),""),ROW()-ROW(A$114)+1)))," "),"")</f>
        <v>0</v>
      </c>
      <c r="L114">
        <f t="array" ref="L114">IFERROR(CONCATENATE(TEXT(INDEX($K$7:$K$111,SMALL(IF($N$7:$N$111&lt;&gt;"",IF($K$7:$K$111&lt;&gt;"",ROW($K$7:$K$111)-MIN(ROW($K$7:$K$111))+1,""),""),ROW()-ROW(A$114)+1)),"##0")," "),"")</f>
        <v>0</v>
      </c>
      <c r="M114">
        <f t="array" ref="M114">IFERROR(CONCATENATE((INDEX($A$7:$A$111,SMALL(IF($N$7:$N$111&lt;&gt;"",IF($K$7:$K$111&lt;&gt;"",ROW($K$7:$K$111)-MIN(ROW($K$7:$K$111))+1,""),""),ROW()-ROW(A$114)+1))),),"")</f>
        <v>0</v>
      </c>
    </row>
    <row r="115" spans="11:13">
      <c r="K115">
        <f t="array" ref="K115">IFERROR(CONCATENATE((INDEX($N$7:$N$111,SMALL(IF($N$7:$N$111&lt;&gt;"",IF($K$7:$K$111&lt;&gt;"",ROW($K$7:$K$111)-MIN(ROW($K$7:$K$111))+1,""),""),ROW()-ROW(A$114)+1)))," "),"")</f>
        <v>0</v>
      </c>
      <c r="L115">
        <f t="array" ref="L115">IFERROR(CONCATENATE(TEXT(INDEX($K$7:$K$111,SMALL(IF($N$7:$N$111&lt;&gt;"",IF($K$7:$K$111&lt;&gt;"",ROW($K$7:$K$111)-MIN(ROW($K$7:$K$111))+1,""),""),ROW()-ROW(A$114)+1)),"##0")," "),"")</f>
        <v>0</v>
      </c>
      <c r="M115">
        <f t="array" ref="M115">IFERROR(CONCATENATE((INDEX($A$7:$A$111,SMALL(IF($N$7:$N$111&lt;&gt;"",IF($K$7:$K$111&lt;&gt;"",ROW($K$7:$K$111)-MIN(ROW($K$7:$K$111))+1,""),""),ROW()-ROW(A$114)+1))),),"")</f>
        <v>0</v>
      </c>
    </row>
    <row r="116" spans="11:13">
      <c r="K116">
        <f t="array" ref="K116">IFERROR(CONCATENATE((INDEX($N$7:$N$111,SMALL(IF($N$7:$N$111&lt;&gt;"",IF($K$7:$K$111&lt;&gt;"",ROW($K$7:$K$111)-MIN(ROW($K$7:$K$111))+1,""),""),ROW()-ROW(A$114)+1)))," "),"")</f>
        <v>0</v>
      </c>
      <c r="L116">
        <f t="array" ref="L116">IFERROR(CONCATENATE(TEXT(INDEX($K$7:$K$111,SMALL(IF($N$7:$N$111&lt;&gt;"",IF($K$7:$K$111&lt;&gt;"",ROW($K$7:$K$111)-MIN(ROW($K$7:$K$111))+1,""),""),ROW()-ROW(A$114)+1)),"##0")," "),"")</f>
        <v>0</v>
      </c>
      <c r="M116">
        <f t="array" ref="M116">IFERROR(CONCATENATE((INDEX($A$7:$A$111,SMALL(IF($N$7:$N$111&lt;&gt;"",IF($K$7:$K$111&lt;&gt;"",ROW($K$7:$K$111)-MIN(ROW($K$7:$K$111))+1,""),""),ROW()-ROW(A$114)+1))),),"")</f>
        <v>0</v>
      </c>
    </row>
    <row r="117" spans="11:13">
      <c r="K117">
        <f t="array" ref="K117">IFERROR(CONCATENATE((INDEX($N$7:$N$111,SMALL(IF($N$7:$N$111&lt;&gt;"",IF($K$7:$K$111&lt;&gt;"",ROW($K$7:$K$111)-MIN(ROW($K$7:$K$111))+1,""),""),ROW()-ROW(A$114)+1)))," "),"")</f>
        <v>0</v>
      </c>
      <c r="L117">
        <f t="array" ref="L117">IFERROR(CONCATENATE(TEXT(INDEX($K$7:$K$111,SMALL(IF($N$7:$N$111&lt;&gt;"",IF($K$7:$K$111&lt;&gt;"",ROW($K$7:$K$111)-MIN(ROW($K$7:$K$111))+1,""),""),ROW()-ROW(A$114)+1)),"##0")," "),"")</f>
        <v>0</v>
      </c>
      <c r="M117">
        <f t="array" ref="M117">IFERROR(CONCATENATE((INDEX($A$7:$A$111,SMALL(IF($N$7:$N$111&lt;&gt;"",IF($K$7:$K$111&lt;&gt;"",ROW($K$7:$K$111)-MIN(ROW($K$7:$K$111))+1,""),""),ROW()-ROW(A$114)+1))),),"")</f>
        <v>0</v>
      </c>
    </row>
    <row r="118" spans="11:13">
      <c r="K118">
        <f t="array" ref="K118">IFERROR(CONCATENATE((INDEX($N$7:$N$111,SMALL(IF($N$7:$N$111&lt;&gt;"",IF($K$7:$K$111&lt;&gt;"",ROW($K$7:$K$111)-MIN(ROW($K$7:$K$111))+1,""),""),ROW()-ROW(A$114)+1)))," "),"")</f>
        <v>0</v>
      </c>
      <c r="L118">
        <f t="array" ref="L118">IFERROR(CONCATENATE(TEXT(INDEX($K$7:$K$111,SMALL(IF($N$7:$N$111&lt;&gt;"",IF($K$7:$K$111&lt;&gt;"",ROW($K$7:$K$111)-MIN(ROW($K$7:$K$111))+1,""),""),ROW()-ROW(A$114)+1)),"##0")," "),"")</f>
        <v>0</v>
      </c>
      <c r="M118">
        <f t="array" ref="M118">IFERROR(CONCATENATE((INDEX($A$7:$A$111,SMALL(IF($N$7:$N$111&lt;&gt;"",IF($K$7:$K$111&lt;&gt;"",ROW($K$7:$K$111)-MIN(ROW($K$7:$K$111))+1,""),""),ROW()-ROW(A$114)+1))),),"")</f>
        <v>0</v>
      </c>
    </row>
    <row r="119" spans="11:13">
      <c r="K119">
        <f t="array" ref="K119">IFERROR(CONCATENATE((INDEX($N$7:$N$111,SMALL(IF($N$7:$N$111&lt;&gt;"",IF($K$7:$K$111&lt;&gt;"",ROW($K$7:$K$111)-MIN(ROW($K$7:$K$111))+1,""),""),ROW()-ROW(A$114)+1)))," "),"")</f>
        <v>0</v>
      </c>
      <c r="L119">
        <f t="array" ref="L119">IFERROR(CONCATENATE(TEXT(INDEX($K$7:$K$111,SMALL(IF($N$7:$N$111&lt;&gt;"",IF($K$7:$K$111&lt;&gt;"",ROW($K$7:$K$111)-MIN(ROW($K$7:$K$111))+1,""),""),ROW()-ROW(A$114)+1)),"##0")," "),"")</f>
        <v>0</v>
      </c>
      <c r="M119">
        <f t="array" ref="M119">IFERROR(CONCATENATE((INDEX($A$7:$A$111,SMALL(IF($N$7:$N$111&lt;&gt;"",IF($K$7:$K$111&lt;&gt;"",ROW($K$7:$K$111)-MIN(ROW($K$7:$K$111))+1,""),""),ROW()-ROW(A$114)+1))),),"")</f>
        <v>0</v>
      </c>
    </row>
    <row r="120" spans="11:13">
      <c r="K120">
        <f t="array" ref="K120">IFERROR(CONCATENATE((INDEX($N$7:$N$111,SMALL(IF($N$7:$N$111&lt;&gt;"",IF($K$7:$K$111&lt;&gt;"",ROW($K$7:$K$111)-MIN(ROW($K$7:$K$111))+1,""),""),ROW()-ROW(A$114)+1)))," "),"")</f>
        <v>0</v>
      </c>
      <c r="L120">
        <f t="array" ref="L120">IFERROR(CONCATENATE(TEXT(INDEX($K$7:$K$111,SMALL(IF($N$7:$N$111&lt;&gt;"",IF($K$7:$K$111&lt;&gt;"",ROW($K$7:$K$111)-MIN(ROW($K$7:$K$111))+1,""),""),ROW()-ROW(A$114)+1)),"##0")," "),"")</f>
        <v>0</v>
      </c>
      <c r="M120">
        <f t="array" ref="M120">IFERROR(CONCATENATE((INDEX($A$7:$A$111,SMALL(IF($N$7:$N$111&lt;&gt;"",IF($K$7:$K$111&lt;&gt;"",ROW($K$7:$K$111)-MIN(ROW($K$7:$K$111))+1,""),""),ROW()-ROW(A$114)+1))),),"")</f>
        <v>0</v>
      </c>
    </row>
    <row r="121" spans="11:13">
      <c r="K121">
        <f t="array" ref="K121">IFERROR(CONCATENATE((INDEX($N$7:$N$111,SMALL(IF($N$7:$N$111&lt;&gt;"",IF($K$7:$K$111&lt;&gt;"",ROW($K$7:$K$111)-MIN(ROW($K$7:$K$111))+1,""),""),ROW()-ROW(A$114)+1)))," "),"")</f>
        <v>0</v>
      </c>
      <c r="L121">
        <f t="array" ref="L121">IFERROR(CONCATENATE(TEXT(INDEX($K$7:$K$111,SMALL(IF($N$7:$N$111&lt;&gt;"",IF($K$7:$K$111&lt;&gt;"",ROW($K$7:$K$111)-MIN(ROW($K$7:$K$111))+1,""),""),ROW()-ROW(A$114)+1)),"##0")," "),"")</f>
        <v>0</v>
      </c>
      <c r="M121">
        <f t="array" ref="M121">IFERROR(CONCATENATE((INDEX($A$7:$A$111,SMALL(IF($N$7:$N$111&lt;&gt;"",IF($K$7:$K$111&lt;&gt;"",ROW($K$7:$K$111)-MIN(ROW($K$7:$K$111))+1,""),""),ROW()-ROW(A$114)+1))),),"")</f>
        <v>0</v>
      </c>
    </row>
    <row r="122" spans="11:13">
      <c r="K122">
        <f t="array" ref="K122">IFERROR(CONCATENATE((INDEX($N$7:$N$111,SMALL(IF($N$7:$N$111&lt;&gt;"",IF($K$7:$K$111&lt;&gt;"",ROW($K$7:$K$111)-MIN(ROW($K$7:$K$111))+1,""),""),ROW()-ROW(A$114)+1)))," "),"")</f>
        <v>0</v>
      </c>
      <c r="L122">
        <f t="array" ref="L122">IFERROR(CONCATENATE(TEXT(INDEX($K$7:$K$111,SMALL(IF($N$7:$N$111&lt;&gt;"",IF($K$7:$K$111&lt;&gt;"",ROW($K$7:$K$111)-MIN(ROW($K$7:$K$111))+1,""),""),ROW()-ROW(A$114)+1)),"##0")," "),"")</f>
        <v>0</v>
      </c>
      <c r="M122">
        <f t="array" ref="M122">IFERROR(CONCATENATE((INDEX($A$7:$A$111,SMALL(IF($N$7:$N$111&lt;&gt;"",IF($K$7:$K$111&lt;&gt;"",ROW($K$7:$K$111)-MIN(ROW($K$7:$K$111))+1,""),""),ROW()-ROW(A$114)+1))),),"")</f>
        <v>0</v>
      </c>
    </row>
    <row r="123" spans="11:13">
      <c r="K123">
        <f t="array" ref="K123">IFERROR(CONCATENATE((INDEX($N$7:$N$111,SMALL(IF($N$7:$N$111&lt;&gt;"",IF($K$7:$K$111&lt;&gt;"",ROW($K$7:$K$111)-MIN(ROW($K$7:$K$111))+1,""),""),ROW()-ROW(A$114)+1)))," "),"")</f>
        <v>0</v>
      </c>
      <c r="L123">
        <f t="array" ref="L123">IFERROR(CONCATENATE(TEXT(INDEX($K$7:$K$111,SMALL(IF($N$7:$N$111&lt;&gt;"",IF($K$7:$K$111&lt;&gt;"",ROW($K$7:$K$111)-MIN(ROW($K$7:$K$111))+1,""),""),ROW()-ROW(A$114)+1)),"##0")," "),"")</f>
        <v>0</v>
      </c>
      <c r="M123">
        <f t="array" ref="M123">IFERROR(CONCATENATE((INDEX($A$7:$A$111,SMALL(IF($N$7:$N$111&lt;&gt;"",IF($K$7:$K$111&lt;&gt;"",ROW($K$7:$K$111)-MIN(ROW($K$7:$K$111))+1,""),""),ROW()-ROW(A$114)+1))),),"")</f>
        <v>0</v>
      </c>
    </row>
    <row r="124" spans="11:13">
      <c r="K124">
        <f t="array" ref="K124">IFERROR(CONCATENATE((INDEX($N$7:$N$111,SMALL(IF($N$7:$N$111&lt;&gt;"",IF($K$7:$K$111&lt;&gt;"",ROW($K$7:$K$111)-MIN(ROW($K$7:$K$111))+1,""),""),ROW()-ROW(A$114)+1)))," "),"")</f>
        <v>0</v>
      </c>
      <c r="L124">
        <f t="array" ref="L124">IFERROR(CONCATENATE(TEXT(INDEX($K$7:$K$111,SMALL(IF($N$7:$N$111&lt;&gt;"",IF($K$7:$K$111&lt;&gt;"",ROW($K$7:$K$111)-MIN(ROW($K$7:$K$111))+1,""),""),ROW()-ROW(A$114)+1)),"##0")," "),"")</f>
        <v>0</v>
      </c>
      <c r="M124">
        <f t="array" ref="M124">IFERROR(CONCATENATE((INDEX($A$7:$A$111,SMALL(IF($N$7:$N$111&lt;&gt;"",IF($K$7:$K$111&lt;&gt;"",ROW($K$7:$K$111)-MIN(ROW($K$7:$K$111))+1,""),""),ROW()-ROW(A$114)+1))),),"")</f>
        <v>0</v>
      </c>
    </row>
    <row r="125" spans="11:13">
      <c r="K125">
        <f t="array" ref="K125">IFERROR(CONCATENATE((INDEX($N$7:$N$111,SMALL(IF($N$7:$N$111&lt;&gt;"",IF($K$7:$K$111&lt;&gt;"",ROW($K$7:$K$111)-MIN(ROW($K$7:$K$111))+1,""),""),ROW()-ROW(A$114)+1)))," "),"")</f>
        <v>0</v>
      </c>
      <c r="L125">
        <f t="array" ref="L125">IFERROR(CONCATENATE(TEXT(INDEX($K$7:$K$111,SMALL(IF($N$7:$N$111&lt;&gt;"",IF($K$7:$K$111&lt;&gt;"",ROW($K$7:$K$111)-MIN(ROW($K$7:$K$111))+1,""),""),ROW()-ROW(A$114)+1)),"##0")," "),"")</f>
        <v>0</v>
      </c>
      <c r="M125">
        <f t="array" ref="M125">IFERROR(CONCATENATE((INDEX($A$7:$A$111,SMALL(IF($N$7:$N$111&lt;&gt;"",IF($K$7:$K$111&lt;&gt;"",ROW($K$7:$K$111)-MIN(ROW($K$7:$K$111))+1,""),""),ROW()-ROW(A$114)+1))),),"")</f>
        <v>0</v>
      </c>
    </row>
    <row r="126" spans="11:13">
      <c r="K126">
        <f t="array" ref="K126">IFERROR(CONCATENATE((INDEX($N$7:$N$111,SMALL(IF($N$7:$N$111&lt;&gt;"",IF($K$7:$K$111&lt;&gt;"",ROW($K$7:$K$111)-MIN(ROW($K$7:$K$111))+1,""),""),ROW()-ROW(A$114)+1)))," "),"")</f>
        <v>0</v>
      </c>
      <c r="L126">
        <f t="array" ref="L126">IFERROR(CONCATENATE(TEXT(INDEX($K$7:$K$111,SMALL(IF($N$7:$N$111&lt;&gt;"",IF($K$7:$K$111&lt;&gt;"",ROW($K$7:$K$111)-MIN(ROW($K$7:$K$111))+1,""),""),ROW()-ROW(A$114)+1)),"##0")," "),"")</f>
        <v>0</v>
      </c>
      <c r="M126">
        <f t="array" ref="M126">IFERROR(CONCATENATE((INDEX($A$7:$A$111,SMALL(IF($N$7:$N$111&lt;&gt;"",IF($K$7:$K$111&lt;&gt;"",ROW($K$7:$K$111)-MIN(ROW($K$7:$K$111))+1,""),""),ROW()-ROW(A$114)+1))),),"")</f>
        <v>0</v>
      </c>
    </row>
    <row r="127" spans="11:13">
      <c r="K127">
        <f t="array" ref="K127">IFERROR(CONCATENATE((INDEX($N$7:$N$111,SMALL(IF($N$7:$N$111&lt;&gt;"",IF($K$7:$K$111&lt;&gt;"",ROW($K$7:$K$111)-MIN(ROW($K$7:$K$111))+1,""),""),ROW()-ROW(A$114)+1)))," "),"")</f>
        <v>0</v>
      </c>
      <c r="L127">
        <f t="array" ref="L127">IFERROR(CONCATENATE(TEXT(INDEX($K$7:$K$111,SMALL(IF($N$7:$N$111&lt;&gt;"",IF($K$7:$K$111&lt;&gt;"",ROW($K$7:$K$111)-MIN(ROW($K$7:$K$111))+1,""),""),ROW()-ROW(A$114)+1)),"##0")," "),"")</f>
        <v>0</v>
      </c>
      <c r="M127">
        <f t="array" ref="M127">IFERROR(CONCATENATE((INDEX($A$7:$A$111,SMALL(IF($N$7:$N$111&lt;&gt;"",IF($K$7:$K$111&lt;&gt;"",ROW($K$7:$K$111)-MIN(ROW($K$7:$K$111))+1,""),""),ROW()-ROW(A$114)+1))),),"")</f>
        <v>0</v>
      </c>
    </row>
    <row r="128" spans="11:13">
      <c r="K128">
        <f t="array" ref="K128">IFERROR(CONCATENATE((INDEX($N$7:$N$111,SMALL(IF($N$7:$N$111&lt;&gt;"",IF($K$7:$K$111&lt;&gt;"",ROW($K$7:$K$111)-MIN(ROW($K$7:$K$111))+1,""),""),ROW()-ROW(A$114)+1)))," "),"")</f>
        <v>0</v>
      </c>
      <c r="L128">
        <f t="array" ref="L128">IFERROR(CONCATENATE(TEXT(INDEX($K$7:$K$111,SMALL(IF($N$7:$N$111&lt;&gt;"",IF($K$7:$K$111&lt;&gt;"",ROW($K$7:$K$111)-MIN(ROW($K$7:$K$111))+1,""),""),ROW()-ROW(A$114)+1)),"##0")," "),"")</f>
        <v>0</v>
      </c>
      <c r="M128">
        <f t="array" ref="M128">IFERROR(CONCATENATE((INDEX($A$7:$A$111,SMALL(IF($N$7:$N$111&lt;&gt;"",IF($K$7:$K$111&lt;&gt;"",ROW($K$7:$K$111)-MIN(ROW($K$7:$K$111))+1,""),""),ROW()-ROW(A$114)+1))),),"")</f>
        <v>0</v>
      </c>
    </row>
    <row r="129" spans="11:13">
      <c r="K129">
        <f t="array" ref="K129">IFERROR(CONCATENATE((INDEX($N$7:$N$111,SMALL(IF($N$7:$N$111&lt;&gt;"",IF($K$7:$K$111&lt;&gt;"",ROW($K$7:$K$111)-MIN(ROW($K$7:$K$111))+1,""),""),ROW()-ROW(A$114)+1)))," "),"")</f>
        <v>0</v>
      </c>
      <c r="L129">
        <f t="array" ref="L129">IFERROR(CONCATENATE(TEXT(INDEX($K$7:$K$111,SMALL(IF($N$7:$N$111&lt;&gt;"",IF($K$7:$K$111&lt;&gt;"",ROW($K$7:$K$111)-MIN(ROW($K$7:$K$111))+1,""),""),ROW()-ROW(A$114)+1)),"##0")," "),"")</f>
        <v>0</v>
      </c>
      <c r="M129">
        <f t="array" ref="M129">IFERROR(CONCATENATE((INDEX($A$7:$A$111,SMALL(IF($N$7:$N$111&lt;&gt;"",IF($K$7:$K$111&lt;&gt;"",ROW($K$7:$K$111)-MIN(ROW($K$7:$K$111))+1,""),""),ROW()-ROW(A$114)+1))),),"")</f>
        <v>0</v>
      </c>
    </row>
    <row r="130" spans="11:13">
      <c r="K130">
        <f t="array" ref="K130">IFERROR(CONCATENATE((INDEX($N$7:$N$111,SMALL(IF($N$7:$N$111&lt;&gt;"",IF($K$7:$K$111&lt;&gt;"",ROW($K$7:$K$111)-MIN(ROW($K$7:$K$111))+1,""),""),ROW()-ROW(A$114)+1)))," "),"")</f>
        <v>0</v>
      </c>
      <c r="L130">
        <f t="array" ref="L130">IFERROR(CONCATENATE(TEXT(INDEX($K$7:$K$111,SMALL(IF($N$7:$N$111&lt;&gt;"",IF($K$7:$K$111&lt;&gt;"",ROW($K$7:$K$111)-MIN(ROW($K$7:$K$111))+1,""),""),ROW()-ROW(A$114)+1)),"##0")," "),"")</f>
        <v>0</v>
      </c>
      <c r="M130">
        <f t="array" ref="M130">IFERROR(CONCATENATE((INDEX($A$7:$A$111,SMALL(IF($N$7:$N$111&lt;&gt;"",IF($K$7:$K$111&lt;&gt;"",ROW($K$7:$K$111)-MIN(ROW($K$7:$K$111))+1,""),""),ROW()-ROW(A$114)+1))),),"")</f>
        <v>0</v>
      </c>
    </row>
    <row r="131" spans="11:13">
      <c r="K131">
        <f t="array" ref="K131">IFERROR(CONCATENATE((INDEX($N$7:$N$111,SMALL(IF($N$7:$N$111&lt;&gt;"",IF($K$7:$K$111&lt;&gt;"",ROW($K$7:$K$111)-MIN(ROW($K$7:$K$111))+1,""),""),ROW()-ROW(A$114)+1)))," "),"")</f>
        <v>0</v>
      </c>
      <c r="L131">
        <f t="array" ref="L131">IFERROR(CONCATENATE(TEXT(INDEX($K$7:$K$111,SMALL(IF($N$7:$N$111&lt;&gt;"",IF($K$7:$K$111&lt;&gt;"",ROW($K$7:$K$111)-MIN(ROW($K$7:$K$111))+1,""),""),ROW()-ROW(A$114)+1)),"##0")," "),"")</f>
        <v>0</v>
      </c>
      <c r="M131">
        <f t="array" ref="M131">IFERROR(CONCATENATE((INDEX($A$7:$A$111,SMALL(IF($N$7:$N$111&lt;&gt;"",IF($K$7:$K$111&lt;&gt;"",ROW($K$7:$K$111)-MIN(ROW($K$7:$K$111))+1,""),""),ROW()-ROW(A$114)+1))),),"")</f>
        <v>0</v>
      </c>
    </row>
    <row r="132" spans="11:13">
      <c r="K132">
        <f t="array" ref="K132">IFERROR(CONCATENATE((INDEX($N$7:$N$111,SMALL(IF($N$7:$N$111&lt;&gt;"",IF($K$7:$K$111&lt;&gt;"",ROW($K$7:$K$111)-MIN(ROW($K$7:$K$111))+1,""),""),ROW()-ROW(A$114)+1)))," "),"")</f>
        <v>0</v>
      </c>
      <c r="L132">
        <f t="array" ref="L132">IFERROR(CONCATENATE(TEXT(INDEX($K$7:$K$111,SMALL(IF($N$7:$N$111&lt;&gt;"",IF($K$7:$K$111&lt;&gt;"",ROW($K$7:$K$111)-MIN(ROW($K$7:$K$111))+1,""),""),ROW()-ROW(A$114)+1)),"##0")," "),"")</f>
        <v>0</v>
      </c>
      <c r="M132">
        <f t="array" ref="M132">IFERROR(CONCATENATE((INDEX($A$7:$A$111,SMALL(IF($N$7:$N$111&lt;&gt;"",IF($K$7:$K$111&lt;&gt;"",ROW($K$7:$K$111)-MIN(ROW($K$7:$K$111))+1,""),""),ROW()-ROW(A$114)+1))),),"")</f>
        <v>0</v>
      </c>
    </row>
    <row r="133" spans="11:13">
      <c r="K133">
        <f t="array" ref="K133">IFERROR(CONCATENATE((INDEX($N$7:$N$111,SMALL(IF($N$7:$N$111&lt;&gt;"",IF($K$7:$K$111&lt;&gt;"",ROW($K$7:$K$111)-MIN(ROW($K$7:$K$111))+1,""),""),ROW()-ROW(A$114)+1)))," "),"")</f>
        <v>0</v>
      </c>
      <c r="L133">
        <f t="array" ref="L133">IFERROR(CONCATENATE(TEXT(INDEX($K$7:$K$111,SMALL(IF($N$7:$N$111&lt;&gt;"",IF($K$7:$K$111&lt;&gt;"",ROW($K$7:$K$111)-MIN(ROW($K$7:$K$111))+1,""),""),ROW()-ROW(A$114)+1)),"##0")," "),"")</f>
        <v>0</v>
      </c>
      <c r="M133">
        <f t="array" ref="M133">IFERROR(CONCATENATE((INDEX($A$7:$A$111,SMALL(IF($N$7:$N$111&lt;&gt;"",IF($K$7:$K$111&lt;&gt;"",ROW($K$7:$K$111)-MIN(ROW($K$7:$K$111))+1,""),""),ROW()-ROW(A$114)+1))),),"")</f>
        <v>0</v>
      </c>
    </row>
    <row r="134" spans="11:13">
      <c r="K134">
        <f t="array" ref="K134">IFERROR(CONCATENATE((INDEX($N$7:$N$111,SMALL(IF($N$7:$N$111&lt;&gt;"",IF($K$7:$K$111&lt;&gt;"",ROW($K$7:$K$111)-MIN(ROW($K$7:$K$111))+1,""),""),ROW()-ROW(A$114)+1)))," "),"")</f>
        <v>0</v>
      </c>
      <c r="L134">
        <f t="array" ref="L134">IFERROR(CONCATENATE(TEXT(INDEX($K$7:$K$111,SMALL(IF($N$7:$N$111&lt;&gt;"",IF($K$7:$K$111&lt;&gt;"",ROW($K$7:$K$111)-MIN(ROW($K$7:$K$111))+1,""),""),ROW()-ROW(A$114)+1)),"##0")," "),"")</f>
        <v>0</v>
      </c>
      <c r="M134">
        <f t="array" ref="M134">IFERROR(CONCATENATE((INDEX($A$7:$A$111,SMALL(IF($N$7:$N$111&lt;&gt;"",IF($K$7:$K$111&lt;&gt;"",ROW($K$7:$K$111)-MIN(ROW($K$7:$K$111))+1,""),""),ROW()-ROW(A$114)+1))),),"")</f>
        <v>0</v>
      </c>
    </row>
    <row r="135" spans="11:13">
      <c r="K135">
        <f t="array" ref="K135">IFERROR(CONCATENATE((INDEX($N$7:$N$111,SMALL(IF($N$7:$N$111&lt;&gt;"",IF($K$7:$K$111&lt;&gt;"",ROW($K$7:$K$111)-MIN(ROW($K$7:$K$111))+1,""),""),ROW()-ROW(A$114)+1)))," "),"")</f>
        <v>0</v>
      </c>
      <c r="L135">
        <f t="array" ref="L135">IFERROR(CONCATENATE(TEXT(INDEX($K$7:$K$111,SMALL(IF($N$7:$N$111&lt;&gt;"",IF($K$7:$K$111&lt;&gt;"",ROW($K$7:$K$111)-MIN(ROW($K$7:$K$111))+1,""),""),ROW()-ROW(A$114)+1)),"##0")," "),"")</f>
        <v>0</v>
      </c>
      <c r="M135">
        <f t="array" ref="M135">IFERROR(CONCATENATE((INDEX($A$7:$A$111,SMALL(IF($N$7:$N$111&lt;&gt;"",IF($K$7:$K$111&lt;&gt;"",ROW($K$7:$K$111)-MIN(ROW($K$7:$K$111))+1,""),""),ROW()-ROW(A$114)+1))),),"")</f>
        <v>0</v>
      </c>
    </row>
    <row r="136" spans="11:13">
      <c r="K136">
        <f t="array" ref="K136">IFERROR(CONCATENATE((INDEX($N$7:$N$111,SMALL(IF($N$7:$N$111&lt;&gt;"",IF($K$7:$K$111&lt;&gt;"",ROW($K$7:$K$111)-MIN(ROW($K$7:$K$111))+1,""),""),ROW()-ROW(A$114)+1)))," "),"")</f>
        <v>0</v>
      </c>
      <c r="L136">
        <f t="array" ref="L136">IFERROR(CONCATENATE(TEXT(INDEX($K$7:$K$111,SMALL(IF($N$7:$N$111&lt;&gt;"",IF($K$7:$K$111&lt;&gt;"",ROW($K$7:$K$111)-MIN(ROW($K$7:$K$111))+1,""),""),ROW()-ROW(A$114)+1)),"##0")," "),"")</f>
        <v>0</v>
      </c>
      <c r="M136">
        <f t="array" ref="M136">IFERROR(CONCATENATE((INDEX($A$7:$A$111,SMALL(IF($N$7:$N$111&lt;&gt;"",IF($K$7:$K$111&lt;&gt;"",ROW($K$7:$K$111)-MIN(ROW($K$7:$K$111))+1,""),""),ROW()-ROW(A$114)+1))),),"")</f>
        <v>0</v>
      </c>
    </row>
    <row r="137" spans="11:13">
      <c r="K137">
        <f t="array" ref="K137">IFERROR(CONCATENATE((INDEX($N$7:$N$111,SMALL(IF($N$7:$N$111&lt;&gt;"",IF($K$7:$K$111&lt;&gt;"",ROW($K$7:$K$111)-MIN(ROW($K$7:$K$111))+1,""),""),ROW()-ROW(A$114)+1)))," "),"")</f>
        <v>0</v>
      </c>
      <c r="L137">
        <f t="array" ref="L137">IFERROR(CONCATENATE(TEXT(INDEX($K$7:$K$111,SMALL(IF($N$7:$N$111&lt;&gt;"",IF($K$7:$K$111&lt;&gt;"",ROW($K$7:$K$111)-MIN(ROW($K$7:$K$111))+1,""),""),ROW()-ROW(A$114)+1)),"##0")," "),"")</f>
        <v>0</v>
      </c>
      <c r="M137">
        <f t="array" ref="M137">IFERROR(CONCATENATE((INDEX($A$7:$A$111,SMALL(IF($N$7:$N$111&lt;&gt;"",IF($K$7:$K$111&lt;&gt;"",ROW($K$7:$K$111)-MIN(ROW($K$7:$K$111))+1,""),""),ROW()-ROW(A$114)+1))),),"")</f>
        <v>0</v>
      </c>
    </row>
    <row r="138" spans="11:13">
      <c r="K138">
        <f t="array" ref="K138">IFERROR(CONCATENATE((INDEX($N$7:$N$111,SMALL(IF($N$7:$N$111&lt;&gt;"",IF($K$7:$K$111&lt;&gt;"",ROW($K$7:$K$111)-MIN(ROW($K$7:$K$111))+1,""),""),ROW()-ROW(A$114)+1)))," "),"")</f>
        <v>0</v>
      </c>
      <c r="L138">
        <f t="array" ref="L138">IFERROR(CONCATENATE(TEXT(INDEX($K$7:$K$111,SMALL(IF($N$7:$N$111&lt;&gt;"",IF($K$7:$K$111&lt;&gt;"",ROW($K$7:$K$111)-MIN(ROW($K$7:$K$111))+1,""),""),ROW()-ROW(A$114)+1)),"##0")," "),"")</f>
        <v>0</v>
      </c>
      <c r="M138">
        <f t="array" ref="M138">IFERROR(CONCATENATE((INDEX($A$7:$A$111,SMALL(IF($N$7:$N$111&lt;&gt;"",IF($K$7:$K$111&lt;&gt;"",ROW($K$7:$K$111)-MIN(ROW($K$7:$K$111))+1,""),""),ROW()-ROW(A$114)+1))),),"")</f>
        <v>0</v>
      </c>
    </row>
    <row r="139" spans="11:13">
      <c r="K139">
        <f t="array" ref="K139">IFERROR(CONCATENATE((INDEX($N$7:$N$111,SMALL(IF($N$7:$N$111&lt;&gt;"",IF($K$7:$K$111&lt;&gt;"",ROW($K$7:$K$111)-MIN(ROW($K$7:$K$111))+1,""),""),ROW()-ROW(A$114)+1)))," "),"")</f>
        <v>0</v>
      </c>
      <c r="L139">
        <f t="array" ref="L139">IFERROR(CONCATENATE(TEXT(INDEX($K$7:$K$111,SMALL(IF($N$7:$N$111&lt;&gt;"",IF($K$7:$K$111&lt;&gt;"",ROW($K$7:$K$111)-MIN(ROW($K$7:$K$111))+1,""),""),ROW()-ROW(A$114)+1)),"##0")," "),"")</f>
        <v>0</v>
      </c>
      <c r="M139">
        <f t="array" ref="M139">IFERROR(CONCATENATE((INDEX($A$7:$A$111,SMALL(IF($N$7:$N$111&lt;&gt;"",IF($K$7:$K$111&lt;&gt;"",ROW($K$7:$K$111)-MIN(ROW($K$7:$K$111))+1,""),""),ROW()-ROW(A$114)+1))),),"")</f>
        <v>0</v>
      </c>
    </row>
    <row r="140" spans="11:13">
      <c r="K140">
        <f t="array" ref="K140">IFERROR(CONCATENATE((INDEX($N$7:$N$111,SMALL(IF($N$7:$N$111&lt;&gt;"",IF($K$7:$K$111&lt;&gt;"",ROW($K$7:$K$111)-MIN(ROW($K$7:$K$111))+1,""),""),ROW()-ROW(A$114)+1)))," "),"")</f>
        <v>0</v>
      </c>
      <c r="L140">
        <f t="array" ref="L140">IFERROR(CONCATENATE(TEXT(INDEX($K$7:$K$111,SMALL(IF($N$7:$N$111&lt;&gt;"",IF($K$7:$K$111&lt;&gt;"",ROW($K$7:$K$111)-MIN(ROW($K$7:$K$111))+1,""),""),ROW()-ROW(A$114)+1)),"##0")," "),"")</f>
        <v>0</v>
      </c>
      <c r="M140">
        <f t="array" ref="M140">IFERROR(CONCATENATE((INDEX($A$7:$A$111,SMALL(IF($N$7:$N$111&lt;&gt;"",IF($K$7:$K$111&lt;&gt;"",ROW($K$7:$K$111)-MIN(ROW($K$7:$K$111))+1,""),""),ROW()-ROW(A$114)+1))),),"")</f>
        <v>0</v>
      </c>
    </row>
    <row r="141" spans="11:13">
      <c r="K141">
        <f t="array" ref="K141">IFERROR(CONCATENATE((INDEX($N$7:$N$111,SMALL(IF($N$7:$N$111&lt;&gt;"",IF($K$7:$K$111&lt;&gt;"",ROW($K$7:$K$111)-MIN(ROW($K$7:$K$111))+1,""),""),ROW()-ROW(A$114)+1)))," "),"")</f>
        <v>0</v>
      </c>
      <c r="L141">
        <f t="array" ref="L141">IFERROR(CONCATENATE(TEXT(INDEX($K$7:$K$111,SMALL(IF($N$7:$N$111&lt;&gt;"",IF($K$7:$K$111&lt;&gt;"",ROW($K$7:$K$111)-MIN(ROW($K$7:$K$111))+1,""),""),ROW()-ROW(A$114)+1)),"##0")," "),"")</f>
        <v>0</v>
      </c>
      <c r="M141">
        <f t="array" ref="M141">IFERROR(CONCATENATE((INDEX($A$7:$A$111,SMALL(IF($N$7:$N$111&lt;&gt;"",IF($K$7:$K$111&lt;&gt;"",ROW($K$7:$K$111)-MIN(ROW($K$7:$K$111))+1,""),""),ROW()-ROW(A$114)+1))),),"")</f>
        <v>0</v>
      </c>
    </row>
    <row r="142" spans="11:13">
      <c r="K142">
        <f t="array" ref="K142">IFERROR(CONCATENATE((INDEX($N$7:$N$111,SMALL(IF($N$7:$N$111&lt;&gt;"",IF($K$7:$K$111&lt;&gt;"",ROW($K$7:$K$111)-MIN(ROW($K$7:$K$111))+1,""),""),ROW()-ROW(A$114)+1)))," "),"")</f>
        <v>0</v>
      </c>
      <c r="L142">
        <f t="array" ref="L142">IFERROR(CONCATENATE(TEXT(INDEX($K$7:$K$111,SMALL(IF($N$7:$N$111&lt;&gt;"",IF($K$7:$K$111&lt;&gt;"",ROW($K$7:$K$111)-MIN(ROW($K$7:$K$111))+1,""),""),ROW()-ROW(A$114)+1)),"##0")," "),"")</f>
        <v>0</v>
      </c>
      <c r="M142">
        <f t="array" ref="M142">IFERROR(CONCATENATE((INDEX($A$7:$A$111,SMALL(IF($N$7:$N$111&lt;&gt;"",IF($K$7:$K$111&lt;&gt;"",ROW($K$7:$K$111)-MIN(ROW($K$7:$K$111))+1,""),""),ROW()-ROW(A$114)+1))),),"")</f>
        <v>0</v>
      </c>
    </row>
    <row r="143" spans="11:13">
      <c r="K143">
        <f t="array" ref="K143">IFERROR(CONCATENATE((INDEX($N$7:$N$111,SMALL(IF($N$7:$N$111&lt;&gt;"",IF($K$7:$K$111&lt;&gt;"",ROW($K$7:$K$111)-MIN(ROW($K$7:$K$111))+1,""),""),ROW()-ROW(A$114)+1)))," "),"")</f>
        <v>0</v>
      </c>
      <c r="L143">
        <f t="array" ref="L143">IFERROR(CONCATENATE(TEXT(INDEX($K$7:$K$111,SMALL(IF($N$7:$N$111&lt;&gt;"",IF($K$7:$K$111&lt;&gt;"",ROW($K$7:$K$111)-MIN(ROW($K$7:$K$111))+1,""),""),ROW()-ROW(A$114)+1)),"##0")," "),"")</f>
        <v>0</v>
      </c>
      <c r="M143">
        <f t="array" ref="M143">IFERROR(CONCATENATE((INDEX($A$7:$A$111,SMALL(IF($N$7:$N$111&lt;&gt;"",IF($K$7:$K$111&lt;&gt;"",ROW($K$7:$K$111)-MIN(ROW($K$7:$K$111))+1,""),""),ROW()-ROW(A$114)+1))),),"")</f>
        <v>0</v>
      </c>
    </row>
    <row r="144" spans="11:13">
      <c r="K144">
        <f t="array" ref="K144">IFERROR(CONCATENATE((INDEX($N$7:$N$111,SMALL(IF($N$7:$N$111&lt;&gt;"",IF($K$7:$K$111&lt;&gt;"",ROW($K$7:$K$111)-MIN(ROW($K$7:$K$111))+1,""),""),ROW()-ROW(A$114)+1)))," "),"")</f>
        <v>0</v>
      </c>
      <c r="L144">
        <f t="array" ref="L144">IFERROR(CONCATENATE(TEXT(INDEX($K$7:$K$111,SMALL(IF($N$7:$N$111&lt;&gt;"",IF($K$7:$K$111&lt;&gt;"",ROW($K$7:$K$111)-MIN(ROW($K$7:$K$111))+1,""),""),ROW()-ROW(A$114)+1)),"##0")," "),"")</f>
        <v>0</v>
      </c>
      <c r="M144">
        <f t="array" ref="M144">IFERROR(CONCATENATE((INDEX($A$7:$A$111,SMALL(IF($N$7:$N$111&lt;&gt;"",IF($K$7:$K$111&lt;&gt;"",ROW($K$7:$K$111)-MIN(ROW($K$7:$K$111))+1,""),""),ROW()-ROW(A$114)+1))),),"")</f>
        <v>0</v>
      </c>
    </row>
    <row r="145" spans="11:13">
      <c r="K145">
        <f t="array" ref="K145">IFERROR(CONCATENATE((INDEX($N$7:$N$111,SMALL(IF($N$7:$N$111&lt;&gt;"",IF($K$7:$K$111&lt;&gt;"",ROW($K$7:$K$111)-MIN(ROW($K$7:$K$111))+1,""),""),ROW()-ROW(A$114)+1)))," "),"")</f>
        <v>0</v>
      </c>
      <c r="L145">
        <f t="array" ref="L145">IFERROR(CONCATENATE(TEXT(INDEX($K$7:$K$111,SMALL(IF($N$7:$N$111&lt;&gt;"",IF($K$7:$K$111&lt;&gt;"",ROW($K$7:$K$111)-MIN(ROW($K$7:$K$111))+1,""),""),ROW()-ROW(A$114)+1)),"##0")," "),"")</f>
        <v>0</v>
      </c>
      <c r="M145">
        <f t="array" ref="M145">IFERROR(CONCATENATE((INDEX($A$7:$A$111,SMALL(IF($N$7:$N$111&lt;&gt;"",IF($K$7:$K$111&lt;&gt;"",ROW($K$7:$K$111)-MIN(ROW($K$7:$K$111))+1,""),""),ROW()-ROW(A$114)+1))),),"")</f>
        <v>0</v>
      </c>
    </row>
    <row r="146" spans="11:13">
      <c r="K146">
        <f t="array" ref="K146">IFERROR(CONCATENATE((INDEX($N$7:$N$111,SMALL(IF($N$7:$N$111&lt;&gt;"",IF($K$7:$K$111&lt;&gt;"",ROW($K$7:$K$111)-MIN(ROW($K$7:$K$111))+1,""),""),ROW()-ROW(A$114)+1)))," "),"")</f>
        <v>0</v>
      </c>
      <c r="L146">
        <f t="array" ref="L146">IFERROR(CONCATENATE(TEXT(INDEX($K$7:$K$111,SMALL(IF($N$7:$N$111&lt;&gt;"",IF($K$7:$K$111&lt;&gt;"",ROW($K$7:$K$111)-MIN(ROW($K$7:$K$111))+1,""),""),ROW()-ROW(A$114)+1)),"##0")," "),"")</f>
        <v>0</v>
      </c>
      <c r="M146">
        <f t="array" ref="M146">IFERROR(CONCATENATE((INDEX($A$7:$A$111,SMALL(IF($N$7:$N$111&lt;&gt;"",IF($K$7:$K$111&lt;&gt;"",ROW($K$7:$K$111)-MIN(ROW($K$7:$K$111))+1,""),""),ROW()-ROW(A$114)+1))),),"")</f>
        <v>0</v>
      </c>
    </row>
    <row r="147" spans="11:13">
      <c r="K147">
        <f t="array" ref="K147">IFERROR(CONCATENATE((INDEX($N$7:$N$111,SMALL(IF($N$7:$N$111&lt;&gt;"",IF($K$7:$K$111&lt;&gt;"",ROW($K$7:$K$111)-MIN(ROW($K$7:$K$111))+1,""),""),ROW()-ROW(A$114)+1)))," "),"")</f>
        <v>0</v>
      </c>
      <c r="L147">
        <f t="array" ref="L147">IFERROR(CONCATENATE(TEXT(INDEX($K$7:$K$111,SMALL(IF($N$7:$N$111&lt;&gt;"",IF($K$7:$K$111&lt;&gt;"",ROW($K$7:$K$111)-MIN(ROW($K$7:$K$111))+1,""),""),ROW()-ROW(A$114)+1)),"##0")," "),"")</f>
        <v>0</v>
      </c>
      <c r="M147">
        <f t="array" ref="M147">IFERROR(CONCATENATE((INDEX($A$7:$A$111,SMALL(IF($N$7:$N$111&lt;&gt;"",IF($K$7:$K$111&lt;&gt;"",ROW($K$7:$K$111)-MIN(ROW($K$7:$K$111))+1,""),""),ROW()-ROW(A$114)+1))),),"")</f>
        <v>0</v>
      </c>
    </row>
    <row r="148" spans="11:13">
      <c r="K148">
        <f t="array" ref="K148">IFERROR(CONCATENATE((INDEX($N$7:$N$111,SMALL(IF($N$7:$N$111&lt;&gt;"",IF($K$7:$K$111&lt;&gt;"",ROW($K$7:$K$111)-MIN(ROW($K$7:$K$111))+1,""),""),ROW()-ROW(A$114)+1)))," "),"")</f>
        <v>0</v>
      </c>
      <c r="L148">
        <f t="array" ref="L148">IFERROR(CONCATENATE(TEXT(INDEX($K$7:$K$111,SMALL(IF($N$7:$N$111&lt;&gt;"",IF($K$7:$K$111&lt;&gt;"",ROW($K$7:$K$111)-MIN(ROW($K$7:$K$111))+1,""),""),ROW()-ROW(A$114)+1)),"##0")," "),"")</f>
        <v>0</v>
      </c>
      <c r="M148">
        <f t="array" ref="M148">IFERROR(CONCATENATE((INDEX($A$7:$A$111,SMALL(IF($N$7:$N$111&lt;&gt;"",IF($K$7:$K$111&lt;&gt;"",ROW($K$7:$K$111)-MIN(ROW($K$7:$K$111))+1,""),""),ROW()-ROW(A$114)+1))),),"")</f>
        <v>0</v>
      </c>
    </row>
    <row r="149" spans="11:13">
      <c r="K149">
        <f t="array" ref="K149">IFERROR(CONCATENATE((INDEX($N$7:$N$111,SMALL(IF($N$7:$N$111&lt;&gt;"",IF($K$7:$K$111&lt;&gt;"",ROW($K$7:$K$111)-MIN(ROW($K$7:$K$111))+1,""),""),ROW()-ROW(A$114)+1)))," "),"")</f>
        <v>0</v>
      </c>
      <c r="L149">
        <f t="array" ref="L149">IFERROR(CONCATENATE(TEXT(INDEX($K$7:$K$111,SMALL(IF($N$7:$N$111&lt;&gt;"",IF($K$7:$K$111&lt;&gt;"",ROW($K$7:$K$111)-MIN(ROW($K$7:$K$111))+1,""),""),ROW()-ROW(A$114)+1)),"##0")," "),"")</f>
        <v>0</v>
      </c>
      <c r="M149">
        <f t="array" ref="M149">IFERROR(CONCATENATE((INDEX($A$7:$A$111,SMALL(IF($N$7:$N$111&lt;&gt;"",IF($K$7:$K$111&lt;&gt;"",ROW($K$7:$K$111)-MIN(ROW($K$7:$K$111))+1,""),""),ROW()-ROW(A$114)+1))),),"")</f>
        <v>0</v>
      </c>
    </row>
    <row r="150" spans="11:13">
      <c r="K150">
        <f t="array" ref="K150">IFERROR(CONCATENATE((INDEX($N$7:$N$111,SMALL(IF($N$7:$N$111&lt;&gt;"",IF($K$7:$K$111&lt;&gt;"",ROW($K$7:$K$111)-MIN(ROW($K$7:$K$111))+1,""),""),ROW()-ROW(A$114)+1)))," "),"")</f>
        <v>0</v>
      </c>
      <c r="L150">
        <f t="array" ref="L150">IFERROR(CONCATENATE(TEXT(INDEX($K$7:$K$111,SMALL(IF($N$7:$N$111&lt;&gt;"",IF($K$7:$K$111&lt;&gt;"",ROW($K$7:$K$111)-MIN(ROW($K$7:$K$111))+1,""),""),ROW()-ROW(A$114)+1)),"##0")," "),"")</f>
        <v>0</v>
      </c>
      <c r="M150">
        <f t="array" ref="M150">IFERROR(CONCATENATE((INDEX($A$7:$A$111,SMALL(IF($N$7:$N$111&lt;&gt;"",IF($K$7:$K$111&lt;&gt;"",ROW($K$7:$K$111)-MIN(ROW($K$7:$K$111))+1,""),""),ROW()-ROW(A$114)+1))),),"")</f>
        <v>0</v>
      </c>
    </row>
    <row r="151" spans="11:13">
      <c r="K151">
        <f t="array" ref="K151">IFERROR(CONCATENATE((INDEX($N$7:$N$111,SMALL(IF($N$7:$N$111&lt;&gt;"",IF($K$7:$K$111&lt;&gt;"",ROW($K$7:$K$111)-MIN(ROW($K$7:$K$111))+1,""),""),ROW()-ROW(A$114)+1)))," "),"")</f>
        <v>0</v>
      </c>
      <c r="L151">
        <f t="array" ref="L151">IFERROR(CONCATENATE(TEXT(INDEX($K$7:$K$111,SMALL(IF($N$7:$N$111&lt;&gt;"",IF($K$7:$K$111&lt;&gt;"",ROW($K$7:$K$111)-MIN(ROW($K$7:$K$111))+1,""),""),ROW()-ROW(A$114)+1)),"##0")," "),"")</f>
        <v>0</v>
      </c>
      <c r="M151">
        <f t="array" ref="M151">IFERROR(CONCATENATE((INDEX($A$7:$A$111,SMALL(IF($N$7:$N$111&lt;&gt;"",IF($K$7:$K$111&lt;&gt;"",ROW($K$7:$K$111)-MIN(ROW($K$7:$K$111))+1,""),""),ROW()-ROW(A$114)+1))),),"")</f>
        <v>0</v>
      </c>
    </row>
    <row r="152" spans="11:13">
      <c r="K152">
        <f t="array" ref="K152">IFERROR(CONCATENATE((INDEX($N$7:$N$111,SMALL(IF($N$7:$N$111&lt;&gt;"",IF($K$7:$K$111&lt;&gt;"",ROW($K$7:$K$111)-MIN(ROW($K$7:$K$111))+1,""),""),ROW()-ROW(A$114)+1)))," "),"")</f>
        <v>0</v>
      </c>
      <c r="L152">
        <f t="array" ref="L152">IFERROR(CONCATENATE(TEXT(INDEX($K$7:$K$111,SMALL(IF($N$7:$N$111&lt;&gt;"",IF($K$7:$K$111&lt;&gt;"",ROW($K$7:$K$111)-MIN(ROW($K$7:$K$111))+1,""),""),ROW()-ROW(A$114)+1)),"##0")," "),"")</f>
        <v>0</v>
      </c>
      <c r="M152">
        <f t="array" ref="M152">IFERROR(CONCATENATE((INDEX($A$7:$A$111,SMALL(IF($N$7:$N$111&lt;&gt;"",IF($K$7:$K$111&lt;&gt;"",ROW($K$7:$K$111)-MIN(ROW($K$7:$K$111))+1,""),""),ROW()-ROW(A$114)+1))),),"")</f>
        <v>0</v>
      </c>
    </row>
    <row r="153" spans="11:13">
      <c r="K153">
        <f t="array" ref="K153">IFERROR(CONCATENATE((INDEX($N$7:$N$111,SMALL(IF($N$7:$N$111&lt;&gt;"",IF($K$7:$K$111&lt;&gt;"",ROW($K$7:$K$111)-MIN(ROW($K$7:$K$111))+1,""),""),ROW()-ROW(A$114)+1)))," "),"")</f>
        <v>0</v>
      </c>
      <c r="L153">
        <f t="array" ref="L153">IFERROR(CONCATENATE(TEXT(INDEX($K$7:$K$111,SMALL(IF($N$7:$N$111&lt;&gt;"",IF($K$7:$K$111&lt;&gt;"",ROW($K$7:$K$111)-MIN(ROW($K$7:$K$111))+1,""),""),ROW()-ROW(A$114)+1)),"##0")," "),"")</f>
        <v>0</v>
      </c>
      <c r="M153">
        <f t="array" ref="M153">IFERROR(CONCATENATE((INDEX($A$7:$A$111,SMALL(IF($N$7:$N$111&lt;&gt;"",IF($K$7:$K$111&lt;&gt;"",ROW($K$7:$K$111)-MIN(ROW($K$7:$K$111))+1,""),""),ROW()-ROW(A$114)+1))),),"")</f>
        <v>0</v>
      </c>
    </row>
    <row r="154" spans="11:13">
      <c r="K154">
        <f t="array" ref="K154">IFERROR(CONCATENATE((INDEX($N$7:$N$111,SMALL(IF($N$7:$N$111&lt;&gt;"",IF($K$7:$K$111&lt;&gt;"",ROW($K$7:$K$111)-MIN(ROW($K$7:$K$111))+1,""),""),ROW()-ROW(A$114)+1)))," "),"")</f>
        <v>0</v>
      </c>
      <c r="L154">
        <f t="array" ref="L154">IFERROR(CONCATENATE(TEXT(INDEX($K$7:$K$111,SMALL(IF($N$7:$N$111&lt;&gt;"",IF($K$7:$K$111&lt;&gt;"",ROW($K$7:$K$111)-MIN(ROW($K$7:$K$111))+1,""),""),ROW()-ROW(A$114)+1)),"##0")," "),"")</f>
        <v>0</v>
      </c>
      <c r="M154">
        <f t="array" ref="M154">IFERROR(CONCATENATE((INDEX($A$7:$A$111,SMALL(IF($N$7:$N$111&lt;&gt;"",IF($K$7:$K$111&lt;&gt;"",ROW($K$7:$K$111)-MIN(ROW($K$7:$K$111))+1,""),""),ROW()-ROW(A$114)+1))),),"")</f>
        <v>0</v>
      </c>
    </row>
    <row r="155" spans="11:13">
      <c r="K155">
        <f t="array" ref="K155">IFERROR(CONCATENATE((INDEX($N$7:$N$111,SMALL(IF($N$7:$N$111&lt;&gt;"",IF($K$7:$K$111&lt;&gt;"",ROW($K$7:$K$111)-MIN(ROW($K$7:$K$111))+1,""),""),ROW()-ROW(A$114)+1)))," "),"")</f>
        <v>0</v>
      </c>
      <c r="L155">
        <f t="array" ref="L155">IFERROR(CONCATENATE(TEXT(INDEX($K$7:$K$111,SMALL(IF($N$7:$N$111&lt;&gt;"",IF($K$7:$K$111&lt;&gt;"",ROW($K$7:$K$111)-MIN(ROW($K$7:$K$111))+1,""),""),ROW()-ROW(A$114)+1)),"##0")," "),"")</f>
        <v>0</v>
      </c>
      <c r="M155">
        <f t="array" ref="M155">IFERROR(CONCATENATE((INDEX($A$7:$A$111,SMALL(IF($N$7:$N$111&lt;&gt;"",IF($K$7:$K$111&lt;&gt;"",ROW($K$7:$K$111)-MIN(ROW($K$7:$K$111))+1,""),""),ROW()-ROW(A$114)+1))),),"")</f>
        <v>0</v>
      </c>
    </row>
    <row r="156" spans="11:13">
      <c r="K156">
        <f t="array" ref="K156">IFERROR(CONCATENATE((INDEX($N$7:$N$111,SMALL(IF($N$7:$N$111&lt;&gt;"",IF($K$7:$K$111&lt;&gt;"",ROW($K$7:$K$111)-MIN(ROW($K$7:$K$111))+1,""),""),ROW()-ROW(A$114)+1)))," "),"")</f>
        <v>0</v>
      </c>
      <c r="L156">
        <f t="array" ref="L156">IFERROR(CONCATENATE(TEXT(INDEX($K$7:$K$111,SMALL(IF($N$7:$N$111&lt;&gt;"",IF($K$7:$K$111&lt;&gt;"",ROW($K$7:$K$111)-MIN(ROW($K$7:$K$111))+1,""),""),ROW()-ROW(A$114)+1)),"##0")," "),"")</f>
        <v>0</v>
      </c>
      <c r="M156">
        <f t="array" ref="M156">IFERROR(CONCATENATE((INDEX($A$7:$A$111,SMALL(IF($N$7:$N$111&lt;&gt;"",IF($K$7:$K$111&lt;&gt;"",ROW($K$7:$K$111)-MIN(ROW($K$7:$K$111))+1,""),""),ROW()-ROW(A$114)+1))),),"")</f>
        <v>0</v>
      </c>
    </row>
    <row r="157" spans="11:13">
      <c r="K157">
        <f t="array" ref="K157">IFERROR(CONCATENATE((INDEX($N$7:$N$111,SMALL(IF($N$7:$N$111&lt;&gt;"",IF($K$7:$K$111&lt;&gt;"",ROW($K$7:$K$111)-MIN(ROW($K$7:$K$111))+1,""),""),ROW()-ROW(A$114)+1)))," "),"")</f>
        <v>0</v>
      </c>
      <c r="L157">
        <f t="array" ref="L157">IFERROR(CONCATENATE(TEXT(INDEX($K$7:$K$111,SMALL(IF($N$7:$N$111&lt;&gt;"",IF($K$7:$K$111&lt;&gt;"",ROW($K$7:$K$111)-MIN(ROW($K$7:$K$111))+1,""),""),ROW()-ROW(A$114)+1)),"##0")," "),"")</f>
        <v>0</v>
      </c>
      <c r="M157">
        <f t="array" ref="M157">IFERROR(CONCATENATE((INDEX($A$7:$A$111,SMALL(IF($N$7:$N$111&lt;&gt;"",IF($K$7:$K$111&lt;&gt;"",ROW($K$7:$K$111)-MIN(ROW($K$7:$K$111))+1,""),""),ROW()-ROW(A$114)+1))),),"")</f>
        <v>0</v>
      </c>
    </row>
    <row r="158" spans="11:13">
      <c r="K158">
        <f t="array" ref="K158">IFERROR(CONCATENATE((INDEX($N$7:$N$111,SMALL(IF($N$7:$N$111&lt;&gt;"",IF($K$7:$K$111&lt;&gt;"",ROW($K$7:$K$111)-MIN(ROW($K$7:$K$111))+1,""),""),ROW()-ROW(A$114)+1)))," "),"")</f>
        <v>0</v>
      </c>
      <c r="L158">
        <f t="array" ref="L158">IFERROR(CONCATENATE(TEXT(INDEX($K$7:$K$111,SMALL(IF($N$7:$N$111&lt;&gt;"",IF($K$7:$K$111&lt;&gt;"",ROW($K$7:$K$111)-MIN(ROW($K$7:$K$111))+1,""),""),ROW()-ROW(A$114)+1)),"##0")," "),"")</f>
        <v>0</v>
      </c>
      <c r="M158">
        <f t="array" ref="M158">IFERROR(CONCATENATE((INDEX($A$7:$A$111,SMALL(IF($N$7:$N$111&lt;&gt;"",IF($K$7:$K$111&lt;&gt;"",ROW($K$7:$K$111)-MIN(ROW($K$7:$K$111))+1,""),""),ROW()-ROW(A$114)+1))),),"")</f>
        <v>0</v>
      </c>
    </row>
    <row r="159" spans="11:13">
      <c r="K159">
        <f t="array" ref="K159">IFERROR(CONCATENATE((INDEX($N$7:$N$111,SMALL(IF($N$7:$N$111&lt;&gt;"",IF($K$7:$K$111&lt;&gt;"",ROW($K$7:$K$111)-MIN(ROW($K$7:$K$111))+1,""),""),ROW()-ROW(A$114)+1)))," "),"")</f>
        <v>0</v>
      </c>
      <c r="L159">
        <f t="array" ref="L159">IFERROR(CONCATENATE(TEXT(INDEX($K$7:$K$111,SMALL(IF($N$7:$N$111&lt;&gt;"",IF($K$7:$K$111&lt;&gt;"",ROW($K$7:$K$111)-MIN(ROW($K$7:$K$111))+1,""),""),ROW()-ROW(A$114)+1)),"##0")," "),"")</f>
        <v>0</v>
      </c>
      <c r="M159">
        <f t="array" ref="M159">IFERROR(CONCATENATE((INDEX($A$7:$A$111,SMALL(IF($N$7:$N$111&lt;&gt;"",IF($K$7:$K$111&lt;&gt;"",ROW($K$7:$K$111)-MIN(ROW($K$7:$K$111))+1,""),""),ROW()-ROW(A$114)+1))),),"")</f>
        <v>0</v>
      </c>
    </row>
    <row r="160" spans="11:13">
      <c r="K160">
        <f t="array" ref="K160">IFERROR(CONCATENATE((INDEX($N$7:$N$111,SMALL(IF($N$7:$N$111&lt;&gt;"",IF($K$7:$K$111&lt;&gt;"",ROW($K$7:$K$111)-MIN(ROW($K$7:$K$111))+1,""),""),ROW()-ROW(A$114)+1)))," "),"")</f>
        <v>0</v>
      </c>
      <c r="L160">
        <f t="array" ref="L160">IFERROR(CONCATENATE(TEXT(INDEX($K$7:$K$111,SMALL(IF($N$7:$N$111&lt;&gt;"",IF($K$7:$K$111&lt;&gt;"",ROW($K$7:$K$111)-MIN(ROW($K$7:$K$111))+1,""),""),ROW()-ROW(A$114)+1)),"##0")," "),"")</f>
        <v>0</v>
      </c>
      <c r="M160">
        <f t="array" ref="M160">IFERROR(CONCATENATE((INDEX($A$7:$A$111,SMALL(IF($N$7:$N$111&lt;&gt;"",IF($K$7:$K$111&lt;&gt;"",ROW($K$7:$K$111)-MIN(ROW($K$7:$K$111))+1,""),""),ROW()-ROW(A$114)+1))),),"")</f>
        <v>0</v>
      </c>
    </row>
    <row r="161" spans="11:13">
      <c r="K161">
        <f t="array" ref="K161">IFERROR(CONCATENATE((INDEX($N$7:$N$111,SMALL(IF($N$7:$N$111&lt;&gt;"",IF($K$7:$K$111&lt;&gt;"",ROW($K$7:$K$111)-MIN(ROW($K$7:$K$111))+1,""),""),ROW()-ROW(A$114)+1)))," "),"")</f>
        <v>0</v>
      </c>
      <c r="L161">
        <f t="array" ref="L161">IFERROR(CONCATENATE(TEXT(INDEX($K$7:$K$111,SMALL(IF($N$7:$N$111&lt;&gt;"",IF($K$7:$K$111&lt;&gt;"",ROW($K$7:$K$111)-MIN(ROW($K$7:$K$111))+1,""),""),ROW()-ROW(A$114)+1)),"##0")," "),"")</f>
        <v>0</v>
      </c>
      <c r="M161">
        <f t="array" ref="M161">IFERROR(CONCATENATE((INDEX($A$7:$A$111,SMALL(IF($N$7:$N$111&lt;&gt;"",IF($K$7:$K$111&lt;&gt;"",ROW($K$7:$K$111)-MIN(ROW($K$7:$K$111))+1,""),""),ROW()-ROW(A$114)+1))),),"")</f>
        <v>0</v>
      </c>
    </row>
    <row r="162" spans="11:13">
      <c r="K162">
        <f t="array" ref="K162">IFERROR(CONCATENATE((INDEX($N$7:$N$111,SMALL(IF($N$7:$N$111&lt;&gt;"",IF($K$7:$K$111&lt;&gt;"",ROW($K$7:$K$111)-MIN(ROW($K$7:$K$111))+1,""),""),ROW()-ROW(A$114)+1)))," "),"")</f>
        <v>0</v>
      </c>
      <c r="L162">
        <f t="array" ref="L162">IFERROR(CONCATENATE(TEXT(INDEX($K$7:$K$111,SMALL(IF($N$7:$N$111&lt;&gt;"",IF($K$7:$K$111&lt;&gt;"",ROW($K$7:$K$111)-MIN(ROW($K$7:$K$111))+1,""),""),ROW()-ROW(A$114)+1)),"##0")," "),"")</f>
        <v>0</v>
      </c>
      <c r="M162">
        <f t="array" ref="M162">IFERROR(CONCATENATE((INDEX($A$7:$A$111,SMALL(IF($N$7:$N$111&lt;&gt;"",IF($K$7:$K$111&lt;&gt;"",ROW($K$7:$K$111)-MIN(ROW($K$7:$K$111))+1,""),""),ROW()-ROW(A$114)+1))),),"")</f>
        <v>0</v>
      </c>
    </row>
    <row r="163" spans="11:13">
      <c r="K163">
        <f t="array" ref="K163">IFERROR(CONCATENATE((INDEX($N$7:$N$111,SMALL(IF($N$7:$N$111&lt;&gt;"",IF($K$7:$K$111&lt;&gt;"",ROW($K$7:$K$111)-MIN(ROW($K$7:$K$111))+1,""),""),ROW()-ROW(A$114)+1)))," "),"")</f>
        <v>0</v>
      </c>
      <c r="L163">
        <f t="array" ref="L163">IFERROR(CONCATENATE(TEXT(INDEX($K$7:$K$111,SMALL(IF($N$7:$N$111&lt;&gt;"",IF($K$7:$K$111&lt;&gt;"",ROW($K$7:$K$111)-MIN(ROW($K$7:$K$111))+1,""),""),ROW()-ROW(A$114)+1)),"##0")," "),"")</f>
        <v>0</v>
      </c>
      <c r="M163">
        <f t="array" ref="M163">IFERROR(CONCATENATE((INDEX($A$7:$A$111,SMALL(IF($N$7:$N$111&lt;&gt;"",IF($K$7:$K$111&lt;&gt;"",ROW($K$7:$K$111)-MIN(ROW($K$7:$K$111))+1,""),""),ROW()-ROW(A$114)+1))),),"")</f>
        <v>0</v>
      </c>
    </row>
    <row r="164" spans="11:13">
      <c r="K164">
        <f t="array" ref="K164">IFERROR(CONCATENATE((INDEX($N$7:$N$111,SMALL(IF($N$7:$N$111&lt;&gt;"",IF($K$7:$K$111&lt;&gt;"",ROW($K$7:$K$111)-MIN(ROW($K$7:$K$111))+1,""),""),ROW()-ROW(A$114)+1)))," "),"")</f>
        <v>0</v>
      </c>
      <c r="L164">
        <f t="array" ref="L164">IFERROR(CONCATENATE(TEXT(INDEX($K$7:$K$111,SMALL(IF($N$7:$N$111&lt;&gt;"",IF($K$7:$K$111&lt;&gt;"",ROW($K$7:$K$111)-MIN(ROW($K$7:$K$111))+1,""),""),ROW()-ROW(A$114)+1)),"##0")," "),"")</f>
        <v>0</v>
      </c>
      <c r="M164">
        <f t="array" ref="M164">IFERROR(CONCATENATE((INDEX($A$7:$A$111,SMALL(IF($N$7:$N$111&lt;&gt;"",IF($K$7:$K$111&lt;&gt;"",ROW($K$7:$K$111)-MIN(ROW($K$7:$K$111))+1,""),""),ROW()-ROW(A$114)+1))),),"")</f>
        <v>0</v>
      </c>
    </row>
    <row r="165" spans="11:13">
      <c r="K165">
        <f t="array" ref="K165">IFERROR(CONCATENATE((INDEX($N$7:$N$111,SMALL(IF($N$7:$N$111&lt;&gt;"",IF($K$7:$K$111&lt;&gt;"",ROW($K$7:$K$111)-MIN(ROW($K$7:$K$111))+1,""),""),ROW()-ROW(A$114)+1)))," "),"")</f>
        <v>0</v>
      </c>
      <c r="L165">
        <f t="array" ref="L165">IFERROR(CONCATENATE(TEXT(INDEX($K$7:$K$111,SMALL(IF($N$7:$N$111&lt;&gt;"",IF($K$7:$K$111&lt;&gt;"",ROW($K$7:$K$111)-MIN(ROW($K$7:$K$111))+1,""),""),ROW()-ROW(A$114)+1)),"##0")," "),"")</f>
        <v>0</v>
      </c>
      <c r="M165">
        <f t="array" ref="M165">IFERROR(CONCATENATE((INDEX($A$7:$A$111,SMALL(IF($N$7:$N$111&lt;&gt;"",IF($K$7:$K$111&lt;&gt;"",ROW($K$7:$K$111)-MIN(ROW($K$7:$K$111))+1,""),""),ROW()-ROW(A$114)+1))),),"")</f>
        <v>0</v>
      </c>
    </row>
    <row r="166" spans="11:13">
      <c r="K166">
        <f t="array" ref="K166">IFERROR(CONCATENATE((INDEX($N$7:$N$111,SMALL(IF($N$7:$N$111&lt;&gt;"",IF($K$7:$K$111&lt;&gt;"",ROW($K$7:$K$111)-MIN(ROW($K$7:$K$111))+1,""),""),ROW()-ROW(A$114)+1)))," "),"")</f>
        <v>0</v>
      </c>
      <c r="L166">
        <f t="array" ref="L166">IFERROR(CONCATENATE(TEXT(INDEX($K$7:$K$111,SMALL(IF($N$7:$N$111&lt;&gt;"",IF($K$7:$K$111&lt;&gt;"",ROW($K$7:$K$111)-MIN(ROW($K$7:$K$111))+1,""),""),ROW()-ROW(A$114)+1)),"##0")," "),"")</f>
        <v>0</v>
      </c>
      <c r="M166">
        <f t="array" ref="M166">IFERROR(CONCATENATE((INDEX($A$7:$A$111,SMALL(IF($N$7:$N$111&lt;&gt;"",IF($K$7:$K$111&lt;&gt;"",ROW($K$7:$K$111)-MIN(ROW($K$7:$K$111))+1,""),""),ROW()-ROW(A$114)+1))),),"")</f>
        <v>0</v>
      </c>
    </row>
    <row r="167" spans="11:13">
      <c r="K167">
        <f t="array" ref="K167">IFERROR(CONCATENATE((INDEX($N$7:$N$111,SMALL(IF($N$7:$N$111&lt;&gt;"",IF($K$7:$K$111&lt;&gt;"",ROW($K$7:$K$111)-MIN(ROW($K$7:$K$111))+1,""),""),ROW()-ROW(A$114)+1)))," "),"")</f>
        <v>0</v>
      </c>
      <c r="L167">
        <f t="array" ref="L167">IFERROR(CONCATENATE(TEXT(INDEX($K$7:$K$111,SMALL(IF($N$7:$N$111&lt;&gt;"",IF($K$7:$K$111&lt;&gt;"",ROW($K$7:$K$111)-MIN(ROW($K$7:$K$111))+1,""),""),ROW()-ROW(A$114)+1)),"##0")," "),"")</f>
        <v>0</v>
      </c>
      <c r="M167">
        <f t="array" ref="M167">IFERROR(CONCATENATE((INDEX($A$7:$A$111,SMALL(IF($N$7:$N$111&lt;&gt;"",IF($K$7:$K$111&lt;&gt;"",ROW($K$7:$K$111)-MIN(ROW($K$7:$K$111))+1,""),""),ROW()-ROW(A$114)+1))),),"")</f>
        <v>0</v>
      </c>
    </row>
    <row r="168" spans="11:13">
      <c r="K168">
        <f t="array" ref="K168">IFERROR(CONCATENATE((INDEX($N$7:$N$111,SMALL(IF($N$7:$N$111&lt;&gt;"",IF($K$7:$K$111&lt;&gt;"",ROW($K$7:$K$111)-MIN(ROW($K$7:$K$111))+1,""),""),ROW()-ROW(A$114)+1)))," "),"")</f>
        <v>0</v>
      </c>
      <c r="L168">
        <f t="array" ref="L168">IFERROR(CONCATENATE(TEXT(INDEX($K$7:$K$111,SMALL(IF($N$7:$N$111&lt;&gt;"",IF($K$7:$K$111&lt;&gt;"",ROW($K$7:$K$111)-MIN(ROW($K$7:$K$111))+1,""),""),ROW()-ROW(A$114)+1)),"##0")," "),"")</f>
        <v>0</v>
      </c>
      <c r="M168">
        <f t="array" ref="M168">IFERROR(CONCATENATE((INDEX($A$7:$A$111,SMALL(IF($N$7:$N$111&lt;&gt;"",IF($K$7:$K$111&lt;&gt;"",ROW($K$7:$K$111)-MIN(ROW($K$7:$K$111))+1,""),""),ROW()-ROW(A$114)+1))),),"")</f>
        <v>0</v>
      </c>
    </row>
    <row r="169" spans="11:13">
      <c r="K169">
        <f t="array" ref="K169">IFERROR(CONCATENATE((INDEX($N$7:$N$111,SMALL(IF($N$7:$N$111&lt;&gt;"",IF($K$7:$K$111&lt;&gt;"",ROW($K$7:$K$111)-MIN(ROW($K$7:$K$111))+1,""),""),ROW()-ROW(A$114)+1)))," "),"")</f>
        <v>0</v>
      </c>
      <c r="L169">
        <f t="array" ref="L169">IFERROR(CONCATENATE(TEXT(INDEX($K$7:$K$111,SMALL(IF($N$7:$N$111&lt;&gt;"",IF($K$7:$K$111&lt;&gt;"",ROW($K$7:$K$111)-MIN(ROW($K$7:$K$111))+1,""),""),ROW()-ROW(A$114)+1)),"##0")," "),"")</f>
        <v>0</v>
      </c>
      <c r="M169">
        <f t="array" ref="M169">IFERROR(CONCATENATE((INDEX($A$7:$A$111,SMALL(IF($N$7:$N$111&lt;&gt;"",IF($K$7:$K$111&lt;&gt;"",ROW($K$7:$K$111)-MIN(ROW($K$7:$K$111))+1,""),""),ROW()-ROW(A$114)+1))),),"")</f>
        <v>0</v>
      </c>
    </row>
    <row r="170" spans="11:13">
      <c r="K170">
        <f t="array" ref="K170">IFERROR(CONCATENATE((INDEX($N$7:$N$111,SMALL(IF($N$7:$N$111&lt;&gt;"",IF($K$7:$K$111&lt;&gt;"",ROW($K$7:$K$111)-MIN(ROW($K$7:$K$111))+1,""),""),ROW()-ROW(A$114)+1)))," "),"")</f>
        <v>0</v>
      </c>
      <c r="L170">
        <f t="array" ref="L170">IFERROR(CONCATENATE(TEXT(INDEX($K$7:$K$111,SMALL(IF($N$7:$N$111&lt;&gt;"",IF($K$7:$K$111&lt;&gt;"",ROW($K$7:$K$111)-MIN(ROW($K$7:$K$111))+1,""),""),ROW()-ROW(A$114)+1)),"##0")," "),"")</f>
        <v>0</v>
      </c>
      <c r="M170">
        <f t="array" ref="M170">IFERROR(CONCATENATE((INDEX($A$7:$A$111,SMALL(IF($N$7:$N$111&lt;&gt;"",IF($K$7:$K$111&lt;&gt;"",ROW($K$7:$K$111)-MIN(ROW($K$7:$K$111))+1,""),""),ROW()-ROW(A$114)+1))),),"")</f>
        <v>0</v>
      </c>
    </row>
    <row r="171" spans="11:13">
      <c r="K171">
        <f t="array" ref="K171">IFERROR(CONCATENATE((INDEX($N$7:$N$111,SMALL(IF($N$7:$N$111&lt;&gt;"",IF($K$7:$K$111&lt;&gt;"",ROW($K$7:$K$111)-MIN(ROW($K$7:$K$111))+1,""),""),ROW()-ROW(A$114)+1)))," "),"")</f>
        <v>0</v>
      </c>
      <c r="L171">
        <f t="array" ref="L171">IFERROR(CONCATENATE(TEXT(INDEX($K$7:$K$111,SMALL(IF($N$7:$N$111&lt;&gt;"",IF($K$7:$K$111&lt;&gt;"",ROW($K$7:$K$111)-MIN(ROW($K$7:$K$111))+1,""),""),ROW()-ROW(A$114)+1)),"##0")," "),"")</f>
        <v>0</v>
      </c>
      <c r="M171">
        <f t="array" ref="M171">IFERROR(CONCATENATE((INDEX($A$7:$A$111,SMALL(IF($N$7:$N$111&lt;&gt;"",IF($K$7:$K$111&lt;&gt;"",ROW($K$7:$K$111)-MIN(ROW($K$7:$K$111))+1,""),""),ROW()-ROW(A$114)+1))),),"")</f>
        <v>0</v>
      </c>
    </row>
    <row r="172" spans="11:13">
      <c r="K172">
        <f t="array" ref="K172">IFERROR(CONCATENATE((INDEX($N$7:$N$111,SMALL(IF($N$7:$N$111&lt;&gt;"",IF($K$7:$K$111&lt;&gt;"",ROW($K$7:$K$111)-MIN(ROW($K$7:$K$111))+1,""),""),ROW()-ROW(A$114)+1)))," "),"")</f>
        <v>0</v>
      </c>
      <c r="L172">
        <f t="array" ref="L172">IFERROR(CONCATENATE(TEXT(INDEX($K$7:$K$111,SMALL(IF($N$7:$N$111&lt;&gt;"",IF($K$7:$K$111&lt;&gt;"",ROW($K$7:$K$111)-MIN(ROW($K$7:$K$111))+1,""),""),ROW()-ROW(A$114)+1)),"##0")," "),"")</f>
        <v>0</v>
      </c>
      <c r="M172">
        <f t="array" ref="M172">IFERROR(CONCATENATE((INDEX($A$7:$A$111,SMALL(IF($N$7:$N$111&lt;&gt;"",IF($K$7:$K$111&lt;&gt;"",ROW($K$7:$K$111)-MIN(ROW($K$7:$K$111))+1,""),""),ROW()-ROW(A$114)+1))),),"")</f>
        <v>0</v>
      </c>
    </row>
    <row r="173" spans="11:13">
      <c r="K173">
        <f t="array" ref="K173">IFERROR(CONCATENATE((INDEX($N$7:$N$111,SMALL(IF($N$7:$N$111&lt;&gt;"",IF($K$7:$K$111&lt;&gt;"",ROW($K$7:$K$111)-MIN(ROW($K$7:$K$111))+1,""),""),ROW()-ROW(A$114)+1)))," "),"")</f>
        <v>0</v>
      </c>
      <c r="L173">
        <f t="array" ref="L173">IFERROR(CONCATENATE(TEXT(INDEX($K$7:$K$111,SMALL(IF($N$7:$N$111&lt;&gt;"",IF($K$7:$K$111&lt;&gt;"",ROW($K$7:$K$111)-MIN(ROW($K$7:$K$111))+1,""),""),ROW()-ROW(A$114)+1)),"##0")," "),"")</f>
        <v>0</v>
      </c>
      <c r="M173">
        <f t="array" ref="M173">IFERROR(CONCATENATE((INDEX($A$7:$A$111,SMALL(IF($N$7:$N$111&lt;&gt;"",IF($K$7:$K$111&lt;&gt;"",ROW($K$7:$K$111)-MIN(ROW($K$7:$K$111))+1,""),""),ROW()-ROW(A$114)+1))),),"")</f>
        <v>0</v>
      </c>
    </row>
    <row r="174" spans="11:13">
      <c r="K174">
        <f t="array" ref="K174">IFERROR(CONCATENATE((INDEX($N$7:$N$111,SMALL(IF($N$7:$N$111&lt;&gt;"",IF($K$7:$K$111&lt;&gt;"",ROW($K$7:$K$111)-MIN(ROW($K$7:$K$111))+1,""),""),ROW()-ROW(A$114)+1)))," "),"")</f>
        <v>0</v>
      </c>
      <c r="L174">
        <f t="array" ref="L174">IFERROR(CONCATENATE(TEXT(INDEX($K$7:$K$111,SMALL(IF($N$7:$N$111&lt;&gt;"",IF($K$7:$K$111&lt;&gt;"",ROW($K$7:$K$111)-MIN(ROW($K$7:$K$111))+1,""),""),ROW()-ROW(A$114)+1)),"##0")," "),"")</f>
        <v>0</v>
      </c>
      <c r="M174">
        <f t="array" ref="M174">IFERROR(CONCATENATE((INDEX($A$7:$A$111,SMALL(IF($N$7:$N$111&lt;&gt;"",IF($K$7:$K$111&lt;&gt;"",ROW($K$7:$K$111)-MIN(ROW($K$7:$K$111))+1,""),""),ROW()-ROW(A$114)+1))),),"")</f>
        <v>0</v>
      </c>
    </row>
    <row r="175" spans="11:13">
      <c r="K175">
        <f t="array" ref="K175">IFERROR(CONCATENATE((INDEX($N$7:$N$111,SMALL(IF($N$7:$N$111&lt;&gt;"",IF($K$7:$K$111&lt;&gt;"",ROW($K$7:$K$111)-MIN(ROW($K$7:$K$111))+1,""),""),ROW()-ROW(A$114)+1)))," "),"")</f>
        <v>0</v>
      </c>
      <c r="L175">
        <f t="array" ref="L175">IFERROR(CONCATENATE(TEXT(INDEX($K$7:$K$111,SMALL(IF($N$7:$N$111&lt;&gt;"",IF($K$7:$K$111&lt;&gt;"",ROW($K$7:$K$111)-MIN(ROW($K$7:$K$111))+1,""),""),ROW()-ROW(A$114)+1)),"##0")," "),"")</f>
        <v>0</v>
      </c>
      <c r="M175">
        <f t="array" ref="M175">IFERROR(CONCATENATE((INDEX($A$7:$A$111,SMALL(IF($N$7:$N$111&lt;&gt;"",IF($K$7:$K$111&lt;&gt;"",ROW($K$7:$K$111)-MIN(ROW($K$7:$K$111))+1,""),""),ROW()-ROW(A$114)+1))),),"")</f>
        <v>0</v>
      </c>
    </row>
    <row r="176" spans="11:13">
      <c r="K176">
        <f t="array" ref="K176">IFERROR(CONCATENATE((INDEX($N$7:$N$111,SMALL(IF($N$7:$N$111&lt;&gt;"",IF($K$7:$K$111&lt;&gt;"",ROW($K$7:$K$111)-MIN(ROW($K$7:$K$111))+1,""),""),ROW()-ROW(A$114)+1)))," "),"")</f>
        <v>0</v>
      </c>
      <c r="L176">
        <f t="array" ref="L176">IFERROR(CONCATENATE(TEXT(INDEX($K$7:$K$111,SMALL(IF($N$7:$N$111&lt;&gt;"",IF($K$7:$K$111&lt;&gt;"",ROW($K$7:$K$111)-MIN(ROW($K$7:$K$111))+1,""),""),ROW()-ROW(A$114)+1)),"##0")," "),"")</f>
        <v>0</v>
      </c>
      <c r="M176">
        <f t="array" ref="M176">IFERROR(CONCATENATE((INDEX($A$7:$A$111,SMALL(IF($N$7:$N$111&lt;&gt;"",IF($K$7:$K$111&lt;&gt;"",ROW($K$7:$K$111)-MIN(ROW($K$7:$K$111))+1,""),""),ROW()-ROW(A$114)+1))),),"")</f>
        <v>0</v>
      </c>
    </row>
    <row r="177" spans="11:13">
      <c r="K177">
        <f t="array" ref="K177">IFERROR(CONCATENATE((INDEX($N$7:$N$111,SMALL(IF($N$7:$N$111&lt;&gt;"",IF($K$7:$K$111&lt;&gt;"",ROW($K$7:$K$111)-MIN(ROW($K$7:$K$111))+1,""),""),ROW()-ROW(A$114)+1)))," "),"")</f>
        <v>0</v>
      </c>
      <c r="L177">
        <f t="array" ref="L177">IFERROR(CONCATENATE(TEXT(INDEX($K$7:$K$111,SMALL(IF($N$7:$N$111&lt;&gt;"",IF($K$7:$K$111&lt;&gt;"",ROW($K$7:$K$111)-MIN(ROW($K$7:$K$111))+1,""),""),ROW()-ROW(A$114)+1)),"##0")," "),"")</f>
        <v>0</v>
      </c>
      <c r="M177">
        <f t="array" ref="M177">IFERROR(CONCATENATE((INDEX($A$7:$A$111,SMALL(IF($N$7:$N$111&lt;&gt;"",IF($K$7:$K$111&lt;&gt;"",ROW($K$7:$K$111)-MIN(ROW($K$7:$K$111))+1,""),""),ROW()-ROW(A$114)+1))),),"")</f>
        <v>0</v>
      </c>
    </row>
    <row r="178" spans="11:13">
      <c r="K178">
        <f t="array" ref="K178">IFERROR(CONCATENATE((INDEX($N$7:$N$111,SMALL(IF($N$7:$N$111&lt;&gt;"",IF($K$7:$K$111&lt;&gt;"",ROW($K$7:$K$111)-MIN(ROW($K$7:$K$111))+1,""),""),ROW()-ROW(A$114)+1)))," "),"")</f>
        <v>0</v>
      </c>
      <c r="L178">
        <f t="array" ref="L178">IFERROR(CONCATENATE(TEXT(INDEX($K$7:$K$111,SMALL(IF($N$7:$N$111&lt;&gt;"",IF($K$7:$K$111&lt;&gt;"",ROW($K$7:$K$111)-MIN(ROW($K$7:$K$111))+1,""),""),ROW()-ROW(A$114)+1)),"##0")," "),"")</f>
        <v>0</v>
      </c>
      <c r="M178">
        <f t="array" ref="M178">IFERROR(CONCATENATE((INDEX($A$7:$A$111,SMALL(IF($N$7:$N$111&lt;&gt;"",IF($K$7:$K$111&lt;&gt;"",ROW($K$7:$K$111)-MIN(ROW($K$7:$K$111))+1,""),""),ROW()-ROW(A$114)+1))),),"")</f>
        <v>0</v>
      </c>
    </row>
    <row r="179" spans="11:13">
      <c r="K179">
        <f t="array" ref="K179">IFERROR(CONCATENATE((INDEX($N$7:$N$111,SMALL(IF($N$7:$N$111&lt;&gt;"",IF($K$7:$K$111&lt;&gt;"",ROW($K$7:$K$111)-MIN(ROW($K$7:$K$111))+1,""),""),ROW()-ROW(A$114)+1)))," "),"")</f>
        <v>0</v>
      </c>
      <c r="L179">
        <f t="array" ref="L179">IFERROR(CONCATENATE(TEXT(INDEX($K$7:$K$111,SMALL(IF($N$7:$N$111&lt;&gt;"",IF($K$7:$K$111&lt;&gt;"",ROW($K$7:$K$111)-MIN(ROW($K$7:$K$111))+1,""),""),ROW()-ROW(A$114)+1)),"##0")," "),"")</f>
        <v>0</v>
      </c>
      <c r="M179">
        <f t="array" ref="M179">IFERROR(CONCATENATE((INDEX($A$7:$A$111,SMALL(IF($N$7:$N$111&lt;&gt;"",IF($K$7:$K$111&lt;&gt;"",ROW($K$7:$K$111)-MIN(ROW($K$7:$K$111))+1,""),""),ROW()-ROW(A$114)+1))),),"")</f>
        <v>0</v>
      </c>
    </row>
    <row r="180" spans="11:13">
      <c r="K180">
        <f t="array" ref="K180">IFERROR(CONCATENATE((INDEX($N$7:$N$111,SMALL(IF($N$7:$N$111&lt;&gt;"",IF($K$7:$K$111&lt;&gt;"",ROW($K$7:$K$111)-MIN(ROW($K$7:$K$111))+1,""),""),ROW()-ROW(A$114)+1)))," "),"")</f>
        <v>0</v>
      </c>
      <c r="L180">
        <f t="array" ref="L180">IFERROR(CONCATENATE(TEXT(INDEX($K$7:$K$111,SMALL(IF($N$7:$N$111&lt;&gt;"",IF($K$7:$K$111&lt;&gt;"",ROW($K$7:$K$111)-MIN(ROW($K$7:$K$111))+1,""),""),ROW()-ROW(A$114)+1)),"##0")," "),"")</f>
        <v>0</v>
      </c>
      <c r="M180">
        <f t="array" ref="M180">IFERROR(CONCATENATE((INDEX($A$7:$A$111,SMALL(IF($N$7:$N$111&lt;&gt;"",IF($K$7:$K$111&lt;&gt;"",ROW($K$7:$K$111)-MIN(ROW($K$7:$K$111))+1,""),""),ROW()-ROW(A$114)+1))),),"")</f>
        <v>0</v>
      </c>
    </row>
    <row r="181" spans="11:13">
      <c r="K181">
        <f t="array" ref="K181">IFERROR(CONCATENATE((INDEX($N$7:$N$111,SMALL(IF($N$7:$N$111&lt;&gt;"",IF($K$7:$K$111&lt;&gt;"",ROW($K$7:$K$111)-MIN(ROW($K$7:$K$111))+1,""),""),ROW()-ROW(A$114)+1)))," "),"")</f>
        <v>0</v>
      </c>
      <c r="L181">
        <f t="array" ref="L181">IFERROR(CONCATENATE(TEXT(INDEX($K$7:$K$111,SMALL(IF($N$7:$N$111&lt;&gt;"",IF($K$7:$K$111&lt;&gt;"",ROW($K$7:$K$111)-MIN(ROW($K$7:$K$111))+1,""),""),ROW()-ROW(A$114)+1)),"##0")," "),"")</f>
        <v>0</v>
      </c>
      <c r="M181">
        <f t="array" ref="M181">IFERROR(CONCATENATE((INDEX($A$7:$A$111,SMALL(IF($N$7:$N$111&lt;&gt;"",IF($K$7:$K$111&lt;&gt;"",ROW($K$7:$K$111)-MIN(ROW($K$7:$K$111))+1,""),""),ROW()-ROW(A$114)+1))),),"")</f>
        <v>0</v>
      </c>
    </row>
    <row r="182" spans="11:13">
      <c r="K182">
        <f t="array" ref="K182">IFERROR(CONCATENATE((INDEX($N$7:$N$111,SMALL(IF($N$7:$N$111&lt;&gt;"",IF($K$7:$K$111&lt;&gt;"",ROW($K$7:$K$111)-MIN(ROW($K$7:$K$111))+1,""),""),ROW()-ROW(A$114)+1)))," "),"")</f>
        <v>0</v>
      </c>
      <c r="L182">
        <f t="array" ref="L182">IFERROR(CONCATENATE(TEXT(INDEX($K$7:$K$111,SMALL(IF($N$7:$N$111&lt;&gt;"",IF($K$7:$K$111&lt;&gt;"",ROW($K$7:$K$111)-MIN(ROW($K$7:$K$111))+1,""),""),ROW()-ROW(A$114)+1)),"##0")," "),"")</f>
        <v>0</v>
      </c>
      <c r="M182">
        <f t="array" ref="M182">IFERROR(CONCATENATE((INDEX($A$7:$A$111,SMALL(IF($N$7:$N$111&lt;&gt;"",IF($K$7:$K$111&lt;&gt;"",ROW($K$7:$K$111)-MIN(ROW($K$7:$K$111))+1,""),""),ROW()-ROW(A$114)+1))),),"")</f>
        <v>0</v>
      </c>
    </row>
    <row r="183" spans="11:13">
      <c r="K183">
        <f t="array" ref="K183">IFERROR(CONCATENATE((INDEX($N$7:$N$111,SMALL(IF($N$7:$N$111&lt;&gt;"",IF($K$7:$K$111&lt;&gt;"",ROW($K$7:$K$111)-MIN(ROW($K$7:$K$111))+1,""),""),ROW()-ROW(A$114)+1)))," "),"")</f>
        <v>0</v>
      </c>
      <c r="L183">
        <f t="array" ref="L183">IFERROR(CONCATENATE(TEXT(INDEX($K$7:$K$111,SMALL(IF($N$7:$N$111&lt;&gt;"",IF($K$7:$K$111&lt;&gt;"",ROW($K$7:$K$111)-MIN(ROW($K$7:$K$111))+1,""),""),ROW()-ROW(A$114)+1)),"##0")," "),"")</f>
        <v>0</v>
      </c>
      <c r="M183">
        <f t="array" ref="M183">IFERROR(CONCATENATE((INDEX($A$7:$A$111,SMALL(IF($N$7:$N$111&lt;&gt;"",IF($K$7:$K$111&lt;&gt;"",ROW($K$7:$K$111)-MIN(ROW($K$7:$K$111))+1,""),""),ROW()-ROW(A$114)+1))),),"")</f>
        <v>0</v>
      </c>
    </row>
    <row r="184" spans="11:13">
      <c r="K184">
        <f t="array" ref="K184">IFERROR(CONCATENATE((INDEX($N$7:$N$111,SMALL(IF($N$7:$N$111&lt;&gt;"",IF($K$7:$K$111&lt;&gt;"",ROW($K$7:$K$111)-MIN(ROW($K$7:$K$111))+1,""),""),ROW()-ROW(A$114)+1)))," "),"")</f>
        <v>0</v>
      </c>
      <c r="L184">
        <f t="array" ref="L184">IFERROR(CONCATENATE(TEXT(INDEX($K$7:$K$111,SMALL(IF($N$7:$N$111&lt;&gt;"",IF($K$7:$K$111&lt;&gt;"",ROW($K$7:$K$111)-MIN(ROW($K$7:$K$111))+1,""),""),ROW()-ROW(A$114)+1)),"##0")," "),"")</f>
        <v>0</v>
      </c>
      <c r="M184">
        <f t="array" ref="M184">IFERROR(CONCATENATE((INDEX($A$7:$A$111,SMALL(IF($N$7:$N$111&lt;&gt;"",IF($K$7:$K$111&lt;&gt;"",ROW($K$7:$K$111)-MIN(ROW($K$7:$K$111))+1,""),""),ROW()-ROW(A$114)+1))),),"")</f>
        <v>0</v>
      </c>
    </row>
    <row r="185" spans="11:13">
      <c r="K185">
        <f t="array" ref="K185">IFERROR(CONCATENATE((INDEX($N$7:$N$111,SMALL(IF($N$7:$N$111&lt;&gt;"",IF($K$7:$K$111&lt;&gt;"",ROW($K$7:$K$111)-MIN(ROW($K$7:$K$111))+1,""),""),ROW()-ROW(A$114)+1)))," "),"")</f>
        <v>0</v>
      </c>
      <c r="L185">
        <f t="array" ref="L185">IFERROR(CONCATENATE(TEXT(INDEX($K$7:$K$111,SMALL(IF($N$7:$N$111&lt;&gt;"",IF($K$7:$K$111&lt;&gt;"",ROW($K$7:$K$111)-MIN(ROW($K$7:$K$111))+1,""),""),ROW()-ROW(A$114)+1)),"##0")," "),"")</f>
        <v>0</v>
      </c>
      <c r="M185">
        <f t="array" ref="M185">IFERROR(CONCATENATE((INDEX($A$7:$A$111,SMALL(IF($N$7:$N$111&lt;&gt;"",IF($K$7:$K$111&lt;&gt;"",ROW($K$7:$K$111)-MIN(ROW($K$7:$K$111))+1,""),""),ROW()-ROW(A$114)+1))),),"")</f>
        <v>0</v>
      </c>
    </row>
    <row r="186" spans="11:13">
      <c r="K186">
        <f t="array" ref="K186">IFERROR(CONCATENATE((INDEX($N$7:$N$111,SMALL(IF($N$7:$N$111&lt;&gt;"",IF($K$7:$K$111&lt;&gt;"",ROW($K$7:$K$111)-MIN(ROW($K$7:$K$111))+1,""),""),ROW()-ROW(A$114)+1)))," "),"")</f>
        <v>0</v>
      </c>
      <c r="L186">
        <f t="array" ref="L186">IFERROR(CONCATENATE(TEXT(INDEX($K$7:$K$111,SMALL(IF($N$7:$N$111&lt;&gt;"",IF($K$7:$K$111&lt;&gt;"",ROW($K$7:$K$111)-MIN(ROW($K$7:$K$111))+1,""),""),ROW()-ROW(A$114)+1)),"##0")," "),"")</f>
        <v>0</v>
      </c>
      <c r="M186">
        <f t="array" ref="M186">IFERROR(CONCATENATE((INDEX($A$7:$A$111,SMALL(IF($N$7:$N$111&lt;&gt;"",IF($K$7:$K$111&lt;&gt;"",ROW($K$7:$K$111)-MIN(ROW($K$7:$K$111))+1,""),""),ROW()-ROW(A$114)+1))),),"")</f>
        <v>0</v>
      </c>
    </row>
    <row r="187" spans="11:13">
      <c r="K187">
        <f t="array" ref="K187">IFERROR(CONCATENATE((INDEX($N$7:$N$111,SMALL(IF($N$7:$N$111&lt;&gt;"",IF($K$7:$K$111&lt;&gt;"",ROW($K$7:$K$111)-MIN(ROW($K$7:$K$111))+1,""),""),ROW()-ROW(A$114)+1)))," "),"")</f>
        <v>0</v>
      </c>
      <c r="L187">
        <f t="array" ref="L187">IFERROR(CONCATENATE(TEXT(INDEX($K$7:$K$111,SMALL(IF($N$7:$N$111&lt;&gt;"",IF($K$7:$K$111&lt;&gt;"",ROW($K$7:$K$111)-MIN(ROW($K$7:$K$111))+1,""),""),ROW()-ROW(A$114)+1)),"##0")," "),"")</f>
        <v>0</v>
      </c>
      <c r="M187">
        <f t="array" ref="M187">IFERROR(CONCATENATE((INDEX($A$7:$A$111,SMALL(IF($N$7:$N$111&lt;&gt;"",IF($K$7:$K$111&lt;&gt;"",ROW($K$7:$K$111)-MIN(ROW($K$7:$K$111))+1,""),""),ROW()-ROW(A$114)+1))),),"")</f>
        <v>0</v>
      </c>
    </row>
    <row r="188" spans="11:13">
      <c r="K188">
        <f t="array" ref="K188">IFERROR(CONCATENATE((INDEX($N$7:$N$111,SMALL(IF($N$7:$N$111&lt;&gt;"",IF($K$7:$K$111&lt;&gt;"",ROW($K$7:$K$111)-MIN(ROW($K$7:$K$111))+1,""),""),ROW()-ROW(A$114)+1)))," "),"")</f>
        <v>0</v>
      </c>
      <c r="L188">
        <f t="array" ref="L188">IFERROR(CONCATENATE(TEXT(INDEX($K$7:$K$111,SMALL(IF($N$7:$N$111&lt;&gt;"",IF($K$7:$K$111&lt;&gt;"",ROW($K$7:$K$111)-MIN(ROW($K$7:$K$111))+1,""),""),ROW()-ROW(A$114)+1)),"##0")," "),"")</f>
        <v>0</v>
      </c>
      <c r="M188">
        <f t="array" ref="M188">IFERROR(CONCATENATE((INDEX($A$7:$A$111,SMALL(IF($N$7:$N$111&lt;&gt;"",IF($K$7:$K$111&lt;&gt;"",ROW($K$7:$K$111)-MIN(ROW($K$7:$K$111))+1,""),""),ROW()-ROW(A$114)+1))),),"")</f>
        <v>0</v>
      </c>
    </row>
    <row r="189" spans="11:13">
      <c r="K189">
        <f t="array" ref="K189">IFERROR(CONCATENATE((INDEX($N$7:$N$111,SMALL(IF($N$7:$N$111&lt;&gt;"",IF($K$7:$K$111&lt;&gt;"",ROW($K$7:$K$111)-MIN(ROW($K$7:$K$111))+1,""),""),ROW()-ROW(A$114)+1)))," "),"")</f>
        <v>0</v>
      </c>
      <c r="L189">
        <f t="array" ref="L189">IFERROR(CONCATENATE(TEXT(INDEX($K$7:$K$111,SMALL(IF($N$7:$N$111&lt;&gt;"",IF($K$7:$K$111&lt;&gt;"",ROW($K$7:$K$111)-MIN(ROW($K$7:$K$111))+1,""),""),ROW()-ROW(A$114)+1)),"##0")," "),"")</f>
        <v>0</v>
      </c>
      <c r="M189">
        <f t="array" ref="M189">IFERROR(CONCATENATE((INDEX($A$7:$A$111,SMALL(IF($N$7:$N$111&lt;&gt;"",IF($K$7:$K$111&lt;&gt;"",ROW($K$7:$K$111)-MIN(ROW($K$7:$K$111))+1,""),""),ROW()-ROW(A$114)+1))),),"")</f>
        <v>0</v>
      </c>
    </row>
    <row r="190" spans="11:13">
      <c r="K190">
        <f t="array" ref="K190">IFERROR(CONCATENATE((INDEX($N$7:$N$111,SMALL(IF($N$7:$N$111&lt;&gt;"",IF($K$7:$K$111&lt;&gt;"",ROW($K$7:$K$111)-MIN(ROW($K$7:$K$111))+1,""),""),ROW()-ROW(A$114)+1)))," "),"")</f>
        <v>0</v>
      </c>
      <c r="L190">
        <f t="array" ref="L190">IFERROR(CONCATENATE(TEXT(INDEX($K$7:$K$111,SMALL(IF($N$7:$N$111&lt;&gt;"",IF($K$7:$K$111&lt;&gt;"",ROW($K$7:$K$111)-MIN(ROW($K$7:$K$111))+1,""),""),ROW()-ROW(A$114)+1)),"##0")," "),"")</f>
        <v>0</v>
      </c>
      <c r="M190">
        <f t="array" ref="M190">IFERROR(CONCATENATE((INDEX($A$7:$A$111,SMALL(IF($N$7:$N$111&lt;&gt;"",IF($K$7:$K$111&lt;&gt;"",ROW($K$7:$K$111)-MIN(ROW($K$7:$K$111))+1,""),""),ROW()-ROW(A$114)+1))),),"")</f>
        <v>0</v>
      </c>
    </row>
    <row r="191" spans="11:13">
      <c r="K191">
        <f t="array" ref="K191">IFERROR(CONCATENATE((INDEX($N$7:$N$111,SMALL(IF($N$7:$N$111&lt;&gt;"",IF($K$7:$K$111&lt;&gt;"",ROW($K$7:$K$111)-MIN(ROW($K$7:$K$111))+1,""),""),ROW()-ROW(A$114)+1)))," "),"")</f>
        <v>0</v>
      </c>
      <c r="L191">
        <f t="array" ref="L191">IFERROR(CONCATENATE(TEXT(INDEX($K$7:$K$111,SMALL(IF($N$7:$N$111&lt;&gt;"",IF($K$7:$K$111&lt;&gt;"",ROW($K$7:$K$111)-MIN(ROW($K$7:$K$111))+1,""),""),ROW()-ROW(A$114)+1)),"##0")," "),"")</f>
        <v>0</v>
      </c>
      <c r="M191">
        <f t="array" ref="M191">IFERROR(CONCATENATE((INDEX($A$7:$A$111,SMALL(IF($N$7:$N$111&lt;&gt;"",IF($K$7:$K$111&lt;&gt;"",ROW($K$7:$K$111)-MIN(ROW($K$7:$K$111))+1,""),""),ROW()-ROW(A$114)+1))),),"")</f>
        <v>0</v>
      </c>
    </row>
    <row r="192" spans="11:13">
      <c r="K192">
        <f t="array" ref="K192">IFERROR(CONCATENATE((INDEX($N$7:$N$111,SMALL(IF($N$7:$N$111&lt;&gt;"",IF($K$7:$K$111&lt;&gt;"",ROW($K$7:$K$111)-MIN(ROW($K$7:$K$111))+1,""),""),ROW()-ROW(A$114)+1)))," "),"")</f>
        <v>0</v>
      </c>
      <c r="L192">
        <f t="array" ref="L192">IFERROR(CONCATENATE(TEXT(INDEX($K$7:$K$111,SMALL(IF($N$7:$N$111&lt;&gt;"",IF($K$7:$K$111&lt;&gt;"",ROW($K$7:$K$111)-MIN(ROW($K$7:$K$111))+1,""),""),ROW()-ROW(A$114)+1)),"##0")," "),"")</f>
        <v>0</v>
      </c>
      <c r="M192">
        <f t="array" ref="M192">IFERROR(CONCATENATE((INDEX($A$7:$A$111,SMALL(IF($N$7:$N$111&lt;&gt;"",IF($K$7:$K$111&lt;&gt;"",ROW($K$7:$K$111)-MIN(ROW($K$7:$K$111))+1,""),""),ROW()-ROW(A$114)+1))),),"")</f>
        <v>0</v>
      </c>
    </row>
    <row r="193" spans="11:13">
      <c r="K193">
        <f t="array" ref="K193">IFERROR(CONCATENATE((INDEX($N$7:$N$111,SMALL(IF($N$7:$N$111&lt;&gt;"",IF($K$7:$K$111&lt;&gt;"",ROW($K$7:$K$111)-MIN(ROW($K$7:$K$111))+1,""),""),ROW()-ROW(A$114)+1)))," "),"")</f>
        <v>0</v>
      </c>
      <c r="L193">
        <f t="array" ref="L193">IFERROR(CONCATENATE(TEXT(INDEX($K$7:$K$111,SMALL(IF($N$7:$N$111&lt;&gt;"",IF($K$7:$K$111&lt;&gt;"",ROW($K$7:$K$111)-MIN(ROW($K$7:$K$111))+1,""),""),ROW()-ROW(A$114)+1)),"##0")," "),"")</f>
        <v>0</v>
      </c>
      <c r="M193">
        <f t="array" ref="M193">IFERROR(CONCATENATE((INDEX($A$7:$A$111,SMALL(IF($N$7:$N$111&lt;&gt;"",IF($K$7:$K$111&lt;&gt;"",ROW($K$7:$K$111)-MIN(ROW($K$7:$K$111))+1,""),""),ROW()-ROW(A$114)+1))),),"")</f>
        <v>0</v>
      </c>
    </row>
    <row r="194" spans="11:13">
      <c r="K194">
        <f t="array" ref="K194">IFERROR(CONCATENATE((INDEX($N$7:$N$111,SMALL(IF($N$7:$N$111&lt;&gt;"",IF($K$7:$K$111&lt;&gt;"",ROW($K$7:$K$111)-MIN(ROW($K$7:$K$111))+1,""),""),ROW()-ROW(A$114)+1)))," "),"")</f>
        <v>0</v>
      </c>
      <c r="L194">
        <f t="array" ref="L194">IFERROR(CONCATENATE(TEXT(INDEX($K$7:$K$111,SMALL(IF($N$7:$N$111&lt;&gt;"",IF($K$7:$K$111&lt;&gt;"",ROW($K$7:$K$111)-MIN(ROW($K$7:$K$111))+1,""),""),ROW()-ROW(A$114)+1)),"##0")," "),"")</f>
        <v>0</v>
      </c>
      <c r="M194">
        <f t="array" ref="M194">IFERROR(CONCATENATE((INDEX($A$7:$A$111,SMALL(IF($N$7:$N$111&lt;&gt;"",IF($K$7:$K$111&lt;&gt;"",ROW($K$7:$K$111)-MIN(ROW($K$7:$K$111))+1,""),""),ROW()-ROW(A$114)+1))),),"")</f>
        <v>0</v>
      </c>
    </row>
    <row r="195" spans="11:13">
      <c r="K195">
        <f t="array" ref="K195">IFERROR(CONCATENATE((INDEX($N$7:$N$111,SMALL(IF($N$7:$N$111&lt;&gt;"",IF($K$7:$K$111&lt;&gt;"",ROW($K$7:$K$111)-MIN(ROW($K$7:$K$111))+1,""),""),ROW()-ROW(A$114)+1)))," "),"")</f>
        <v>0</v>
      </c>
      <c r="L195">
        <f t="array" ref="L195">IFERROR(CONCATENATE(TEXT(INDEX($K$7:$K$111,SMALL(IF($N$7:$N$111&lt;&gt;"",IF($K$7:$K$111&lt;&gt;"",ROW($K$7:$K$111)-MIN(ROW($K$7:$K$111))+1,""),""),ROW()-ROW(A$114)+1)),"##0")," "),"")</f>
        <v>0</v>
      </c>
      <c r="M195">
        <f t="array" ref="M195">IFERROR(CONCATENATE((INDEX($A$7:$A$111,SMALL(IF($N$7:$N$111&lt;&gt;"",IF($K$7:$K$111&lt;&gt;"",ROW($K$7:$K$111)-MIN(ROW($K$7:$K$111))+1,""),""),ROW()-ROW(A$114)+1))),),"")</f>
        <v>0</v>
      </c>
    </row>
    <row r="196" spans="11:13">
      <c r="K196">
        <f t="array" ref="K196">IFERROR(CONCATENATE((INDEX($N$7:$N$111,SMALL(IF($N$7:$N$111&lt;&gt;"",IF($K$7:$K$111&lt;&gt;"",ROW($K$7:$K$111)-MIN(ROW($K$7:$K$111))+1,""),""),ROW()-ROW(A$114)+1)))," "),"")</f>
        <v>0</v>
      </c>
      <c r="L196">
        <f t="array" ref="L196">IFERROR(CONCATENATE(TEXT(INDEX($K$7:$K$111,SMALL(IF($N$7:$N$111&lt;&gt;"",IF($K$7:$K$111&lt;&gt;"",ROW($K$7:$K$111)-MIN(ROW($K$7:$K$111))+1,""),""),ROW()-ROW(A$114)+1)),"##0")," "),"")</f>
        <v>0</v>
      </c>
      <c r="M196">
        <f t="array" ref="M196">IFERROR(CONCATENATE((INDEX($A$7:$A$111,SMALL(IF($N$7:$N$111&lt;&gt;"",IF($K$7:$K$111&lt;&gt;"",ROW($K$7:$K$111)-MIN(ROW($K$7:$K$111))+1,""),""),ROW()-ROW(A$114)+1))),),"")</f>
        <v>0</v>
      </c>
    </row>
    <row r="197" spans="11:13">
      <c r="K197">
        <f t="array" ref="K197">IFERROR(CONCATENATE((INDEX($N$7:$N$111,SMALL(IF($N$7:$N$111&lt;&gt;"",IF($K$7:$K$111&lt;&gt;"",ROW($K$7:$K$111)-MIN(ROW($K$7:$K$111))+1,""),""),ROW()-ROW(A$114)+1)))," "),"")</f>
        <v>0</v>
      </c>
      <c r="L197">
        <f t="array" ref="L197">IFERROR(CONCATENATE(TEXT(INDEX($K$7:$K$111,SMALL(IF($N$7:$N$111&lt;&gt;"",IF($K$7:$K$111&lt;&gt;"",ROW($K$7:$K$111)-MIN(ROW($K$7:$K$111))+1,""),""),ROW()-ROW(A$114)+1)),"##0")," "),"")</f>
        <v>0</v>
      </c>
      <c r="M197">
        <f t="array" ref="M197">IFERROR(CONCATENATE((INDEX($A$7:$A$111,SMALL(IF($N$7:$N$111&lt;&gt;"",IF($K$7:$K$111&lt;&gt;"",ROW($K$7:$K$111)-MIN(ROW($K$7:$K$111))+1,""),""),ROW()-ROW(A$114)+1))),),"")</f>
        <v>0</v>
      </c>
    </row>
    <row r="198" spans="11:13">
      <c r="K198">
        <f t="array" ref="K198">IFERROR(CONCATENATE((INDEX($N$7:$N$111,SMALL(IF($N$7:$N$111&lt;&gt;"",IF($K$7:$K$111&lt;&gt;"",ROW($K$7:$K$111)-MIN(ROW($K$7:$K$111))+1,""),""),ROW()-ROW(A$114)+1)))," "),"")</f>
        <v>0</v>
      </c>
      <c r="L198">
        <f t="array" ref="L198">IFERROR(CONCATENATE(TEXT(INDEX($K$7:$K$111,SMALL(IF($N$7:$N$111&lt;&gt;"",IF($K$7:$K$111&lt;&gt;"",ROW($K$7:$K$111)-MIN(ROW($K$7:$K$111))+1,""),""),ROW()-ROW(A$114)+1)),"##0")," "),"")</f>
        <v>0</v>
      </c>
      <c r="M198">
        <f t="array" ref="M198">IFERROR(CONCATENATE((INDEX($A$7:$A$111,SMALL(IF($N$7:$N$111&lt;&gt;"",IF($K$7:$K$111&lt;&gt;"",ROW($K$7:$K$111)-MIN(ROW($K$7:$K$111))+1,""),""),ROW()-ROW(A$114)+1))),),"")</f>
        <v>0</v>
      </c>
    </row>
    <row r="199" spans="11:13">
      <c r="K199">
        <f t="array" ref="K199">IFERROR(CONCATENATE((INDEX($N$7:$N$111,SMALL(IF($N$7:$N$111&lt;&gt;"",IF($K$7:$K$111&lt;&gt;"",ROW($K$7:$K$111)-MIN(ROW($K$7:$K$111))+1,""),""),ROW()-ROW(A$114)+1)))," "),"")</f>
        <v>0</v>
      </c>
      <c r="L199">
        <f t="array" ref="L199">IFERROR(CONCATENATE(TEXT(INDEX($K$7:$K$111,SMALL(IF($N$7:$N$111&lt;&gt;"",IF($K$7:$K$111&lt;&gt;"",ROW($K$7:$K$111)-MIN(ROW($K$7:$K$111))+1,""),""),ROW()-ROW(A$114)+1)),"##0")," "),"")</f>
        <v>0</v>
      </c>
      <c r="M199">
        <f t="array" ref="M199">IFERROR(CONCATENATE((INDEX($A$7:$A$111,SMALL(IF($N$7:$N$111&lt;&gt;"",IF($K$7:$K$111&lt;&gt;"",ROW($K$7:$K$111)-MIN(ROW($K$7:$K$111))+1,""),""),ROW()-ROW(A$114)+1))),),"")</f>
        <v>0</v>
      </c>
    </row>
    <row r="200" spans="11:13">
      <c r="K200">
        <f t="array" ref="K200">IFERROR(CONCATENATE((INDEX($N$7:$N$111,SMALL(IF($N$7:$N$111&lt;&gt;"",IF($K$7:$K$111&lt;&gt;"",ROW($K$7:$K$111)-MIN(ROW($K$7:$K$111))+1,""),""),ROW()-ROW(A$114)+1)))," "),"")</f>
        <v>0</v>
      </c>
      <c r="L200">
        <f t="array" ref="L200">IFERROR(CONCATENATE(TEXT(INDEX($K$7:$K$111,SMALL(IF($N$7:$N$111&lt;&gt;"",IF($K$7:$K$111&lt;&gt;"",ROW($K$7:$K$111)-MIN(ROW($K$7:$K$111))+1,""),""),ROW()-ROW(A$114)+1)),"##0")," "),"")</f>
        <v>0</v>
      </c>
      <c r="M200">
        <f t="array" ref="M200">IFERROR(CONCATENATE((INDEX($A$7:$A$111,SMALL(IF($N$7:$N$111&lt;&gt;"",IF($K$7:$K$111&lt;&gt;"",ROW($K$7:$K$111)-MIN(ROW($K$7:$K$111))+1,""),""),ROW()-ROW(A$114)+1))),),"")</f>
        <v>0</v>
      </c>
    </row>
    <row r="201" spans="11:13">
      <c r="K201">
        <f t="array" ref="K201">IFERROR(CONCATENATE((INDEX($N$7:$N$111,SMALL(IF($N$7:$N$111&lt;&gt;"",IF($K$7:$K$111&lt;&gt;"",ROW($K$7:$K$111)-MIN(ROW($K$7:$K$111))+1,""),""),ROW()-ROW(A$114)+1)))," "),"")</f>
        <v>0</v>
      </c>
      <c r="L201">
        <f t="array" ref="L201">IFERROR(CONCATENATE(TEXT(INDEX($K$7:$K$111,SMALL(IF($N$7:$N$111&lt;&gt;"",IF($K$7:$K$111&lt;&gt;"",ROW($K$7:$K$111)-MIN(ROW($K$7:$K$111))+1,""),""),ROW()-ROW(A$114)+1)),"##0")," "),"")</f>
        <v>0</v>
      </c>
      <c r="M201">
        <f t="array" ref="M201">IFERROR(CONCATENATE((INDEX($A$7:$A$111,SMALL(IF($N$7:$N$111&lt;&gt;"",IF($K$7:$K$111&lt;&gt;"",ROW($K$7:$K$111)-MIN(ROW($K$7:$K$111))+1,""),""),ROW()-ROW(A$114)+1))),),"")</f>
        <v>0</v>
      </c>
    </row>
    <row r="202" spans="11:13">
      <c r="K202">
        <f t="array" ref="K202">IFERROR(CONCATENATE((INDEX($N$7:$N$111,SMALL(IF($N$7:$N$111&lt;&gt;"",IF($K$7:$K$111&lt;&gt;"",ROW($K$7:$K$111)-MIN(ROW($K$7:$K$111))+1,""),""),ROW()-ROW(A$114)+1)))," "),"")</f>
        <v>0</v>
      </c>
      <c r="L202">
        <f t="array" ref="L202">IFERROR(CONCATENATE(TEXT(INDEX($K$7:$K$111,SMALL(IF($N$7:$N$111&lt;&gt;"",IF($K$7:$K$111&lt;&gt;"",ROW($K$7:$K$111)-MIN(ROW($K$7:$K$111))+1,""),""),ROW()-ROW(A$114)+1)),"##0")," "),"")</f>
        <v>0</v>
      </c>
      <c r="M202">
        <f t="array" ref="M202">IFERROR(CONCATENATE((INDEX($A$7:$A$111,SMALL(IF($N$7:$N$111&lt;&gt;"",IF($K$7:$K$111&lt;&gt;"",ROW($K$7:$K$111)-MIN(ROW($K$7:$K$111))+1,""),""),ROW()-ROW(A$114)+1))),),"")</f>
        <v>0</v>
      </c>
    </row>
    <row r="203" spans="11:13">
      <c r="K203">
        <f t="array" ref="K203">IFERROR(CONCATENATE((INDEX($N$7:$N$111,SMALL(IF($N$7:$N$111&lt;&gt;"",IF($K$7:$K$111&lt;&gt;"",ROW($K$7:$K$111)-MIN(ROW($K$7:$K$111))+1,""),""),ROW()-ROW(A$114)+1)))," "),"")</f>
        <v>0</v>
      </c>
      <c r="L203">
        <f t="array" ref="L203">IFERROR(CONCATENATE(TEXT(INDEX($K$7:$K$111,SMALL(IF($N$7:$N$111&lt;&gt;"",IF($K$7:$K$111&lt;&gt;"",ROW($K$7:$K$111)-MIN(ROW($K$7:$K$111))+1,""),""),ROW()-ROW(A$114)+1)),"##0")," "),"")</f>
        <v>0</v>
      </c>
      <c r="M203">
        <f t="array" ref="M203">IFERROR(CONCATENATE((INDEX($A$7:$A$111,SMALL(IF($N$7:$N$111&lt;&gt;"",IF($K$7:$K$111&lt;&gt;"",ROW($K$7:$K$111)-MIN(ROW($K$7:$K$111))+1,""),""),ROW()-ROW(A$114)+1))),),"")</f>
        <v>0</v>
      </c>
    </row>
    <row r="204" spans="11:13">
      <c r="K204">
        <f t="array" ref="K204">IFERROR(CONCATENATE((INDEX($N$7:$N$111,SMALL(IF($N$7:$N$111&lt;&gt;"",IF($K$7:$K$111&lt;&gt;"",ROW($K$7:$K$111)-MIN(ROW($K$7:$K$111))+1,""),""),ROW()-ROW(A$114)+1)))," "),"")</f>
        <v>0</v>
      </c>
      <c r="L204">
        <f t="array" ref="L204">IFERROR(CONCATENATE(TEXT(INDEX($K$7:$K$111,SMALL(IF($N$7:$N$111&lt;&gt;"",IF($K$7:$K$111&lt;&gt;"",ROW($K$7:$K$111)-MIN(ROW($K$7:$K$111))+1,""),""),ROW()-ROW(A$114)+1)),"##0")," "),"")</f>
        <v>0</v>
      </c>
      <c r="M204">
        <f t="array" ref="M204">IFERROR(CONCATENATE((INDEX($A$7:$A$111,SMALL(IF($N$7:$N$111&lt;&gt;"",IF($K$7:$K$111&lt;&gt;"",ROW($K$7:$K$111)-MIN(ROW($K$7:$K$111))+1,""),""),ROW()-ROW(A$114)+1))),),"")</f>
        <v>0</v>
      </c>
    </row>
    <row r="205" spans="11:13">
      <c r="K205">
        <f t="array" ref="K205">IFERROR(CONCATENATE((INDEX($N$7:$N$111,SMALL(IF($N$7:$N$111&lt;&gt;"",IF($K$7:$K$111&lt;&gt;"",ROW($K$7:$K$111)-MIN(ROW($K$7:$K$111))+1,""),""),ROW()-ROW(A$114)+1)))," "),"")</f>
        <v>0</v>
      </c>
      <c r="L205">
        <f t="array" ref="L205">IFERROR(CONCATENATE(TEXT(INDEX($K$7:$K$111,SMALL(IF($N$7:$N$111&lt;&gt;"",IF($K$7:$K$111&lt;&gt;"",ROW($K$7:$K$111)-MIN(ROW($K$7:$K$111))+1,""),""),ROW()-ROW(A$114)+1)),"##0")," "),"")</f>
        <v>0</v>
      </c>
      <c r="M205">
        <f t="array" ref="M205">IFERROR(CONCATENATE((INDEX($A$7:$A$111,SMALL(IF($N$7:$N$111&lt;&gt;"",IF($K$7:$K$111&lt;&gt;"",ROW($K$7:$K$111)-MIN(ROW($K$7:$K$111))+1,""),""),ROW()-ROW(A$114)+1))),),"")</f>
        <v>0</v>
      </c>
    </row>
    <row r="206" spans="11:13">
      <c r="K206">
        <f t="array" ref="K206">IFERROR(CONCATENATE((INDEX($N$7:$N$111,SMALL(IF($N$7:$N$111&lt;&gt;"",IF($K$7:$K$111&lt;&gt;"",ROW($K$7:$K$111)-MIN(ROW($K$7:$K$111))+1,""),""),ROW()-ROW(A$114)+1)))," "),"")</f>
        <v>0</v>
      </c>
      <c r="L206">
        <f t="array" ref="L206">IFERROR(CONCATENATE(TEXT(INDEX($K$7:$K$111,SMALL(IF($N$7:$N$111&lt;&gt;"",IF($K$7:$K$111&lt;&gt;"",ROW($K$7:$K$111)-MIN(ROW($K$7:$K$111))+1,""),""),ROW()-ROW(A$114)+1)),"##0")," "),"")</f>
        <v>0</v>
      </c>
      <c r="M206">
        <f t="array" ref="M206">IFERROR(CONCATENATE((INDEX($A$7:$A$111,SMALL(IF($N$7:$N$111&lt;&gt;"",IF($K$7:$K$111&lt;&gt;"",ROW($K$7:$K$111)-MIN(ROW($K$7:$K$111))+1,""),""),ROW()-ROW(A$114)+1))),),"")</f>
        <v>0</v>
      </c>
    </row>
    <row r="207" spans="11:13">
      <c r="K207">
        <f t="array" ref="K207">IFERROR(CONCATENATE((INDEX($N$7:$N$111,SMALL(IF($N$7:$N$111&lt;&gt;"",IF($K$7:$K$111&lt;&gt;"",ROW($K$7:$K$111)-MIN(ROW($K$7:$K$111))+1,""),""),ROW()-ROW(A$114)+1)))," "),"")</f>
        <v>0</v>
      </c>
      <c r="L207">
        <f t="array" ref="L207">IFERROR(CONCATENATE(TEXT(INDEX($K$7:$K$111,SMALL(IF($N$7:$N$111&lt;&gt;"",IF($K$7:$K$111&lt;&gt;"",ROW($K$7:$K$111)-MIN(ROW($K$7:$K$111))+1,""),""),ROW()-ROW(A$114)+1)),"##0")," "),"")</f>
        <v>0</v>
      </c>
      <c r="M207">
        <f t="array" ref="M207">IFERROR(CONCATENATE((INDEX($A$7:$A$111,SMALL(IF($N$7:$N$111&lt;&gt;"",IF($K$7:$K$111&lt;&gt;"",ROW($K$7:$K$111)-MIN(ROW($K$7:$K$111))+1,""),""),ROW()-ROW(A$114)+1))),),"")</f>
        <v>0</v>
      </c>
    </row>
    <row r="208" spans="11:13">
      <c r="K208">
        <f t="array" ref="K208">IFERROR(CONCATENATE((INDEX($N$7:$N$111,SMALL(IF($N$7:$N$111&lt;&gt;"",IF($K$7:$K$111&lt;&gt;"",ROW($K$7:$K$111)-MIN(ROW($K$7:$K$111))+1,""),""),ROW()-ROW(A$114)+1)))," "),"")</f>
        <v>0</v>
      </c>
      <c r="L208">
        <f t="array" ref="L208">IFERROR(CONCATENATE(TEXT(INDEX($K$7:$K$111,SMALL(IF($N$7:$N$111&lt;&gt;"",IF($K$7:$K$111&lt;&gt;"",ROW($K$7:$K$111)-MIN(ROW($K$7:$K$111))+1,""),""),ROW()-ROW(A$114)+1)),"##0")," "),"")</f>
        <v>0</v>
      </c>
      <c r="M208">
        <f t="array" ref="M208">IFERROR(CONCATENATE((INDEX($A$7:$A$111,SMALL(IF($N$7:$N$111&lt;&gt;"",IF($K$7:$K$111&lt;&gt;"",ROW($K$7:$K$111)-MIN(ROW($K$7:$K$111))+1,""),""),ROW()-ROW(A$114)+1))),),"")</f>
        <v>0</v>
      </c>
    </row>
    <row r="209" spans="11:13">
      <c r="K209">
        <f t="array" ref="K209">IFERROR(CONCATENATE((INDEX($N$7:$N$111,SMALL(IF($N$7:$N$111&lt;&gt;"",IF($K$7:$K$111&lt;&gt;"",ROW($K$7:$K$111)-MIN(ROW($K$7:$K$111))+1,""),""),ROW()-ROW(A$114)+1)))," "),"")</f>
        <v>0</v>
      </c>
      <c r="L209">
        <f t="array" ref="L209">IFERROR(CONCATENATE(TEXT(INDEX($K$7:$K$111,SMALL(IF($N$7:$N$111&lt;&gt;"",IF($K$7:$K$111&lt;&gt;"",ROW($K$7:$K$111)-MIN(ROW($K$7:$K$111))+1,""),""),ROW()-ROW(A$114)+1)),"##0")," "),"")</f>
        <v>0</v>
      </c>
      <c r="M209">
        <f t="array" ref="M209">IFERROR(CONCATENATE((INDEX($A$7:$A$111,SMALL(IF($N$7:$N$111&lt;&gt;"",IF($K$7:$K$111&lt;&gt;"",ROW($K$7:$K$111)-MIN(ROW($K$7:$K$111))+1,""),""),ROW()-ROW(A$114)+1))),),"")</f>
        <v>0</v>
      </c>
    </row>
    <row r="210" spans="11:13">
      <c r="K210">
        <f t="array" ref="K210">IFERROR(CONCATENATE((INDEX($N$7:$N$111,SMALL(IF($N$7:$N$111&lt;&gt;"",IF($K$7:$K$111&lt;&gt;"",ROW($K$7:$K$111)-MIN(ROW($K$7:$K$111))+1,""),""),ROW()-ROW(A$114)+1)))," "),"")</f>
        <v>0</v>
      </c>
      <c r="L210">
        <f t="array" ref="L210">IFERROR(CONCATENATE(TEXT(INDEX($K$7:$K$111,SMALL(IF($N$7:$N$111&lt;&gt;"",IF($K$7:$K$111&lt;&gt;"",ROW($K$7:$K$111)-MIN(ROW($K$7:$K$111))+1,""),""),ROW()-ROW(A$114)+1)),"##0")," "),"")</f>
        <v>0</v>
      </c>
      <c r="M210">
        <f t="array" ref="M210">IFERROR(CONCATENATE((INDEX($A$7:$A$111,SMALL(IF($N$7:$N$111&lt;&gt;"",IF($K$7:$K$111&lt;&gt;"",ROW($K$7:$K$111)-MIN(ROW($K$7:$K$111))+1,""),""),ROW()-ROW(A$114)+1))),),"")</f>
        <v>0</v>
      </c>
    </row>
    <row r="211" spans="11:13">
      <c r="K211">
        <f t="array" ref="K211">IFERROR(CONCATENATE((INDEX($N$7:$N$111,SMALL(IF($N$7:$N$111&lt;&gt;"",IF($K$7:$K$111&lt;&gt;"",ROW($K$7:$K$111)-MIN(ROW($K$7:$K$111))+1,""),""),ROW()-ROW(A$114)+1)))," "),"")</f>
        <v>0</v>
      </c>
      <c r="L211">
        <f t="array" ref="L211">IFERROR(CONCATENATE(TEXT(INDEX($K$7:$K$111,SMALL(IF($N$7:$N$111&lt;&gt;"",IF($K$7:$K$111&lt;&gt;"",ROW($K$7:$K$111)-MIN(ROW($K$7:$K$111))+1,""),""),ROW()-ROW(A$114)+1)),"##0")," "),"")</f>
        <v>0</v>
      </c>
      <c r="M211">
        <f t="array" ref="M211">IFERROR(CONCATENATE((INDEX($A$7:$A$111,SMALL(IF($N$7:$N$111&lt;&gt;"",IF($K$7:$K$111&lt;&gt;"",ROW($K$7:$K$111)-MIN(ROW($K$7:$K$111))+1,""),""),ROW()-ROW(A$114)+1))),),"")</f>
        <v>0</v>
      </c>
    </row>
    <row r="212" spans="11:13">
      <c r="K212">
        <f t="array" ref="K212">IFERROR(CONCATENATE((INDEX($N$7:$N$111,SMALL(IF($N$7:$N$111&lt;&gt;"",IF($K$7:$K$111&lt;&gt;"",ROW($K$7:$K$111)-MIN(ROW($K$7:$K$111))+1,""),""),ROW()-ROW(A$114)+1)))," "),"")</f>
        <v>0</v>
      </c>
      <c r="L212">
        <f t="array" ref="L212">IFERROR(CONCATENATE(TEXT(INDEX($K$7:$K$111,SMALL(IF($N$7:$N$111&lt;&gt;"",IF($K$7:$K$111&lt;&gt;"",ROW($K$7:$K$111)-MIN(ROW($K$7:$K$111))+1,""),""),ROW()-ROW(A$114)+1)),"##0")," "),"")</f>
        <v>0</v>
      </c>
      <c r="M212">
        <f t="array" ref="M212">IFERROR(CONCATENATE((INDEX($A$7:$A$111,SMALL(IF($N$7:$N$111&lt;&gt;"",IF($K$7:$K$111&lt;&gt;"",ROW($K$7:$K$111)-MIN(ROW($K$7:$K$111))+1,""),""),ROW()-ROW(A$114)+1))),),"")</f>
        <v>0</v>
      </c>
    </row>
    <row r="213" spans="11:13">
      <c r="K213">
        <f t="array" ref="K213">IFERROR(CONCATENATE((INDEX($N$7:$N$111,SMALL(IF($N$7:$N$111&lt;&gt;"",IF($K$7:$K$111&lt;&gt;"",ROW($K$7:$K$111)-MIN(ROW($K$7:$K$111))+1,""),""),ROW()-ROW(A$114)+1)))," "),"")</f>
        <v>0</v>
      </c>
      <c r="L213">
        <f t="array" ref="L213">IFERROR(CONCATENATE(TEXT(INDEX($K$7:$K$111,SMALL(IF($N$7:$N$111&lt;&gt;"",IF($K$7:$K$111&lt;&gt;"",ROW($K$7:$K$111)-MIN(ROW($K$7:$K$111))+1,""),""),ROW()-ROW(A$114)+1)),"##0")," "),"")</f>
        <v>0</v>
      </c>
      <c r="M213">
        <f t="array" ref="M213">IFERROR(CONCATENATE((INDEX($A$7:$A$111,SMALL(IF($N$7:$N$111&lt;&gt;"",IF($K$7:$K$111&lt;&gt;"",ROW($K$7:$K$111)-MIN(ROW($K$7:$K$111))+1,""),""),ROW()-ROW(A$114)+1))),),"")</f>
        <v>0</v>
      </c>
    </row>
    <row r="214" spans="11:13">
      <c r="K214">
        <f t="array" ref="K214">IFERROR(CONCATENATE((INDEX($N$7:$N$111,SMALL(IF($N$7:$N$111&lt;&gt;"",IF($K$7:$K$111&lt;&gt;"",ROW($K$7:$K$111)-MIN(ROW($K$7:$K$111))+1,""),""),ROW()-ROW(A$114)+1)))," "),"")</f>
        <v>0</v>
      </c>
      <c r="L214">
        <f t="array" ref="L214">IFERROR(CONCATENATE(TEXT(INDEX($K$7:$K$111,SMALL(IF($N$7:$N$111&lt;&gt;"",IF($K$7:$K$111&lt;&gt;"",ROW($K$7:$K$111)-MIN(ROW($K$7:$K$111))+1,""),""),ROW()-ROW(A$114)+1)),"##0")," "),"")</f>
        <v>0</v>
      </c>
      <c r="M214">
        <f t="array" ref="M214">IFERROR(CONCATENATE((INDEX($A$7:$A$111,SMALL(IF($N$7:$N$111&lt;&gt;"",IF($K$7:$K$111&lt;&gt;"",ROW($K$7:$K$111)-MIN(ROW($K$7:$K$111))+1,""),""),ROW()-ROW(A$114)+1))),),"")</f>
        <v>0</v>
      </c>
    </row>
    <row r="215" spans="11:13">
      <c r="K215">
        <f t="array" ref="K215">IFERROR(CONCATENATE((INDEX($N$7:$N$111,SMALL(IF($N$7:$N$111&lt;&gt;"",IF($K$7:$K$111&lt;&gt;"",ROW($K$7:$K$111)-MIN(ROW($K$7:$K$111))+1,""),""),ROW()-ROW(A$114)+1)))," "),"")</f>
        <v>0</v>
      </c>
      <c r="L215">
        <f t="array" ref="L215">IFERROR(CONCATENATE(TEXT(INDEX($K$7:$K$111,SMALL(IF($N$7:$N$111&lt;&gt;"",IF($K$7:$K$111&lt;&gt;"",ROW($K$7:$K$111)-MIN(ROW($K$7:$K$111))+1,""),""),ROW()-ROW(A$114)+1)),"##0")," "),"")</f>
        <v>0</v>
      </c>
      <c r="M215">
        <f t="array" ref="M215">IFERROR(CONCATENATE((INDEX($A$7:$A$111,SMALL(IF($N$7:$N$111&lt;&gt;"",IF($K$7:$K$111&lt;&gt;"",ROW($K$7:$K$111)-MIN(ROW($K$7:$K$111))+1,""),""),ROW()-ROW(A$114)+1))),),"")</f>
        <v>0</v>
      </c>
    </row>
    <row r="216" spans="11:13">
      <c r="K216">
        <f t="array" ref="K216">IFERROR(CONCATENATE((INDEX($N$7:$N$111,SMALL(IF($N$7:$N$111&lt;&gt;"",IF($K$7:$K$111&lt;&gt;"",ROW($K$7:$K$111)-MIN(ROW($K$7:$K$111))+1,""),""),ROW()-ROW(A$114)+1)))," "),"")</f>
        <v>0</v>
      </c>
      <c r="L216">
        <f t="array" ref="L216">IFERROR(CONCATENATE(TEXT(INDEX($K$7:$K$111,SMALL(IF($N$7:$N$111&lt;&gt;"",IF($K$7:$K$111&lt;&gt;"",ROW($K$7:$K$111)-MIN(ROW($K$7:$K$111))+1,""),""),ROW()-ROW(A$114)+1)),"##0")," "),"")</f>
        <v>0</v>
      </c>
      <c r="M216">
        <f t="array" ref="M216">IFERROR(CONCATENATE((INDEX($A$7:$A$111,SMALL(IF($N$7:$N$111&lt;&gt;"",IF($K$7:$K$111&lt;&gt;"",ROW($K$7:$K$111)-MIN(ROW($K$7:$K$111))+1,""),""),ROW()-ROW(A$114)+1))),),"")</f>
        <v>0</v>
      </c>
    </row>
    <row r="217" spans="11:13">
      <c r="K217">
        <f t="array" ref="K217">IFERROR(CONCATENATE((INDEX($N$7:$N$111,SMALL(IF($N$7:$N$111&lt;&gt;"",IF($K$7:$K$111&lt;&gt;"",ROW($K$7:$K$111)-MIN(ROW($K$7:$K$111))+1,""),""),ROW()-ROW(A$114)+1)))," "),"")</f>
        <v>0</v>
      </c>
      <c r="L217">
        <f t="array" ref="L217">IFERROR(CONCATENATE(TEXT(INDEX($K$7:$K$111,SMALL(IF($N$7:$N$111&lt;&gt;"",IF($K$7:$K$111&lt;&gt;"",ROW($K$7:$K$111)-MIN(ROW($K$7:$K$111))+1,""),""),ROW()-ROW(A$114)+1)),"##0")," "),"")</f>
        <v>0</v>
      </c>
      <c r="M217">
        <f t="array" ref="M217">IFERROR(CONCATENATE((INDEX($A$7:$A$111,SMALL(IF($N$7:$N$111&lt;&gt;"",IF($K$7:$K$111&lt;&gt;"",ROW($K$7:$K$111)-MIN(ROW($K$7:$K$111))+1,""),""),ROW()-ROW(A$114)+1))),),"")</f>
        <v>0</v>
      </c>
    </row>
    <row r="218" spans="11:13">
      <c r="K218">
        <f t="array" ref="K218">IFERROR(CONCATENATE((INDEX($N$7:$N$111,SMALL(IF($N$7:$N$111&lt;&gt;"",IF($K$7:$K$111&lt;&gt;"",ROW($K$7:$K$111)-MIN(ROW($K$7:$K$111))+1,""),""),ROW()-ROW(A$114)+1)))," "),"")</f>
        <v>0</v>
      </c>
      <c r="L218">
        <f t="array" ref="L218">IFERROR(CONCATENATE(TEXT(INDEX($K$7:$K$111,SMALL(IF($N$7:$N$111&lt;&gt;"",IF($K$7:$K$111&lt;&gt;"",ROW($K$7:$K$111)-MIN(ROW($K$7:$K$111))+1,""),""),ROW()-ROW(A$114)+1)),"##0")," "),"")</f>
        <v>0</v>
      </c>
      <c r="M218">
        <f t="array" ref="M218">IFERROR(CONCATENATE((INDEX($A$7:$A$111,SMALL(IF($N$7:$N$111&lt;&gt;"",IF($K$7:$K$111&lt;&gt;"",ROW($K$7:$K$111)-MIN(ROW($K$7:$K$111))+1,""),""),ROW()-ROW(A$114)+1))),),"")</f>
        <v>0</v>
      </c>
    </row>
  </sheetData>
  <mergeCells count="2">
    <mergeCell ref="A5:I5"/>
    <mergeCell ref="J5:N5"/>
  </mergeCells>
  <conditionalFormatting sqref="G10">
    <cfRule type="expression" dxfId="0" priority="10">
      <formula>IF(SUM(INDIRECT(ADDRESS(ROW(),COLUMN(farnell_part_data)+0)))=0,1,0)</formula>
    </cfRule>
    <cfRule type="cellIs" dxfId="1" priority="11" operator="greaterThan">
      <formula>SUM(INDIRECT(ADDRESS(ROW(),COLUMN(farnell_part_data)+0)))</formula>
    </cfRule>
    <cfRule type="cellIs" dxfId="2" priority="12" operator="greaterThan">
      <formula>SUM(IF(ISNUMBER(INDIRECT(ADDRESS(ROW(),COLUMN(farnell_part_data)+2))),INDIRECT(ADDRESS(ROW(),COLUMN(farnell_part_data)+1)),0))</formula>
    </cfRule>
  </conditionalFormatting>
  <conditionalFormatting sqref="G100">
    <cfRule type="expression" dxfId="0" priority="280">
      <formula>IF(SUM(INDIRECT(ADDRESS(ROW(),COLUMN(farnell_part_data)+0)))=0,1,0)</formula>
    </cfRule>
    <cfRule type="cellIs" dxfId="1" priority="281" operator="greaterThan">
      <formula>SUM(INDIRECT(ADDRESS(ROW(),COLUMN(farnell_part_data)+0)))</formula>
    </cfRule>
    <cfRule type="cellIs" dxfId="2" priority="282" operator="greaterThan">
      <formula>SUM(IF(ISNUMBER(INDIRECT(ADDRESS(ROW(),COLUMN(farnell_part_data)+2))),INDIRECT(ADDRESS(ROW(),COLUMN(farnell_part_data)+1)),0))</formula>
    </cfRule>
  </conditionalFormatting>
  <conditionalFormatting sqref="G101">
    <cfRule type="expression" dxfId="0" priority="283">
      <formula>IF(SUM(INDIRECT(ADDRESS(ROW(),COLUMN(farnell_part_data)+0)))=0,1,0)</formula>
    </cfRule>
    <cfRule type="cellIs" dxfId="1" priority="284" operator="greaterThan">
      <formula>SUM(INDIRECT(ADDRESS(ROW(),COLUMN(farnell_part_data)+0)))</formula>
    </cfRule>
    <cfRule type="cellIs" dxfId="2" priority="285" operator="greaterThan">
      <formula>SUM(IF(ISNUMBER(INDIRECT(ADDRESS(ROW(),COLUMN(farnell_part_data)+2))),INDIRECT(ADDRESS(ROW(),COLUMN(farnell_part_data)+1)),0))</formula>
    </cfRule>
  </conditionalFormatting>
  <conditionalFormatting sqref="G102">
    <cfRule type="expression" dxfId="0" priority="286">
      <formula>IF(SUM(INDIRECT(ADDRESS(ROW(),COLUMN(farnell_part_data)+0)))=0,1,0)</formula>
    </cfRule>
    <cfRule type="cellIs" dxfId="1" priority="287" operator="greaterThan">
      <formula>SUM(INDIRECT(ADDRESS(ROW(),COLUMN(farnell_part_data)+0)))</formula>
    </cfRule>
    <cfRule type="cellIs" dxfId="2" priority="288" operator="greaterThan">
      <formula>SUM(IF(ISNUMBER(INDIRECT(ADDRESS(ROW(),COLUMN(farnell_part_data)+2))),INDIRECT(ADDRESS(ROW(),COLUMN(farnell_part_data)+1)),0))</formula>
    </cfRule>
  </conditionalFormatting>
  <conditionalFormatting sqref="G103">
    <cfRule type="expression" dxfId="0" priority="289">
      <formula>IF(SUM(INDIRECT(ADDRESS(ROW(),COLUMN(farnell_part_data)+0)))=0,1,0)</formula>
    </cfRule>
    <cfRule type="cellIs" dxfId="1" priority="290" operator="greaterThan">
      <formula>SUM(INDIRECT(ADDRESS(ROW(),COLUMN(farnell_part_data)+0)))</formula>
    </cfRule>
    <cfRule type="cellIs" dxfId="2" priority="291" operator="greaterThan">
      <formula>SUM(IF(ISNUMBER(INDIRECT(ADDRESS(ROW(),COLUMN(farnell_part_data)+2))),INDIRECT(ADDRESS(ROW(),COLUMN(farnell_part_data)+1)),0))</formula>
    </cfRule>
  </conditionalFormatting>
  <conditionalFormatting sqref="G104">
    <cfRule type="expression" dxfId="0" priority="292">
      <formula>IF(SUM(INDIRECT(ADDRESS(ROW(),COLUMN(farnell_part_data)+0)))=0,1,0)</formula>
    </cfRule>
    <cfRule type="cellIs" dxfId="1" priority="293" operator="greaterThan">
      <formula>SUM(INDIRECT(ADDRESS(ROW(),COLUMN(farnell_part_data)+0)))</formula>
    </cfRule>
    <cfRule type="cellIs" dxfId="2" priority="294" operator="greaterThan">
      <formula>SUM(IF(ISNUMBER(INDIRECT(ADDRESS(ROW(),COLUMN(farnell_part_data)+2))),INDIRECT(ADDRESS(ROW(),COLUMN(farnell_part_data)+1)),0))</formula>
    </cfRule>
  </conditionalFormatting>
  <conditionalFormatting sqref="G105">
    <cfRule type="expression" dxfId="0" priority="295">
      <formula>IF(SUM(INDIRECT(ADDRESS(ROW(),COLUMN(farnell_part_data)+0)))=0,1,0)</formula>
    </cfRule>
    <cfRule type="cellIs" dxfId="1" priority="296" operator="greaterThan">
      <formula>SUM(INDIRECT(ADDRESS(ROW(),COLUMN(farnell_part_data)+0)))</formula>
    </cfRule>
    <cfRule type="cellIs" dxfId="2" priority="297" operator="greaterThan">
      <formula>SUM(IF(ISNUMBER(INDIRECT(ADDRESS(ROW(),COLUMN(farnell_part_data)+2))),INDIRECT(ADDRESS(ROW(),COLUMN(farnell_part_data)+1)),0))</formula>
    </cfRule>
  </conditionalFormatting>
  <conditionalFormatting sqref="G106">
    <cfRule type="expression" dxfId="0" priority="298">
      <formula>IF(SUM(INDIRECT(ADDRESS(ROW(),COLUMN(farnell_part_data)+0)))=0,1,0)</formula>
    </cfRule>
    <cfRule type="cellIs" dxfId="1" priority="299" operator="greaterThan">
      <formula>SUM(INDIRECT(ADDRESS(ROW(),COLUMN(farnell_part_data)+0)))</formula>
    </cfRule>
    <cfRule type="cellIs" dxfId="2" priority="300" operator="greaterThan">
      <formula>SUM(IF(ISNUMBER(INDIRECT(ADDRESS(ROW(),COLUMN(farnell_part_data)+2))),INDIRECT(ADDRESS(ROW(),COLUMN(farnell_part_data)+1)),0))</formula>
    </cfRule>
  </conditionalFormatting>
  <conditionalFormatting sqref="G107">
    <cfRule type="expression" dxfId="0" priority="301">
      <formula>IF(SUM(INDIRECT(ADDRESS(ROW(),COLUMN(farnell_part_data)+0)))=0,1,0)</formula>
    </cfRule>
    <cfRule type="cellIs" dxfId="1" priority="302" operator="greaterThan">
      <formula>SUM(INDIRECT(ADDRESS(ROW(),COLUMN(farnell_part_data)+0)))</formula>
    </cfRule>
    <cfRule type="cellIs" dxfId="2" priority="303" operator="greaterThan">
      <formula>SUM(IF(ISNUMBER(INDIRECT(ADDRESS(ROW(),COLUMN(farnell_part_data)+2))),INDIRECT(ADDRESS(ROW(),COLUMN(farnell_part_data)+1)),0))</formula>
    </cfRule>
  </conditionalFormatting>
  <conditionalFormatting sqref="G108">
    <cfRule type="expression" dxfId="0" priority="304">
      <formula>IF(SUM(INDIRECT(ADDRESS(ROW(),COLUMN(farnell_part_data)+0)))=0,1,0)</formula>
    </cfRule>
    <cfRule type="cellIs" dxfId="1" priority="305" operator="greaterThan">
      <formula>SUM(INDIRECT(ADDRESS(ROW(),COLUMN(farnell_part_data)+0)))</formula>
    </cfRule>
    <cfRule type="cellIs" dxfId="2" priority="306" operator="greaterThan">
      <formula>SUM(IF(ISNUMBER(INDIRECT(ADDRESS(ROW(),COLUMN(farnell_part_data)+2))),INDIRECT(ADDRESS(ROW(),COLUMN(farnell_part_data)+1)),0))</formula>
    </cfRule>
  </conditionalFormatting>
  <conditionalFormatting sqref="G109">
    <cfRule type="expression" dxfId="0" priority="307">
      <formula>IF(SUM(INDIRECT(ADDRESS(ROW(),COLUMN(farnell_part_data)+0)))=0,1,0)</formula>
    </cfRule>
    <cfRule type="cellIs" dxfId="1" priority="308" operator="greaterThan">
      <formula>SUM(INDIRECT(ADDRESS(ROW(),COLUMN(farnell_part_data)+0)))</formula>
    </cfRule>
    <cfRule type="cellIs" dxfId="2" priority="309" operator="greaterThan">
      <formula>SUM(IF(ISNUMBER(INDIRECT(ADDRESS(ROW(),COLUMN(farnell_part_data)+2))),INDIRECT(ADDRESS(ROW(),COLUMN(farnell_part_data)+1)),0))</formula>
    </cfRule>
  </conditionalFormatting>
  <conditionalFormatting sqref="G11">
    <cfRule type="expression" dxfId="0" priority="13">
      <formula>IF(SUM(INDIRECT(ADDRESS(ROW(),COLUMN(farnell_part_data)+0)))=0,1,0)</formula>
    </cfRule>
    <cfRule type="cellIs" dxfId="1" priority="14" operator="greaterThan">
      <formula>SUM(INDIRECT(ADDRESS(ROW(),COLUMN(farnell_part_data)+0)))</formula>
    </cfRule>
    <cfRule type="cellIs" dxfId="2" priority="15" operator="greaterThan">
      <formula>SUM(IF(ISNUMBER(INDIRECT(ADDRESS(ROW(),COLUMN(farnell_part_data)+2))),INDIRECT(ADDRESS(ROW(),COLUMN(farnell_part_data)+1)),0))</formula>
    </cfRule>
  </conditionalFormatting>
  <conditionalFormatting sqref="G110">
    <cfRule type="expression" dxfId="0" priority="310">
      <formula>IF(SUM(INDIRECT(ADDRESS(ROW(),COLUMN(farnell_part_data)+0)))=0,1,0)</formula>
    </cfRule>
    <cfRule type="cellIs" dxfId="1" priority="311" operator="greaterThan">
      <formula>SUM(INDIRECT(ADDRESS(ROW(),COLUMN(farnell_part_data)+0)))</formula>
    </cfRule>
    <cfRule type="cellIs" dxfId="2" priority="312" operator="greaterThan">
      <formula>SUM(IF(ISNUMBER(INDIRECT(ADDRESS(ROW(),COLUMN(farnell_part_data)+2))),INDIRECT(ADDRESS(ROW(),COLUMN(farnell_part_data)+1)),0))</formula>
    </cfRule>
  </conditionalFormatting>
  <conditionalFormatting sqref="G111">
    <cfRule type="expression" dxfId="0" priority="313">
      <formula>IF(SUM(INDIRECT(ADDRESS(ROW(),COLUMN(farnell_part_data)+0)))=0,1,0)</formula>
    </cfRule>
    <cfRule type="cellIs" dxfId="1" priority="314" operator="greaterThan">
      <formula>SUM(INDIRECT(ADDRESS(ROW(),COLUMN(farnell_part_data)+0)))</formula>
    </cfRule>
    <cfRule type="cellIs" dxfId="2" priority="315" operator="greaterThan">
      <formula>SUM(IF(ISNUMBER(INDIRECT(ADDRESS(ROW(),COLUMN(farnell_part_data)+2))),INDIRECT(ADDRESS(ROW(),COLUMN(farnell_part_data)+1)),0))</formula>
    </cfRule>
  </conditionalFormatting>
  <conditionalFormatting sqref="G12">
    <cfRule type="expression" dxfId="0" priority="16">
      <formula>IF(SUM(INDIRECT(ADDRESS(ROW(),COLUMN(farnell_part_data)+0)))=0,1,0)</formula>
    </cfRule>
    <cfRule type="cellIs" dxfId="1" priority="17" operator="greaterThan">
      <formula>SUM(INDIRECT(ADDRESS(ROW(),COLUMN(farnell_part_data)+0)))</formula>
    </cfRule>
    <cfRule type="cellIs" dxfId="2" priority="18" operator="greaterThan">
      <formula>SUM(IF(ISNUMBER(INDIRECT(ADDRESS(ROW(),COLUMN(farnell_part_data)+2))),INDIRECT(ADDRESS(ROW(),COLUMN(farnell_part_data)+1)),0))</formula>
    </cfRule>
  </conditionalFormatting>
  <conditionalFormatting sqref="G13">
    <cfRule type="expression" dxfId="0" priority="19">
      <formula>IF(SUM(INDIRECT(ADDRESS(ROW(),COLUMN(farnell_part_data)+0)))=0,1,0)</formula>
    </cfRule>
    <cfRule type="cellIs" dxfId="1" priority="20" operator="greaterThan">
      <formula>SUM(INDIRECT(ADDRESS(ROW(),COLUMN(farnell_part_data)+0)))</formula>
    </cfRule>
    <cfRule type="cellIs" dxfId="2" priority="21" operator="greaterThan">
      <formula>SUM(IF(ISNUMBER(INDIRECT(ADDRESS(ROW(),COLUMN(farnell_part_data)+2))),INDIRECT(ADDRESS(ROW(),COLUMN(farnell_part_data)+1)),0))</formula>
    </cfRule>
  </conditionalFormatting>
  <conditionalFormatting sqref="G14">
    <cfRule type="expression" dxfId="0" priority="22">
      <formula>IF(SUM(INDIRECT(ADDRESS(ROW(),COLUMN(farnell_part_data)+0)))=0,1,0)</formula>
    </cfRule>
    <cfRule type="cellIs" dxfId="1" priority="23" operator="greaterThan">
      <formula>SUM(INDIRECT(ADDRESS(ROW(),COLUMN(farnell_part_data)+0)))</formula>
    </cfRule>
    <cfRule type="cellIs" dxfId="2" priority="24" operator="greaterThan">
      <formula>SUM(IF(ISNUMBER(INDIRECT(ADDRESS(ROW(),COLUMN(farnell_part_data)+2))),INDIRECT(ADDRESS(ROW(),COLUMN(farnell_part_data)+1)),0))</formula>
    </cfRule>
  </conditionalFormatting>
  <conditionalFormatting sqref="G15">
    <cfRule type="expression" dxfId="0" priority="25">
      <formula>IF(SUM(INDIRECT(ADDRESS(ROW(),COLUMN(farnell_part_data)+0)))=0,1,0)</formula>
    </cfRule>
    <cfRule type="cellIs" dxfId="1" priority="26" operator="greaterThan">
      <formula>SUM(INDIRECT(ADDRESS(ROW(),COLUMN(farnell_part_data)+0)))</formula>
    </cfRule>
    <cfRule type="cellIs" dxfId="2" priority="27" operator="greaterThan">
      <formula>SUM(IF(ISNUMBER(INDIRECT(ADDRESS(ROW(),COLUMN(farnell_part_data)+2))),INDIRECT(ADDRESS(ROW(),COLUMN(farnell_part_data)+1)),0))</formula>
    </cfRule>
  </conditionalFormatting>
  <conditionalFormatting sqref="G16">
    <cfRule type="expression" dxfId="0" priority="28">
      <formula>IF(SUM(INDIRECT(ADDRESS(ROW(),COLUMN(farnell_part_data)+0)))=0,1,0)</formula>
    </cfRule>
    <cfRule type="cellIs" dxfId="1" priority="29" operator="greaterThan">
      <formula>SUM(INDIRECT(ADDRESS(ROW(),COLUMN(farnell_part_data)+0)))</formula>
    </cfRule>
    <cfRule type="cellIs" dxfId="2" priority="30" operator="greaterThan">
      <formula>SUM(IF(ISNUMBER(INDIRECT(ADDRESS(ROW(),COLUMN(farnell_part_data)+2))),INDIRECT(ADDRESS(ROW(),COLUMN(farnell_part_data)+1)),0))</formula>
    </cfRule>
  </conditionalFormatting>
  <conditionalFormatting sqref="G17">
    <cfRule type="expression" dxfId="0" priority="31">
      <formula>IF(SUM(INDIRECT(ADDRESS(ROW(),COLUMN(farnell_part_data)+0)))=0,1,0)</formula>
    </cfRule>
    <cfRule type="cellIs" dxfId="1" priority="32" operator="greaterThan">
      <formula>SUM(INDIRECT(ADDRESS(ROW(),COLUMN(farnell_part_data)+0)))</formula>
    </cfRule>
    <cfRule type="cellIs" dxfId="2" priority="33" operator="greaterThan">
      <formula>SUM(IF(ISNUMBER(INDIRECT(ADDRESS(ROW(),COLUMN(farnell_part_data)+2))),INDIRECT(ADDRESS(ROW(),COLUMN(farnell_part_data)+1)),0))</formula>
    </cfRule>
  </conditionalFormatting>
  <conditionalFormatting sqref="G18">
    <cfRule type="expression" dxfId="0" priority="34">
      <formula>IF(SUM(INDIRECT(ADDRESS(ROW(),COLUMN(farnell_part_data)+0)))=0,1,0)</formula>
    </cfRule>
    <cfRule type="cellIs" dxfId="1" priority="35" operator="greaterThan">
      <formula>SUM(INDIRECT(ADDRESS(ROW(),COLUMN(farnell_part_data)+0)))</formula>
    </cfRule>
    <cfRule type="cellIs" dxfId="2" priority="36" operator="greaterThan">
      <formula>SUM(IF(ISNUMBER(INDIRECT(ADDRESS(ROW(),COLUMN(farnell_part_data)+2))),INDIRECT(ADDRESS(ROW(),COLUMN(farnell_part_data)+1)),0))</formula>
    </cfRule>
  </conditionalFormatting>
  <conditionalFormatting sqref="G19">
    <cfRule type="expression" dxfId="0" priority="37">
      <formula>IF(SUM(INDIRECT(ADDRESS(ROW(),COLUMN(farnell_part_data)+0)))=0,1,0)</formula>
    </cfRule>
    <cfRule type="cellIs" dxfId="1" priority="38" operator="greaterThan">
      <formula>SUM(INDIRECT(ADDRESS(ROW(),COLUMN(farnell_part_data)+0)))</formula>
    </cfRule>
    <cfRule type="cellIs" dxfId="2" priority="39" operator="greaterThan">
      <formula>SUM(IF(ISNUMBER(INDIRECT(ADDRESS(ROW(),COLUMN(farnell_part_data)+2))),INDIRECT(ADDRESS(ROW(),COLUMN(farnell_part_data)+1)),0))</formula>
    </cfRule>
  </conditionalFormatting>
  <conditionalFormatting sqref="G20">
    <cfRule type="expression" dxfId="0" priority="40">
      <formula>IF(SUM(INDIRECT(ADDRESS(ROW(),COLUMN(farnell_part_data)+0)))=0,1,0)</formula>
    </cfRule>
    <cfRule type="cellIs" dxfId="1" priority="41" operator="greaterThan">
      <formula>SUM(INDIRECT(ADDRESS(ROW(),COLUMN(farnell_part_data)+0)))</formula>
    </cfRule>
    <cfRule type="cellIs" dxfId="2" priority="42" operator="greaterThan">
      <formula>SUM(IF(ISNUMBER(INDIRECT(ADDRESS(ROW(),COLUMN(farnell_part_data)+2))),INDIRECT(ADDRESS(ROW(),COLUMN(farnell_part_data)+1)),0))</formula>
    </cfRule>
  </conditionalFormatting>
  <conditionalFormatting sqref="G21">
    <cfRule type="expression" dxfId="0" priority="43">
      <formula>IF(SUM(INDIRECT(ADDRESS(ROW(),COLUMN(farnell_part_data)+0)))=0,1,0)</formula>
    </cfRule>
    <cfRule type="cellIs" dxfId="1" priority="44" operator="greaterThan">
      <formula>SUM(INDIRECT(ADDRESS(ROW(),COLUMN(farnell_part_data)+0)))</formula>
    </cfRule>
    <cfRule type="cellIs" dxfId="2" priority="45" operator="greaterThan">
      <formula>SUM(IF(ISNUMBER(INDIRECT(ADDRESS(ROW(),COLUMN(farnell_part_data)+2))),INDIRECT(ADDRESS(ROW(),COLUMN(farnell_part_data)+1)),0))</formula>
    </cfRule>
  </conditionalFormatting>
  <conditionalFormatting sqref="G22">
    <cfRule type="expression" dxfId="0" priority="46">
      <formula>IF(SUM(INDIRECT(ADDRESS(ROW(),COLUMN(farnell_part_data)+0)))=0,1,0)</formula>
    </cfRule>
    <cfRule type="cellIs" dxfId="1" priority="47" operator="greaterThan">
      <formula>SUM(INDIRECT(ADDRESS(ROW(),COLUMN(farnell_part_data)+0)))</formula>
    </cfRule>
    <cfRule type="cellIs" dxfId="2" priority="48" operator="greaterThan">
      <formula>SUM(IF(ISNUMBER(INDIRECT(ADDRESS(ROW(),COLUMN(farnell_part_data)+2))),INDIRECT(ADDRESS(ROW(),COLUMN(farnell_part_data)+1)),0))</formula>
    </cfRule>
  </conditionalFormatting>
  <conditionalFormatting sqref="G23">
    <cfRule type="expression" dxfId="0" priority="49">
      <formula>IF(SUM(INDIRECT(ADDRESS(ROW(),COLUMN(farnell_part_data)+0)))=0,1,0)</formula>
    </cfRule>
    <cfRule type="cellIs" dxfId="1" priority="50" operator="greaterThan">
      <formula>SUM(INDIRECT(ADDRESS(ROW(),COLUMN(farnell_part_data)+0)))</formula>
    </cfRule>
    <cfRule type="cellIs" dxfId="2" priority="51" operator="greaterThan">
      <formula>SUM(IF(ISNUMBER(INDIRECT(ADDRESS(ROW(),COLUMN(farnell_part_data)+2))),INDIRECT(ADDRESS(ROW(),COLUMN(farnell_part_data)+1)),0))</formula>
    </cfRule>
  </conditionalFormatting>
  <conditionalFormatting sqref="G24">
    <cfRule type="expression" dxfId="0" priority="52">
      <formula>IF(SUM(INDIRECT(ADDRESS(ROW(),COLUMN(farnell_part_data)+0)))=0,1,0)</formula>
    </cfRule>
    <cfRule type="cellIs" dxfId="1" priority="53" operator="greaterThan">
      <formula>SUM(INDIRECT(ADDRESS(ROW(),COLUMN(farnell_part_data)+0)))</formula>
    </cfRule>
    <cfRule type="cellIs" dxfId="2" priority="54" operator="greaterThan">
      <formula>SUM(IF(ISNUMBER(INDIRECT(ADDRESS(ROW(),COLUMN(farnell_part_data)+2))),INDIRECT(ADDRESS(ROW(),COLUMN(farnell_part_data)+1)),0))</formula>
    </cfRule>
  </conditionalFormatting>
  <conditionalFormatting sqref="G25">
    <cfRule type="expression" dxfId="0" priority="55">
      <formula>IF(SUM(INDIRECT(ADDRESS(ROW(),COLUMN(farnell_part_data)+0)))=0,1,0)</formula>
    </cfRule>
    <cfRule type="cellIs" dxfId="1" priority="56" operator="greaterThan">
      <formula>SUM(INDIRECT(ADDRESS(ROW(),COLUMN(farnell_part_data)+0)))</formula>
    </cfRule>
    <cfRule type="cellIs" dxfId="2" priority="57" operator="greaterThan">
      <formula>SUM(IF(ISNUMBER(INDIRECT(ADDRESS(ROW(),COLUMN(farnell_part_data)+2))),INDIRECT(ADDRESS(ROW(),COLUMN(farnell_part_data)+1)),0))</formula>
    </cfRule>
  </conditionalFormatting>
  <conditionalFormatting sqref="G26">
    <cfRule type="expression" dxfId="0" priority="58">
      <formula>IF(SUM(INDIRECT(ADDRESS(ROW(),COLUMN(farnell_part_data)+0)))=0,1,0)</formula>
    </cfRule>
    <cfRule type="cellIs" dxfId="1" priority="59" operator="greaterThan">
      <formula>SUM(INDIRECT(ADDRESS(ROW(),COLUMN(farnell_part_data)+0)))</formula>
    </cfRule>
    <cfRule type="cellIs" dxfId="2" priority="60" operator="greaterThan">
      <formula>SUM(IF(ISNUMBER(INDIRECT(ADDRESS(ROW(),COLUMN(farnell_part_data)+2))),INDIRECT(ADDRESS(ROW(),COLUMN(farnell_part_data)+1)),0))</formula>
    </cfRule>
  </conditionalFormatting>
  <conditionalFormatting sqref="G27">
    <cfRule type="expression" dxfId="0" priority="61">
      <formula>IF(SUM(INDIRECT(ADDRESS(ROW(),COLUMN(farnell_part_data)+0)))=0,1,0)</formula>
    </cfRule>
    <cfRule type="cellIs" dxfId="1" priority="62" operator="greaterThan">
      <formula>SUM(INDIRECT(ADDRESS(ROW(),COLUMN(farnell_part_data)+0)))</formula>
    </cfRule>
    <cfRule type="cellIs" dxfId="2" priority="63" operator="greaterThan">
      <formula>SUM(IF(ISNUMBER(INDIRECT(ADDRESS(ROW(),COLUMN(farnell_part_data)+2))),INDIRECT(ADDRESS(ROW(),COLUMN(farnell_part_data)+1)),0))</formula>
    </cfRule>
  </conditionalFormatting>
  <conditionalFormatting sqref="G28">
    <cfRule type="expression" dxfId="0" priority="64">
      <formula>IF(SUM(INDIRECT(ADDRESS(ROW(),COLUMN(farnell_part_data)+0)))=0,1,0)</formula>
    </cfRule>
    <cfRule type="cellIs" dxfId="1" priority="65" operator="greaterThan">
      <formula>SUM(INDIRECT(ADDRESS(ROW(),COLUMN(farnell_part_data)+0)))</formula>
    </cfRule>
    <cfRule type="cellIs" dxfId="2" priority="66" operator="greaterThan">
      <formula>SUM(IF(ISNUMBER(INDIRECT(ADDRESS(ROW(),COLUMN(farnell_part_data)+2))),INDIRECT(ADDRESS(ROW(),COLUMN(farnell_part_data)+1)),0))</formula>
    </cfRule>
  </conditionalFormatting>
  <conditionalFormatting sqref="G29">
    <cfRule type="expression" dxfId="0" priority="67">
      <formula>IF(SUM(INDIRECT(ADDRESS(ROW(),COLUMN(farnell_part_data)+0)))=0,1,0)</formula>
    </cfRule>
    <cfRule type="cellIs" dxfId="1" priority="68" operator="greaterThan">
      <formula>SUM(INDIRECT(ADDRESS(ROW(),COLUMN(farnell_part_data)+0)))</formula>
    </cfRule>
    <cfRule type="cellIs" dxfId="2" priority="69" operator="greaterThan">
      <formula>SUM(IF(ISNUMBER(INDIRECT(ADDRESS(ROW(),COLUMN(farnell_part_data)+2))),INDIRECT(ADDRESS(ROW(),COLUMN(farnell_part_data)+1)),0))</formula>
    </cfRule>
  </conditionalFormatting>
  <conditionalFormatting sqref="G30">
    <cfRule type="expression" dxfId="0" priority="70">
      <formula>IF(SUM(INDIRECT(ADDRESS(ROW(),COLUMN(farnell_part_data)+0)))=0,1,0)</formula>
    </cfRule>
    <cfRule type="cellIs" dxfId="1" priority="71" operator="greaterThan">
      <formula>SUM(INDIRECT(ADDRESS(ROW(),COLUMN(farnell_part_data)+0)))</formula>
    </cfRule>
    <cfRule type="cellIs" dxfId="2" priority="72" operator="greaterThan">
      <formula>SUM(IF(ISNUMBER(INDIRECT(ADDRESS(ROW(),COLUMN(farnell_part_data)+2))),INDIRECT(ADDRESS(ROW(),COLUMN(farnell_part_data)+1)),0))</formula>
    </cfRule>
  </conditionalFormatting>
  <conditionalFormatting sqref="G31">
    <cfRule type="expression" dxfId="0" priority="73">
      <formula>IF(SUM(INDIRECT(ADDRESS(ROW(),COLUMN(farnell_part_data)+0)))=0,1,0)</formula>
    </cfRule>
    <cfRule type="cellIs" dxfId="1" priority="74" operator="greaterThan">
      <formula>SUM(INDIRECT(ADDRESS(ROW(),COLUMN(farnell_part_data)+0)))</formula>
    </cfRule>
    <cfRule type="cellIs" dxfId="2" priority="75" operator="greaterThan">
      <formula>SUM(IF(ISNUMBER(INDIRECT(ADDRESS(ROW(),COLUMN(farnell_part_data)+2))),INDIRECT(ADDRESS(ROW(),COLUMN(farnell_part_data)+1)),0))</formula>
    </cfRule>
  </conditionalFormatting>
  <conditionalFormatting sqref="G32">
    <cfRule type="expression" dxfId="0" priority="76">
      <formula>IF(SUM(INDIRECT(ADDRESS(ROW(),COLUMN(farnell_part_data)+0)))=0,1,0)</formula>
    </cfRule>
    <cfRule type="cellIs" dxfId="1" priority="77" operator="greaterThan">
      <formula>SUM(INDIRECT(ADDRESS(ROW(),COLUMN(farnell_part_data)+0)))</formula>
    </cfRule>
    <cfRule type="cellIs" dxfId="2" priority="78" operator="greaterThan">
      <formula>SUM(IF(ISNUMBER(INDIRECT(ADDRESS(ROW(),COLUMN(farnell_part_data)+2))),INDIRECT(ADDRESS(ROW(),COLUMN(farnell_part_data)+1)),0))</formula>
    </cfRule>
  </conditionalFormatting>
  <conditionalFormatting sqref="G33">
    <cfRule type="expression" dxfId="0" priority="79">
      <formula>IF(SUM(INDIRECT(ADDRESS(ROW(),COLUMN(farnell_part_data)+0)))=0,1,0)</formula>
    </cfRule>
    <cfRule type="cellIs" dxfId="1" priority="80" operator="greaterThan">
      <formula>SUM(INDIRECT(ADDRESS(ROW(),COLUMN(farnell_part_data)+0)))</formula>
    </cfRule>
    <cfRule type="cellIs" dxfId="2" priority="81" operator="greaterThan">
      <formula>SUM(IF(ISNUMBER(INDIRECT(ADDRESS(ROW(),COLUMN(farnell_part_data)+2))),INDIRECT(ADDRESS(ROW(),COLUMN(farnell_part_data)+1)),0))</formula>
    </cfRule>
  </conditionalFormatting>
  <conditionalFormatting sqref="G34">
    <cfRule type="expression" dxfId="0" priority="82">
      <formula>IF(SUM(INDIRECT(ADDRESS(ROW(),COLUMN(farnell_part_data)+0)))=0,1,0)</formula>
    </cfRule>
    <cfRule type="cellIs" dxfId="1" priority="83" operator="greaterThan">
      <formula>SUM(INDIRECT(ADDRESS(ROW(),COLUMN(farnell_part_data)+0)))</formula>
    </cfRule>
    <cfRule type="cellIs" dxfId="2" priority="84" operator="greaterThan">
      <formula>SUM(IF(ISNUMBER(INDIRECT(ADDRESS(ROW(),COLUMN(farnell_part_data)+2))),INDIRECT(ADDRESS(ROW(),COLUMN(farnell_part_data)+1)),0))</formula>
    </cfRule>
  </conditionalFormatting>
  <conditionalFormatting sqref="G35">
    <cfRule type="expression" dxfId="0" priority="85">
      <formula>IF(SUM(INDIRECT(ADDRESS(ROW(),COLUMN(farnell_part_data)+0)))=0,1,0)</formula>
    </cfRule>
    <cfRule type="cellIs" dxfId="1" priority="86" operator="greaterThan">
      <formula>SUM(INDIRECT(ADDRESS(ROW(),COLUMN(farnell_part_data)+0)))</formula>
    </cfRule>
    <cfRule type="cellIs" dxfId="2" priority="87" operator="greaterThan">
      <formula>SUM(IF(ISNUMBER(INDIRECT(ADDRESS(ROW(),COLUMN(farnell_part_data)+2))),INDIRECT(ADDRESS(ROW(),COLUMN(farnell_part_data)+1)),0))</formula>
    </cfRule>
  </conditionalFormatting>
  <conditionalFormatting sqref="G36">
    <cfRule type="expression" dxfId="0" priority="88">
      <formula>IF(SUM(INDIRECT(ADDRESS(ROW(),COLUMN(farnell_part_data)+0)))=0,1,0)</formula>
    </cfRule>
    <cfRule type="cellIs" dxfId="1" priority="89" operator="greaterThan">
      <formula>SUM(INDIRECT(ADDRESS(ROW(),COLUMN(farnell_part_data)+0)))</formula>
    </cfRule>
    <cfRule type="cellIs" dxfId="2" priority="90" operator="greaterThan">
      <formula>SUM(IF(ISNUMBER(INDIRECT(ADDRESS(ROW(),COLUMN(farnell_part_data)+2))),INDIRECT(ADDRESS(ROW(),COLUMN(farnell_part_data)+1)),0))</formula>
    </cfRule>
  </conditionalFormatting>
  <conditionalFormatting sqref="G37">
    <cfRule type="expression" dxfId="0" priority="91">
      <formula>IF(SUM(INDIRECT(ADDRESS(ROW(),COLUMN(farnell_part_data)+0)))=0,1,0)</formula>
    </cfRule>
    <cfRule type="cellIs" dxfId="1" priority="92" operator="greaterThan">
      <formula>SUM(INDIRECT(ADDRESS(ROW(),COLUMN(farnell_part_data)+0)))</formula>
    </cfRule>
    <cfRule type="cellIs" dxfId="2" priority="93" operator="greaterThan">
      <formula>SUM(IF(ISNUMBER(INDIRECT(ADDRESS(ROW(),COLUMN(farnell_part_data)+2))),INDIRECT(ADDRESS(ROW(),COLUMN(farnell_part_data)+1)),0))</formula>
    </cfRule>
  </conditionalFormatting>
  <conditionalFormatting sqref="G38">
    <cfRule type="expression" dxfId="0" priority="94">
      <formula>IF(SUM(INDIRECT(ADDRESS(ROW(),COLUMN(farnell_part_data)+0)))=0,1,0)</formula>
    </cfRule>
    <cfRule type="cellIs" dxfId="1" priority="95" operator="greaterThan">
      <formula>SUM(INDIRECT(ADDRESS(ROW(),COLUMN(farnell_part_data)+0)))</formula>
    </cfRule>
    <cfRule type="cellIs" dxfId="2" priority="96" operator="greaterThan">
      <formula>SUM(IF(ISNUMBER(INDIRECT(ADDRESS(ROW(),COLUMN(farnell_part_data)+2))),INDIRECT(ADDRESS(ROW(),COLUMN(farnell_part_data)+1)),0))</formula>
    </cfRule>
  </conditionalFormatting>
  <conditionalFormatting sqref="G39">
    <cfRule type="expression" dxfId="0" priority="97">
      <formula>IF(SUM(INDIRECT(ADDRESS(ROW(),COLUMN(farnell_part_data)+0)))=0,1,0)</formula>
    </cfRule>
    <cfRule type="cellIs" dxfId="1" priority="98" operator="greaterThan">
      <formula>SUM(INDIRECT(ADDRESS(ROW(),COLUMN(farnell_part_data)+0)))</formula>
    </cfRule>
    <cfRule type="cellIs" dxfId="2" priority="99" operator="greaterThan">
      <formula>SUM(IF(ISNUMBER(INDIRECT(ADDRESS(ROW(),COLUMN(farnell_part_data)+2))),INDIRECT(ADDRESS(ROW(),COLUMN(farnell_part_data)+1)),0))</formula>
    </cfRule>
  </conditionalFormatting>
  <conditionalFormatting sqref="G40">
    <cfRule type="expression" dxfId="0" priority="100">
      <formula>IF(SUM(INDIRECT(ADDRESS(ROW(),COLUMN(farnell_part_data)+0)))=0,1,0)</formula>
    </cfRule>
    <cfRule type="cellIs" dxfId="1" priority="101" operator="greaterThan">
      <formula>SUM(INDIRECT(ADDRESS(ROW(),COLUMN(farnell_part_data)+0)))</formula>
    </cfRule>
    <cfRule type="cellIs" dxfId="2" priority="102" operator="greaterThan">
      <formula>SUM(IF(ISNUMBER(INDIRECT(ADDRESS(ROW(),COLUMN(farnell_part_data)+2))),INDIRECT(ADDRESS(ROW(),COLUMN(farnell_part_data)+1)),0))</formula>
    </cfRule>
  </conditionalFormatting>
  <conditionalFormatting sqref="G41">
    <cfRule type="expression" dxfId="0" priority="103">
      <formula>IF(SUM(INDIRECT(ADDRESS(ROW(),COLUMN(farnell_part_data)+0)))=0,1,0)</formula>
    </cfRule>
    <cfRule type="cellIs" dxfId="1" priority="104" operator="greaterThan">
      <formula>SUM(INDIRECT(ADDRESS(ROW(),COLUMN(farnell_part_data)+0)))</formula>
    </cfRule>
    <cfRule type="cellIs" dxfId="2" priority="105" operator="greaterThan">
      <formula>SUM(IF(ISNUMBER(INDIRECT(ADDRESS(ROW(),COLUMN(farnell_part_data)+2))),INDIRECT(ADDRESS(ROW(),COLUMN(farnell_part_data)+1)),0))</formula>
    </cfRule>
  </conditionalFormatting>
  <conditionalFormatting sqref="G42">
    <cfRule type="expression" dxfId="0" priority="106">
      <formula>IF(SUM(INDIRECT(ADDRESS(ROW(),COLUMN(farnell_part_data)+0)))=0,1,0)</formula>
    </cfRule>
    <cfRule type="cellIs" dxfId="1" priority="107" operator="greaterThan">
      <formula>SUM(INDIRECT(ADDRESS(ROW(),COLUMN(farnell_part_data)+0)))</formula>
    </cfRule>
    <cfRule type="cellIs" dxfId="2" priority="108" operator="greaterThan">
      <formula>SUM(IF(ISNUMBER(INDIRECT(ADDRESS(ROW(),COLUMN(farnell_part_data)+2))),INDIRECT(ADDRESS(ROW(),COLUMN(farnell_part_data)+1)),0))</formula>
    </cfRule>
  </conditionalFormatting>
  <conditionalFormatting sqref="G43">
    <cfRule type="expression" dxfId="0" priority="109">
      <formula>IF(SUM(INDIRECT(ADDRESS(ROW(),COLUMN(farnell_part_data)+0)))=0,1,0)</formula>
    </cfRule>
    <cfRule type="cellIs" dxfId="1" priority="110" operator="greaterThan">
      <formula>SUM(INDIRECT(ADDRESS(ROW(),COLUMN(farnell_part_data)+0)))</formula>
    </cfRule>
    <cfRule type="cellIs" dxfId="2" priority="111" operator="greaterThan">
      <formula>SUM(IF(ISNUMBER(INDIRECT(ADDRESS(ROW(),COLUMN(farnell_part_data)+2))),INDIRECT(ADDRESS(ROW(),COLUMN(farnell_part_data)+1)),0))</formula>
    </cfRule>
  </conditionalFormatting>
  <conditionalFormatting sqref="G44">
    <cfRule type="expression" dxfId="0" priority="112">
      <formula>IF(SUM(INDIRECT(ADDRESS(ROW(),COLUMN(farnell_part_data)+0)))=0,1,0)</formula>
    </cfRule>
    <cfRule type="cellIs" dxfId="1" priority="113" operator="greaterThan">
      <formula>SUM(INDIRECT(ADDRESS(ROW(),COLUMN(farnell_part_data)+0)))</formula>
    </cfRule>
    <cfRule type="cellIs" dxfId="2" priority="114" operator="greaterThan">
      <formula>SUM(IF(ISNUMBER(INDIRECT(ADDRESS(ROW(),COLUMN(farnell_part_data)+2))),INDIRECT(ADDRESS(ROW(),COLUMN(farnell_part_data)+1)),0))</formula>
    </cfRule>
  </conditionalFormatting>
  <conditionalFormatting sqref="G45">
    <cfRule type="expression" dxfId="0" priority="115">
      <formula>IF(SUM(INDIRECT(ADDRESS(ROW(),COLUMN(farnell_part_data)+0)))=0,1,0)</formula>
    </cfRule>
    <cfRule type="cellIs" dxfId="1" priority="116" operator="greaterThan">
      <formula>SUM(INDIRECT(ADDRESS(ROW(),COLUMN(farnell_part_data)+0)))</formula>
    </cfRule>
    <cfRule type="cellIs" dxfId="2" priority="117" operator="greaterThan">
      <formula>SUM(IF(ISNUMBER(INDIRECT(ADDRESS(ROW(),COLUMN(farnell_part_data)+2))),INDIRECT(ADDRESS(ROW(),COLUMN(farnell_part_data)+1)),0))</formula>
    </cfRule>
  </conditionalFormatting>
  <conditionalFormatting sqref="G46">
    <cfRule type="expression" dxfId="0" priority="118">
      <formula>IF(SUM(INDIRECT(ADDRESS(ROW(),COLUMN(farnell_part_data)+0)))=0,1,0)</formula>
    </cfRule>
    <cfRule type="cellIs" dxfId="1" priority="119" operator="greaterThan">
      <formula>SUM(INDIRECT(ADDRESS(ROW(),COLUMN(farnell_part_data)+0)))</formula>
    </cfRule>
    <cfRule type="cellIs" dxfId="2" priority="120" operator="greaterThan">
      <formula>SUM(IF(ISNUMBER(INDIRECT(ADDRESS(ROW(),COLUMN(farnell_part_data)+2))),INDIRECT(ADDRESS(ROW(),COLUMN(farnell_part_data)+1)),0))</formula>
    </cfRule>
  </conditionalFormatting>
  <conditionalFormatting sqref="G47">
    <cfRule type="expression" dxfId="0" priority="121">
      <formula>IF(SUM(INDIRECT(ADDRESS(ROW(),COLUMN(farnell_part_data)+0)))=0,1,0)</formula>
    </cfRule>
    <cfRule type="cellIs" dxfId="1" priority="122" operator="greaterThan">
      <formula>SUM(INDIRECT(ADDRESS(ROW(),COLUMN(farnell_part_data)+0)))</formula>
    </cfRule>
    <cfRule type="cellIs" dxfId="2" priority="123" operator="greaterThan">
      <formula>SUM(IF(ISNUMBER(INDIRECT(ADDRESS(ROW(),COLUMN(farnell_part_data)+2))),INDIRECT(ADDRESS(ROW(),COLUMN(farnell_part_data)+1)),0))</formula>
    </cfRule>
  </conditionalFormatting>
  <conditionalFormatting sqref="G48">
    <cfRule type="expression" dxfId="0" priority="124">
      <formula>IF(SUM(INDIRECT(ADDRESS(ROW(),COLUMN(farnell_part_data)+0)))=0,1,0)</formula>
    </cfRule>
    <cfRule type="cellIs" dxfId="1" priority="125" operator="greaterThan">
      <formula>SUM(INDIRECT(ADDRESS(ROW(),COLUMN(farnell_part_data)+0)))</formula>
    </cfRule>
    <cfRule type="cellIs" dxfId="2" priority="126" operator="greaterThan">
      <formula>SUM(IF(ISNUMBER(INDIRECT(ADDRESS(ROW(),COLUMN(farnell_part_data)+2))),INDIRECT(ADDRESS(ROW(),COLUMN(farnell_part_data)+1)),0))</formula>
    </cfRule>
  </conditionalFormatting>
  <conditionalFormatting sqref="G49">
    <cfRule type="expression" dxfId="0" priority="127">
      <formula>IF(SUM(INDIRECT(ADDRESS(ROW(),COLUMN(farnell_part_data)+0)))=0,1,0)</formula>
    </cfRule>
    <cfRule type="cellIs" dxfId="1" priority="128" operator="greaterThan">
      <formula>SUM(INDIRECT(ADDRESS(ROW(),COLUMN(farnell_part_data)+0)))</formula>
    </cfRule>
    <cfRule type="cellIs" dxfId="2" priority="129" operator="greaterThan">
      <formula>SUM(IF(ISNUMBER(INDIRECT(ADDRESS(ROW(),COLUMN(farnell_part_data)+2))),INDIRECT(ADDRESS(ROW(),COLUMN(farnell_part_data)+1)),0))</formula>
    </cfRule>
  </conditionalFormatting>
  <conditionalFormatting sqref="G50">
    <cfRule type="expression" dxfId="0" priority="130">
      <formula>IF(SUM(INDIRECT(ADDRESS(ROW(),COLUMN(farnell_part_data)+0)))=0,1,0)</formula>
    </cfRule>
    <cfRule type="cellIs" dxfId="1" priority="131" operator="greaterThan">
      <formula>SUM(INDIRECT(ADDRESS(ROW(),COLUMN(farnell_part_data)+0)))</formula>
    </cfRule>
    <cfRule type="cellIs" dxfId="2" priority="132" operator="greaterThan">
      <formula>SUM(IF(ISNUMBER(INDIRECT(ADDRESS(ROW(),COLUMN(farnell_part_data)+2))),INDIRECT(ADDRESS(ROW(),COLUMN(farnell_part_data)+1)),0))</formula>
    </cfRule>
  </conditionalFormatting>
  <conditionalFormatting sqref="G51">
    <cfRule type="expression" dxfId="0" priority="133">
      <formula>IF(SUM(INDIRECT(ADDRESS(ROW(),COLUMN(farnell_part_data)+0)))=0,1,0)</formula>
    </cfRule>
    <cfRule type="cellIs" dxfId="1" priority="134" operator="greaterThan">
      <formula>SUM(INDIRECT(ADDRESS(ROW(),COLUMN(farnell_part_data)+0)))</formula>
    </cfRule>
    <cfRule type="cellIs" dxfId="2" priority="135" operator="greaterThan">
      <formula>SUM(IF(ISNUMBER(INDIRECT(ADDRESS(ROW(),COLUMN(farnell_part_data)+2))),INDIRECT(ADDRESS(ROW(),COLUMN(farnell_part_data)+1)),0))</formula>
    </cfRule>
  </conditionalFormatting>
  <conditionalFormatting sqref="G52">
    <cfRule type="expression" dxfId="0" priority="136">
      <formula>IF(SUM(INDIRECT(ADDRESS(ROW(),COLUMN(farnell_part_data)+0)))=0,1,0)</formula>
    </cfRule>
    <cfRule type="cellIs" dxfId="1" priority="137" operator="greaterThan">
      <formula>SUM(INDIRECT(ADDRESS(ROW(),COLUMN(farnell_part_data)+0)))</formula>
    </cfRule>
    <cfRule type="cellIs" dxfId="2" priority="138" operator="greaterThan">
      <formula>SUM(IF(ISNUMBER(INDIRECT(ADDRESS(ROW(),COLUMN(farnell_part_data)+2))),INDIRECT(ADDRESS(ROW(),COLUMN(farnell_part_data)+1)),0))</formula>
    </cfRule>
  </conditionalFormatting>
  <conditionalFormatting sqref="G53">
    <cfRule type="expression" dxfId="0" priority="139">
      <formula>IF(SUM(INDIRECT(ADDRESS(ROW(),COLUMN(farnell_part_data)+0)))=0,1,0)</formula>
    </cfRule>
    <cfRule type="cellIs" dxfId="1" priority="140" operator="greaterThan">
      <formula>SUM(INDIRECT(ADDRESS(ROW(),COLUMN(farnell_part_data)+0)))</formula>
    </cfRule>
    <cfRule type="cellIs" dxfId="2" priority="141" operator="greaterThan">
      <formula>SUM(IF(ISNUMBER(INDIRECT(ADDRESS(ROW(),COLUMN(farnell_part_data)+2))),INDIRECT(ADDRESS(ROW(),COLUMN(farnell_part_data)+1)),0))</formula>
    </cfRule>
  </conditionalFormatting>
  <conditionalFormatting sqref="G54">
    <cfRule type="expression" dxfId="0" priority="142">
      <formula>IF(SUM(INDIRECT(ADDRESS(ROW(),COLUMN(farnell_part_data)+0)))=0,1,0)</formula>
    </cfRule>
    <cfRule type="cellIs" dxfId="1" priority="143" operator="greaterThan">
      <formula>SUM(INDIRECT(ADDRESS(ROW(),COLUMN(farnell_part_data)+0)))</formula>
    </cfRule>
    <cfRule type="cellIs" dxfId="2" priority="144" operator="greaterThan">
      <formula>SUM(IF(ISNUMBER(INDIRECT(ADDRESS(ROW(),COLUMN(farnell_part_data)+2))),INDIRECT(ADDRESS(ROW(),COLUMN(farnell_part_data)+1)),0))</formula>
    </cfRule>
  </conditionalFormatting>
  <conditionalFormatting sqref="G55">
    <cfRule type="expression" dxfId="0" priority="145">
      <formula>IF(SUM(INDIRECT(ADDRESS(ROW(),COLUMN(farnell_part_data)+0)))=0,1,0)</formula>
    </cfRule>
    <cfRule type="cellIs" dxfId="1" priority="146" operator="greaterThan">
      <formula>SUM(INDIRECT(ADDRESS(ROW(),COLUMN(farnell_part_data)+0)))</formula>
    </cfRule>
    <cfRule type="cellIs" dxfId="2" priority="147" operator="greaterThan">
      <formula>SUM(IF(ISNUMBER(INDIRECT(ADDRESS(ROW(),COLUMN(farnell_part_data)+2))),INDIRECT(ADDRESS(ROW(),COLUMN(farnell_part_data)+1)),0))</formula>
    </cfRule>
  </conditionalFormatting>
  <conditionalFormatting sqref="G56">
    <cfRule type="expression" dxfId="0" priority="148">
      <formula>IF(SUM(INDIRECT(ADDRESS(ROW(),COLUMN(farnell_part_data)+0)))=0,1,0)</formula>
    </cfRule>
    <cfRule type="cellIs" dxfId="1" priority="149" operator="greaterThan">
      <formula>SUM(INDIRECT(ADDRESS(ROW(),COLUMN(farnell_part_data)+0)))</formula>
    </cfRule>
    <cfRule type="cellIs" dxfId="2" priority="150" operator="greaterThan">
      <formula>SUM(IF(ISNUMBER(INDIRECT(ADDRESS(ROW(),COLUMN(farnell_part_data)+2))),INDIRECT(ADDRESS(ROW(),COLUMN(farnell_part_data)+1)),0))</formula>
    </cfRule>
  </conditionalFormatting>
  <conditionalFormatting sqref="G57">
    <cfRule type="expression" dxfId="0" priority="151">
      <formula>IF(SUM(INDIRECT(ADDRESS(ROW(),COLUMN(farnell_part_data)+0)))=0,1,0)</formula>
    </cfRule>
    <cfRule type="cellIs" dxfId="1" priority="152" operator="greaterThan">
      <formula>SUM(INDIRECT(ADDRESS(ROW(),COLUMN(farnell_part_data)+0)))</formula>
    </cfRule>
    <cfRule type="cellIs" dxfId="2" priority="153" operator="greaterThan">
      <formula>SUM(IF(ISNUMBER(INDIRECT(ADDRESS(ROW(),COLUMN(farnell_part_data)+2))),INDIRECT(ADDRESS(ROW(),COLUMN(farnell_part_data)+1)),0))</formula>
    </cfRule>
  </conditionalFormatting>
  <conditionalFormatting sqref="G58">
    <cfRule type="expression" dxfId="0" priority="154">
      <formula>IF(SUM(INDIRECT(ADDRESS(ROW(),COLUMN(farnell_part_data)+0)))=0,1,0)</formula>
    </cfRule>
    <cfRule type="cellIs" dxfId="1" priority="155" operator="greaterThan">
      <formula>SUM(INDIRECT(ADDRESS(ROW(),COLUMN(farnell_part_data)+0)))</formula>
    </cfRule>
    <cfRule type="cellIs" dxfId="2" priority="156" operator="greaterThan">
      <formula>SUM(IF(ISNUMBER(INDIRECT(ADDRESS(ROW(),COLUMN(farnell_part_data)+2))),INDIRECT(ADDRESS(ROW(),COLUMN(farnell_part_data)+1)),0))</formula>
    </cfRule>
  </conditionalFormatting>
  <conditionalFormatting sqref="G59">
    <cfRule type="expression" dxfId="0" priority="157">
      <formula>IF(SUM(INDIRECT(ADDRESS(ROW(),COLUMN(farnell_part_data)+0)))=0,1,0)</formula>
    </cfRule>
    <cfRule type="cellIs" dxfId="1" priority="158" operator="greaterThan">
      <formula>SUM(INDIRECT(ADDRESS(ROW(),COLUMN(farnell_part_data)+0)))</formula>
    </cfRule>
    <cfRule type="cellIs" dxfId="2" priority="159" operator="greaterThan">
      <formula>SUM(IF(ISNUMBER(INDIRECT(ADDRESS(ROW(),COLUMN(farnell_part_data)+2))),INDIRECT(ADDRESS(ROW(),COLUMN(farnell_part_data)+1)),0))</formula>
    </cfRule>
  </conditionalFormatting>
  <conditionalFormatting sqref="G60">
    <cfRule type="expression" dxfId="0" priority="160">
      <formula>IF(SUM(INDIRECT(ADDRESS(ROW(),COLUMN(farnell_part_data)+0)))=0,1,0)</formula>
    </cfRule>
    <cfRule type="cellIs" dxfId="1" priority="161" operator="greaterThan">
      <formula>SUM(INDIRECT(ADDRESS(ROW(),COLUMN(farnell_part_data)+0)))</formula>
    </cfRule>
    <cfRule type="cellIs" dxfId="2" priority="162" operator="greaterThan">
      <formula>SUM(IF(ISNUMBER(INDIRECT(ADDRESS(ROW(),COLUMN(farnell_part_data)+2))),INDIRECT(ADDRESS(ROW(),COLUMN(farnell_part_data)+1)),0))</formula>
    </cfRule>
  </conditionalFormatting>
  <conditionalFormatting sqref="G61">
    <cfRule type="expression" dxfId="0" priority="163">
      <formula>IF(SUM(INDIRECT(ADDRESS(ROW(),COLUMN(farnell_part_data)+0)))=0,1,0)</formula>
    </cfRule>
    <cfRule type="cellIs" dxfId="1" priority="164" operator="greaterThan">
      <formula>SUM(INDIRECT(ADDRESS(ROW(),COLUMN(farnell_part_data)+0)))</formula>
    </cfRule>
    <cfRule type="cellIs" dxfId="2" priority="165" operator="greaterThan">
      <formula>SUM(IF(ISNUMBER(INDIRECT(ADDRESS(ROW(),COLUMN(farnell_part_data)+2))),INDIRECT(ADDRESS(ROW(),COLUMN(farnell_part_data)+1)),0))</formula>
    </cfRule>
  </conditionalFormatting>
  <conditionalFormatting sqref="G62">
    <cfRule type="expression" dxfId="0" priority="166">
      <formula>IF(SUM(INDIRECT(ADDRESS(ROW(),COLUMN(farnell_part_data)+0)))=0,1,0)</formula>
    </cfRule>
    <cfRule type="cellIs" dxfId="1" priority="167" operator="greaterThan">
      <formula>SUM(INDIRECT(ADDRESS(ROW(),COLUMN(farnell_part_data)+0)))</formula>
    </cfRule>
    <cfRule type="cellIs" dxfId="2" priority="168" operator="greaterThan">
      <formula>SUM(IF(ISNUMBER(INDIRECT(ADDRESS(ROW(),COLUMN(farnell_part_data)+2))),INDIRECT(ADDRESS(ROW(),COLUMN(farnell_part_data)+1)),0))</formula>
    </cfRule>
  </conditionalFormatting>
  <conditionalFormatting sqref="G63">
    <cfRule type="expression" dxfId="0" priority="169">
      <formula>IF(SUM(INDIRECT(ADDRESS(ROW(),COLUMN(farnell_part_data)+0)))=0,1,0)</formula>
    </cfRule>
    <cfRule type="cellIs" dxfId="1" priority="170" operator="greaterThan">
      <formula>SUM(INDIRECT(ADDRESS(ROW(),COLUMN(farnell_part_data)+0)))</formula>
    </cfRule>
    <cfRule type="cellIs" dxfId="2" priority="171" operator="greaterThan">
      <formula>SUM(IF(ISNUMBER(INDIRECT(ADDRESS(ROW(),COLUMN(farnell_part_data)+2))),INDIRECT(ADDRESS(ROW(),COLUMN(farnell_part_data)+1)),0))</formula>
    </cfRule>
  </conditionalFormatting>
  <conditionalFormatting sqref="G64">
    <cfRule type="expression" dxfId="0" priority="172">
      <formula>IF(SUM(INDIRECT(ADDRESS(ROW(),COLUMN(farnell_part_data)+0)))=0,1,0)</formula>
    </cfRule>
    <cfRule type="cellIs" dxfId="1" priority="173" operator="greaterThan">
      <formula>SUM(INDIRECT(ADDRESS(ROW(),COLUMN(farnell_part_data)+0)))</formula>
    </cfRule>
    <cfRule type="cellIs" dxfId="2" priority="174" operator="greaterThan">
      <formula>SUM(IF(ISNUMBER(INDIRECT(ADDRESS(ROW(),COLUMN(farnell_part_data)+2))),INDIRECT(ADDRESS(ROW(),COLUMN(farnell_part_data)+1)),0))</formula>
    </cfRule>
  </conditionalFormatting>
  <conditionalFormatting sqref="G65">
    <cfRule type="expression" dxfId="0" priority="175">
      <formula>IF(SUM(INDIRECT(ADDRESS(ROW(),COLUMN(farnell_part_data)+0)))=0,1,0)</formula>
    </cfRule>
    <cfRule type="cellIs" dxfId="1" priority="176" operator="greaterThan">
      <formula>SUM(INDIRECT(ADDRESS(ROW(),COLUMN(farnell_part_data)+0)))</formula>
    </cfRule>
    <cfRule type="cellIs" dxfId="2" priority="177" operator="greaterThan">
      <formula>SUM(IF(ISNUMBER(INDIRECT(ADDRESS(ROW(),COLUMN(farnell_part_data)+2))),INDIRECT(ADDRESS(ROW(),COLUMN(farnell_part_data)+1)),0))</formula>
    </cfRule>
  </conditionalFormatting>
  <conditionalFormatting sqref="G66">
    <cfRule type="expression" dxfId="0" priority="178">
      <formula>IF(SUM(INDIRECT(ADDRESS(ROW(),COLUMN(farnell_part_data)+0)))=0,1,0)</formula>
    </cfRule>
    <cfRule type="cellIs" dxfId="1" priority="179" operator="greaterThan">
      <formula>SUM(INDIRECT(ADDRESS(ROW(),COLUMN(farnell_part_data)+0)))</formula>
    </cfRule>
    <cfRule type="cellIs" dxfId="2" priority="180" operator="greaterThan">
      <formula>SUM(IF(ISNUMBER(INDIRECT(ADDRESS(ROW(),COLUMN(farnell_part_data)+2))),INDIRECT(ADDRESS(ROW(),COLUMN(farnell_part_data)+1)),0))</formula>
    </cfRule>
  </conditionalFormatting>
  <conditionalFormatting sqref="G67">
    <cfRule type="expression" dxfId="0" priority="181">
      <formula>IF(SUM(INDIRECT(ADDRESS(ROW(),COLUMN(farnell_part_data)+0)))=0,1,0)</formula>
    </cfRule>
    <cfRule type="cellIs" dxfId="1" priority="182" operator="greaterThan">
      <formula>SUM(INDIRECT(ADDRESS(ROW(),COLUMN(farnell_part_data)+0)))</formula>
    </cfRule>
    <cfRule type="cellIs" dxfId="2" priority="183" operator="greaterThan">
      <formula>SUM(IF(ISNUMBER(INDIRECT(ADDRESS(ROW(),COLUMN(farnell_part_data)+2))),INDIRECT(ADDRESS(ROW(),COLUMN(farnell_part_data)+1)),0))</formula>
    </cfRule>
  </conditionalFormatting>
  <conditionalFormatting sqref="G68">
    <cfRule type="expression" dxfId="0" priority="184">
      <formula>IF(SUM(INDIRECT(ADDRESS(ROW(),COLUMN(farnell_part_data)+0)))=0,1,0)</formula>
    </cfRule>
    <cfRule type="cellIs" dxfId="1" priority="185" operator="greaterThan">
      <formula>SUM(INDIRECT(ADDRESS(ROW(),COLUMN(farnell_part_data)+0)))</formula>
    </cfRule>
    <cfRule type="cellIs" dxfId="2" priority="186" operator="greaterThan">
      <formula>SUM(IF(ISNUMBER(INDIRECT(ADDRESS(ROW(),COLUMN(farnell_part_data)+2))),INDIRECT(ADDRESS(ROW(),COLUMN(farnell_part_data)+1)),0))</formula>
    </cfRule>
  </conditionalFormatting>
  <conditionalFormatting sqref="G69">
    <cfRule type="expression" dxfId="0" priority="187">
      <formula>IF(SUM(INDIRECT(ADDRESS(ROW(),COLUMN(farnell_part_data)+0)))=0,1,0)</formula>
    </cfRule>
    <cfRule type="cellIs" dxfId="1" priority="188" operator="greaterThan">
      <formula>SUM(INDIRECT(ADDRESS(ROW(),COLUMN(farnell_part_data)+0)))</formula>
    </cfRule>
    <cfRule type="cellIs" dxfId="2" priority="189" operator="greaterThan">
      <formula>SUM(IF(ISNUMBER(INDIRECT(ADDRESS(ROW(),COLUMN(farnell_part_data)+2))),INDIRECT(ADDRESS(ROW(),COLUMN(farnell_part_data)+1)),0))</formula>
    </cfRule>
  </conditionalFormatting>
  <conditionalFormatting sqref="G7">
    <cfRule type="expression" dxfId="0" priority="1">
      <formula>IF(SUM(INDIRECT(ADDRESS(ROW(),COLUMN(farnell_part_data)+0)))=0,1,0)</formula>
    </cfRule>
    <cfRule type="cellIs" dxfId="1" priority="2" operator="greaterThan">
      <formula>SUM(INDIRECT(ADDRESS(ROW(),COLUMN(farnell_part_data)+0)))</formula>
    </cfRule>
    <cfRule type="cellIs" dxfId="2" priority="3" operator="greaterThan">
      <formula>SUM(IF(ISNUMBER(INDIRECT(ADDRESS(ROW(),COLUMN(farnell_part_data)+2))),INDIRECT(ADDRESS(ROW(),COLUMN(farnell_part_data)+1)),0))</formula>
    </cfRule>
  </conditionalFormatting>
  <conditionalFormatting sqref="G70">
    <cfRule type="expression" dxfId="0" priority="190">
      <formula>IF(SUM(INDIRECT(ADDRESS(ROW(),COLUMN(farnell_part_data)+0)))=0,1,0)</formula>
    </cfRule>
    <cfRule type="cellIs" dxfId="1" priority="191" operator="greaterThan">
      <formula>SUM(INDIRECT(ADDRESS(ROW(),COLUMN(farnell_part_data)+0)))</formula>
    </cfRule>
    <cfRule type="cellIs" dxfId="2" priority="192" operator="greaterThan">
      <formula>SUM(IF(ISNUMBER(INDIRECT(ADDRESS(ROW(),COLUMN(farnell_part_data)+2))),INDIRECT(ADDRESS(ROW(),COLUMN(farnell_part_data)+1)),0))</formula>
    </cfRule>
  </conditionalFormatting>
  <conditionalFormatting sqref="G71">
    <cfRule type="expression" dxfId="0" priority="193">
      <formula>IF(SUM(INDIRECT(ADDRESS(ROW(),COLUMN(farnell_part_data)+0)))=0,1,0)</formula>
    </cfRule>
    <cfRule type="cellIs" dxfId="1" priority="194" operator="greaterThan">
      <formula>SUM(INDIRECT(ADDRESS(ROW(),COLUMN(farnell_part_data)+0)))</formula>
    </cfRule>
    <cfRule type="cellIs" dxfId="2" priority="195" operator="greaterThan">
      <formula>SUM(IF(ISNUMBER(INDIRECT(ADDRESS(ROW(),COLUMN(farnell_part_data)+2))),INDIRECT(ADDRESS(ROW(),COLUMN(farnell_part_data)+1)),0))</formula>
    </cfRule>
  </conditionalFormatting>
  <conditionalFormatting sqref="G72">
    <cfRule type="expression" dxfId="0" priority="196">
      <formula>IF(SUM(INDIRECT(ADDRESS(ROW(),COLUMN(farnell_part_data)+0)))=0,1,0)</formula>
    </cfRule>
    <cfRule type="cellIs" dxfId="1" priority="197" operator="greaterThan">
      <formula>SUM(INDIRECT(ADDRESS(ROW(),COLUMN(farnell_part_data)+0)))</formula>
    </cfRule>
    <cfRule type="cellIs" dxfId="2" priority="198" operator="greaterThan">
      <formula>SUM(IF(ISNUMBER(INDIRECT(ADDRESS(ROW(),COLUMN(farnell_part_data)+2))),INDIRECT(ADDRESS(ROW(),COLUMN(farnell_part_data)+1)),0))</formula>
    </cfRule>
  </conditionalFormatting>
  <conditionalFormatting sqref="G73">
    <cfRule type="expression" dxfId="0" priority="199">
      <formula>IF(SUM(INDIRECT(ADDRESS(ROW(),COLUMN(farnell_part_data)+0)))=0,1,0)</formula>
    </cfRule>
    <cfRule type="cellIs" dxfId="1" priority="200" operator="greaterThan">
      <formula>SUM(INDIRECT(ADDRESS(ROW(),COLUMN(farnell_part_data)+0)))</formula>
    </cfRule>
    <cfRule type="cellIs" dxfId="2" priority="201" operator="greaterThan">
      <formula>SUM(IF(ISNUMBER(INDIRECT(ADDRESS(ROW(),COLUMN(farnell_part_data)+2))),INDIRECT(ADDRESS(ROW(),COLUMN(farnell_part_data)+1)),0))</formula>
    </cfRule>
  </conditionalFormatting>
  <conditionalFormatting sqref="G74">
    <cfRule type="expression" dxfId="0" priority="202">
      <formula>IF(SUM(INDIRECT(ADDRESS(ROW(),COLUMN(farnell_part_data)+0)))=0,1,0)</formula>
    </cfRule>
    <cfRule type="cellIs" dxfId="1" priority="203" operator="greaterThan">
      <formula>SUM(INDIRECT(ADDRESS(ROW(),COLUMN(farnell_part_data)+0)))</formula>
    </cfRule>
    <cfRule type="cellIs" dxfId="2" priority="204" operator="greaterThan">
      <formula>SUM(IF(ISNUMBER(INDIRECT(ADDRESS(ROW(),COLUMN(farnell_part_data)+2))),INDIRECT(ADDRESS(ROW(),COLUMN(farnell_part_data)+1)),0))</formula>
    </cfRule>
  </conditionalFormatting>
  <conditionalFormatting sqref="G75">
    <cfRule type="expression" dxfId="0" priority="205">
      <formula>IF(SUM(INDIRECT(ADDRESS(ROW(),COLUMN(farnell_part_data)+0)))=0,1,0)</formula>
    </cfRule>
    <cfRule type="cellIs" dxfId="1" priority="206" operator="greaterThan">
      <formula>SUM(INDIRECT(ADDRESS(ROW(),COLUMN(farnell_part_data)+0)))</formula>
    </cfRule>
    <cfRule type="cellIs" dxfId="2" priority="207" operator="greaterThan">
      <formula>SUM(IF(ISNUMBER(INDIRECT(ADDRESS(ROW(),COLUMN(farnell_part_data)+2))),INDIRECT(ADDRESS(ROW(),COLUMN(farnell_part_data)+1)),0))</formula>
    </cfRule>
  </conditionalFormatting>
  <conditionalFormatting sqref="G76">
    <cfRule type="expression" dxfId="0" priority="208">
      <formula>IF(SUM(INDIRECT(ADDRESS(ROW(),COLUMN(farnell_part_data)+0)))=0,1,0)</formula>
    </cfRule>
    <cfRule type="cellIs" dxfId="1" priority="209" operator="greaterThan">
      <formula>SUM(INDIRECT(ADDRESS(ROW(),COLUMN(farnell_part_data)+0)))</formula>
    </cfRule>
    <cfRule type="cellIs" dxfId="2" priority="210" operator="greaterThan">
      <formula>SUM(IF(ISNUMBER(INDIRECT(ADDRESS(ROW(),COLUMN(farnell_part_data)+2))),INDIRECT(ADDRESS(ROW(),COLUMN(farnell_part_data)+1)),0))</formula>
    </cfRule>
  </conditionalFormatting>
  <conditionalFormatting sqref="G77">
    <cfRule type="expression" dxfId="0" priority="211">
      <formula>IF(SUM(INDIRECT(ADDRESS(ROW(),COLUMN(farnell_part_data)+0)))=0,1,0)</formula>
    </cfRule>
    <cfRule type="cellIs" dxfId="1" priority="212" operator="greaterThan">
      <formula>SUM(INDIRECT(ADDRESS(ROW(),COLUMN(farnell_part_data)+0)))</formula>
    </cfRule>
    <cfRule type="cellIs" dxfId="2" priority="213" operator="greaterThan">
      <formula>SUM(IF(ISNUMBER(INDIRECT(ADDRESS(ROW(),COLUMN(farnell_part_data)+2))),INDIRECT(ADDRESS(ROW(),COLUMN(farnell_part_data)+1)),0))</formula>
    </cfRule>
  </conditionalFormatting>
  <conditionalFormatting sqref="G78">
    <cfRule type="expression" dxfId="0" priority="214">
      <formula>IF(SUM(INDIRECT(ADDRESS(ROW(),COLUMN(farnell_part_data)+0)))=0,1,0)</formula>
    </cfRule>
    <cfRule type="cellIs" dxfId="1" priority="215" operator="greaterThan">
      <formula>SUM(INDIRECT(ADDRESS(ROW(),COLUMN(farnell_part_data)+0)))</formula>
    </cfRule>
    <cfRule type="cellIs" dxfId="2" priority="216" operator="greaterThan">
      <formula>SUM(IF(ISNUMBER(INDIRECT(ADDRESS(ROW(),COLUMN(farnell_part_data)+2))),INDIRECT(ADDRESS(ROW(),COLUMN(farnell_part_data)+1)),0))</formula>
    </cfRule>
  </conditionalFormatting>
  <conditionalFormatting sqref="G79">
    <cfRule type="expression" dxfId="0" priority="217">
      <formula>IF(SUM(INDIRECT(ADDRESS(ROW(),COLUMN(farnell_part_data)+0)))=0,1,0)</formula>
    </cfRule>
    <cfRule type="cellIs" dxfId="1" priority="218" operator="greaterThan">
      <formula>SUM(INDIRECT(ADDRESS(ROW(),COLUMN(farnell_part_data)+0)))</formula>
    </cfRule>
    <cfRule type="cellIs" dxfId="2" priority="219" operator="greaterThan">
      <formula>SUM(IF(ISNUMBER(INDIRECT(ADDRESS(ROW(),COLUMN(farnell_part_data)+2))),INDIRECT(ADDRESS(ROW(),COLUMN(farnell_part_data)+1)),0))</formula>
    </cfRule>
  </conditionalFormatting>
  <conditionalFormatting sqref="G8">
    <cfRule type="expression" dxfId="0" priority="4">
      <formula>IF(SUM(INDIRECT(ADDRESS(ROW(),COLUMN(farnell_part_data)+0)))=0,1,0)</formula>
    </cfRule>
    <cfRule type="cellIs" dxfId="1" priority="5" operator="greaterThan">
      <formula>SUM(INDIRECT(ADDRESS(ROW(),COLUMN(farnell_part_data)+0)))</formula>
    </cfRule>
    <cfRule type="cellIs" dxfId="2" priority="6" operator="greaterThan">
      <formula>SUM(IF(ISNUMBER(INDIRECT(ADDRESS(ROW(),COLUMN(farnell_part_data)+2))),INDIRECT(ADDRESS(ROW(),COLUMN(farnell_part_data)+1)),0))</formula>
    </cfRule>
  </conditionalFormatting>
  <conditionalFormatting sqref="G80">
    <cfRule type="expression" dxfId="0" priority="220">
      <formula>IF(SUM(INDIRECT(ADDRESS(ROW(),COLUMN(farnell_part_data)+0)))=0,1,0)</formula>
    </cfRule>
    <cfRule type="cellIs" dxfId="1" priority="221" operator="greaterThan">
      <formula>SUM(INDIRECT(ADDRESS(ROW(),COLUMN(farnell_part_data)+0)))</formula>
    </cfRule>
    <cfRule type="cellIs" dxfId="2" priority="222" operator="greaterThan">
      <formula>SUM(IF(ISNUMBER(INDIRECT(ADDRESS(ROW(),COLUMN(farnell_part_data)+2))),INDIRECT(ADDRESS(ROW(),COLUMN(farnell_part_data)+1)),0))</formula>
    </cfRule>
  </conditionalFormatting>
  <conditionalFormatting sqref="G81">
    <cfRule type="expression" dxfId="0" priority="223">
      <formula>IF(SUM(INDIRECT(ADDRESS(ROW(),COLUMN(farnell_part_data)+0)))=0,1,0)</formula>
    </cfRule>
    <cfRule type="cellIs" dxfId="1" priority="224" operator="greaterThan">
      <formula>SUM(INDIRECT(ADDRESS(ROW(),COLUMN(farnell_part_data)+0)))</formula>
    </cfRule>
    <cfRule type="cellIs" dxfId="2" priority="225" operator="greaterThan">
      <formula>SUM(IF(ISNUMBER(INDIRECT(ADDRESS(ROW(),COLUMN(farnell_part_data)+2))),INDIRECT(ADDRESS(ROW(),COLUMN(farnell_part_data)+1)),0))</formula>
    </cfRule>
  </conditionalFormatting>
  <conditionalFormatting sqref="G82">
    <cfRule type="expression" dxfId="0" priority="226">
      <formula>IF(SUM(INDIRECT(ADDRESS(ROW(),COLUMN(farnell_part_data)+0)))=0,1,0)</formula>
    </cfRule>
    <cfRule type="cellIs" dxfId="1" priority="227" operator="greaterThan">
      <formula>SUM(INDIRECT(ADDRESS(ROW(),COLUMN(farnell_part_data)+0)))</formula>
    </cfRule>
    <cfRule type="cellIs" dxfId="2" priority="228" operator="greaterThan">
      <formula>SUM(IF(ISNUMBER(INDIRECT(ADDRESS(ROW(),COLUMN(farnell_part_data)+2))),INDIRECT(ADDRESS(ROW(),COLUMN(farnell_part_data)+1)),0))</formula>
    </cfRule>
  </conditionalFormatting>
  <conditionalFormatting sqref="G83">
    <cfRule type="expression" dxfId="0" priority="229">
      <formula>IF(SUM(INDIRECT(ADDRESS(ROW(),COLUMN(farnell_part_data)+0)))=0,1,0)</formula>
    </cfRule>
    <cfRule type="cellIs" dxfId="1" priority="230" operator="greaterThan">
      <formula>SUM(INDIRECT(ADDRESS(ROW(),COLUMN(farnell_part_data)+0)))</formula>
    </cfRule>
    <cfRule type="cellIs" dxfId="2" priority="231" operator="greaterThan">
      <formula>SUM(IF(ISNUMBER(INDIRECT(ADDRESS(ROW(),COLUMN(farnell_part_data)+2))),INDIRECT(ADDRESS(ROW(),COLUMN(farnell_part_data)+1)),0))</formula>
    </cfRule>
  </conditionalFormatting>
  <conditionalFormatting sqref="G84">
    <cfRule type="expression" dxfId="0" priority="232">
      <formula>IF(SUM(INDIRECT(ADDRESS(ROW(),COLUMN(farnell_part_data)+0)))=0,1,0)</formula>
    </cfRule>
    <cfRule type="cellIs" dxfId="1" priority="233" operator="greaterThan">
      <formula>SUM(INDIRECT(ADDRESS(ROW(),COLUMN(farnell_part_data)+0)))</formula>
    </cfRule>
    <cfRule type="cellIs" dxfId="2" priority="234" operator="greaterThan">
      <formula>SUM(IF(ISNUMBER(INDIRECT(ADDRESS(ROW(),COLUMN(farnell_part_data)+2))),INDIRECT(ADDRESS(ROW(),COLUMN(farnell_part_data)+1)),0))</formula>
    </cfRule>
  </conditionalFormatting>
  <conditionalFormatting sqref="G85">
    <cfRule type="expression" dxfId="0" priority="235">
      <formula>IF(SUM(INDIRECT(ADDRESS(ROW(),COLUMN(farnell_part_data)+0)))=0,1,0)</formula>
    </cfRule>
    <cfRule type="cellIs" dxfId="1" priority="236" operator="greaterThan">
      <formula>SUM(INDIRECT(ADDRESS(ROW(),COLUMN(farnell_part_data)+0)))</formula>
    </cfRule>
    <cfRule type="cellIs" dxfId="2" priority="237" operator="greaterThan">
      <formula>SUM(IF(ISNUMBER(INDIRECT(ADDRESS(ROW(),COLUMN(farnell_part_data)+2))),INDIRECT(ADDRESS(ROW(),COLUMN(farnell_part_data)+1)),0))</formula>
    </cfRule>
  </conditionalFormatting>
  <conditionalFormatting sqref="G86">
    <cfRule type="expression" dxfId="0" priority="238">
      <formula>IF(SUM(INDIRECT(ADDRESS(ROW(),COLUMN(farnell_part_data)+0)))=0,1,0)</formula>
    </cfRule>
    <cfRule type="cellIs" dxfId="1" priority="239" operator="greaterThan">
      <formula>SUM(INDIRECT(ADDRESS(ROW(),COLUMN(farnell_part_data)+0)))</formula>
    </cfRule>
    <cfRule type="cellIs" dxfId="2" priority="240" operator="greaterThan">
      <formula>SUM(IF(ISNUMBER(INDIRECT(ADDRESS(ROW(),COLUMN(farnell_part_data)+2))),INDIRECT(ADDRESS(ROW(),COLUMN(farnell_part_data)+1)),0))</formula>
    </cfRule>
  </conditionalFormatting>
  <conditionalFormatting sqref="G87">
    <cfRule type="expression" dxfId="0" priority="241">
      <formula>IF(SUM(INDIRECT(ADDRESS(ROW(),COLUMN(farnell_part_data)+0)))=0,1,0)</formula>
    </cfRule>
    <cfRule type="cellIs" dxfId="1" priority="242" operator="greaterThan">
      <formula>SUM(INDIRECT(ADDRESS(ROW(),COLUMN(farnell_part_data)+0)))</formula>
    </cfRule>
    <cfRule type="cellIs" dxfId="2" priority="243" operator="greaterThan">
      <formula>SUM(IF(ISNUMBER(INDIRECT(ADDRESS(ROW(),COLUMN(farnell_part_data)+2))),INDIRECT(ADDRESS(ROW(),COLUMN(farnell_part_data)+1)),0))</formula>
    </cfRule>
  </conditionalFormatting>
  <conditionalFormatting sqref="G88">
    <cfRule type="expression" dxfId="0" priority="244">
      <formula>IF(SUM(INDIRECT(ADDRESS(ROW(),COLUMN(farnell_part_data)+0)))=0,1,0)</formula>
    </cfRule>
    <cfRule type="cellIs" dxfId="1" priority="245" operator="greaterThan">
      <formula>SUM(INDIRECT(ADDRESS(ROW(),COLUMN(farnell_part_data)+0)))</formula>
    </cfRule>
    <cfRule type="cellIs" dxfId="2" priority="246" operator="greaterThan">
      <formula>SUM(IF(ISNUMBER(INDIRECT(ADDRESS(ROW(),COLUMN(farnell_part_data)+2))),INDIRECT(ADDRESS(ROW(),COLUMN(farnell_part_data)+1)),0))</formula>
    </cfRule>
  </conditionalFormatting>
  <conditionalFormatting sqref="G89">
    <cfRule type="expression" dxfId="0" priority="247">
      <formula>IF(SUM(INDIRECT(ADDRESS(ROW(),COLUMN(farnell_part_data)+0)))=0,1,0)</formula>
    </cfRule>
    <cfRule type="cellIs" dxfId="1" priority="248" operator="greaterThan">
      <formula>SUM(INDIRECT(ADDRESS(ROW(),COLUMN(farnell_part_data)+0)))</formula>
    </cfRule>
    <cfRule type="cellIs" dxfId="2" priority="249" operator="greaterThan">
      <formula>SUM(IF(ISNUMBER(INDIRECT(ADDRESS(ROW(),COLUMN(farnell_part_data)+2))),INDIRECT(ADDRESS(ROW(),COLUMN(farnell_part_data)+1)),0))</formula>
    </cfRule>
  </conditionalFormatting>
  <conditionalFormatting sqref="G9">
    <cfRule type="expression" dxfId="0" priority="7">
      <formula>IF(SUM(INDIRECT(ADDRESS(ROW(),COLUMN(farnell_part_data)+0)))=0,1,0)</formula>
    </cfRule>
    <cfRule type="cellIs" dxfId="1" priority="8" operator="greaterThan">
      <formula>SUM(INDIRECT(ADDRESS(ROW(),COLUMN(farnell_part_data)+0)))</formula>
    </cfRule>
    <cfRule type="cellIs" dxfId="2" priority="9" operator="greaterThan">
      <formula>SUM(IF(ISNUMBER(INDIRECT(ADDRESS(ROW(),COLUMN(farnell_part_data)+2))),INDIRECT(ADDRESS(ROW(),COLUMN(farnell_part_data)+1)),0))</formula>
    </cfRule>
  </conditionalFormatting>
  <conditionalFormatting sqref="G90">
    <cfRule type="expression" dxfId="0" priority="250">
      <formula>IF(SUM(INDIRECT(ADDRESS(ROW(),COLUMN(farnell_part_data)+0)))=0,1,0)</formula>
    </cfRule>
    <cfRule type="cellIs" dxfId="1" priority="251" operator="greaterThan">
      <formula>SUM(INDIRECT(ADDRESS(ROW(),COLUMN(farnell_part_data)+0)))</formula>
    </cfRule>
    <cfRule type="cellIs" dxfId="2" priority="252" operator="greaterThan">
      <formula>SUM(IF(ISNUMBER(INDIRECT(ADDRESS(ROW(),COLUMN(farnell_part_data)+2))),INDIRECT(ADDRESS(ROW(),COLUMN(farnell_part_data)+1)),0))</formula>
    </cfRule>
  </conditionalFormatting>
  <conditionalFormatting sqref="G91">
    <cfRule type="expression" dxfId="0" priority="253">
      <formula>IF(SUM(INDIRECT(ADDRESS(ROW(),COLUMN(farnell_part_data)+0)))=0,1,0)</formula>
    </cfRule>
    <cfRule type="cellIs" dxfId="1" priority="254" operator="greaterThan">
      <formula>SUM(INDIRECT(ADDRESS(ROW(),COLUMN(farnell_part_data)+0)))</formula>
    </cfRule>
    <cfRule type="cellIs" dxfId="2" priority="255" operator="greaterThan">
      <formula>SUM(IF(ISNUMBER(INDIRECT(ADDRESS(ROW(),COLUMN(farnell_part_data)+2))),INDIRECT(ADDRESS(ROW(),COLUMN(farnell_part_data)+1)),0))</formula>
    </cfRule>
  </conditionalFormatting>
  <conditionalFormatting sqref="G92">
    <cfRule type="expression" dxfId="0" priority="256">
      <formula>IF(SUM(INDIRECT(ADDRESS(ROW(),COLUMN(farnell_part_data)+0)))=0,1,0)</formula>
    </cfRule>
    <cfRule type="cellIs" dxfId="1" priority="257" operator="greaterThan">
      <formula>SUM(INDIRECT(ADDRESS(ROW(),COLUMN(farnell_part_data)+0)))</formula>
    </cfRule>
    <cfRule type="cellIs" dxfId="2" priority="258" operator="greaterThan">
      <formula>SUM(IF(ISNUMBER(INDIRECT(ADDRESS(ROW(),COLUMN(farnell_part_data)+2))),INDIRECT(ADDRESS(ROW(),COLUMN(farnell_part_data)+1)),0))</formula>
    </cfRule>
  </conditionalFormatting>
  <conditionalFormatting sqref="G93">
    <cfRule type="expression" dxfId="0" priority="259">
      <formula>IF(SUM(INDIRECT(ADDRESS(ROW(),COLUMN(farnell_part_data)+0)))=0,1,0)</formula>
    </cfRule>
    <cfRule type="cellIs" dxfId="1" priority="260" operator="greaterThan">
      <formula>SUM(INDIRECT(ADDRESS(ROW(),COLUMN(farnell_part_data)+0)))</formula>
    </cfRule>
    <cfRule type="cellIs" dxfId="2" priority="261" operator="greaterThan">
      <formula>SUM(IF(ISNUMBER(INDIRECT(ADDRESS(ROW(),COLUMN(farnell_part_data)+2))),INDIRECT(ADDRESS(ROW(),COLUMN(farnell_part_data)+1)),0))</formula>
    </cfRule>
  </conditionalFormatting>
  <conditionalFormatting sqref="G94">
    <cfRule type="expression" dxfId="0" priority="262">
      <formula>IF(SUM(INDIRECT(ADDRESS(ROW(),COLUMN(farnell_part_data)+0)))=0,1,0)</formula>
    </cfRule>
    <cfRule type="cellIs" dxfId="1" priority="263" operator="greaterThan">
      <formula>SUM(INDIRECT(ADDRESS(ROW(),COLUMN(farnell_part_data)+0)))</formula>
    </cfRule>
    <cfRule type="cellIs" dxfId="2" priority="264" operator="greaterThan">
      <formula>SUM(IF(ISNUMBER(INDIRECT(ADDRESS(ROW(),COLUMN(farnell_part_data)+2))),INDIRECT(ADDRESS(ROW(),COLUMN(farnell_part_data)+1)),0))</formula>
    </cfRule>
  </conditionalFormatting>
  <conditionalFormatting sqref="G95">
    <cfRule type="expression" dxfId="0" priority="265">
      <formula>IF(SUM(INDIRECT(ADDRESS(ROW(),COLUMN(farnell_part_data)+0)))=0,1,0)</formula>
    </cfRule>
    <cfRule type="cellIs" dxfId="1" priority="266" operator="greaterThan">
      <formula>SUM(INDIRECT(ADDRESS(ROW(),COLUMN(farnell_part_data)+0)))</formula>
    </cfRule>
    <cfRule type="cellIs" dxfId="2" priority="267" operator="greaterThan">
      <formula>SUM(IF(ISNUMBER(INDIRECT(ADDRESS(ROW(),COLUMN(farnell_part_data)+2))),INDIRECT(ADDRESS(ROW(),COLUMN(farnell_part_data)+1)),0))</formula>
    </cfRule>
  </conditionalFormatting>
  <conditionalFormatting sqref="G96">
    <cfRule type="expression" dxfId="0" priority="268">
      <formula>IF(SUM(INDIRECT(ADDRESS(ROW(),COLUMN(farnell_part_data)+0)))=0,1,0)</formula>
    </cfRule>
    <cfRule type="cellIs" dxfId="1" priority="269" operator="greaterThan">
      <formula>SUM(INDIRECT(ADDRESS(ROW(),COLUMN(farnell_part_data)+0)))</formula>
    </cfRule>
    <cfRule type="cellIs" dxfId="2" priority="270" operator="greaterThan">
      <formula>SUM(IF(ISNUMBER(INDIRECT(ADDRESS(ROW(),COLUMN(farnell_part_data)+2))),INDIRECT(ADDRESS(ROW(),COLUMN(farnell_part_data)+1)),0))</formula>
    </cfRule>
  </conditionalFormatting>
  <conditionalFormatting sqref="G97">
    <cfRule type="expression" dxfId="0" priority="271">
      <formula>IF(SUM(INDIRECT(ADDRESS(ROW(),COLUMN(farnell_part_data)+0)))=0,1,0)</formula>
    </cfRule>
    <cfRule type="cellIs" dxfId="1" priority="272" operator="greaterThan">
      <formula>SUM(INDIRECT(ADDRESS(ROW(),COLUMN(farnell_part_data)+0)))</formula>
    </cfRule>
    <cfRule type="cellIs" dxfId="2" priority="273" operator="greaterThan">
      <formula>SUM(IF(ISNUMBER(INDIRECT(ADDRESS(ROW(),COLUMN(farnell_part_data)+2))),INDIRECT(ADDRESS(ROW(),COLUMN(farnell_part_data)+1)),0))</formula>
    </cfRule>
  </conditionalFormatting>
  <conditionalFormatting sqref="G98">
    <cfRule type="expression" dxfId="0" priority="274">
      <formula>IF(SUM(INDIRECT(ADDRESS(ROW(),COLUMN(farnell_part_data)+0)))=0,1,0)</formula>
    </cfRule>
    <cfRule type="cellIs" dxfId="1" priority="275" operator="greaterThan">
      <formula>SUM(INDIRECT(ADDRESS(ROW(),COLUMN(farnell_part_data)+0)))</formula>
    </cfRule>
    <cfRule type="cellIs" dxfId="2" priority="276" operator="greaterThan">
      <formula>SUM(IF(ISNUMBER(INDIRECT(ADDRESS(ROW(),COLUMN(farnell_part_data)+2))),INDIRECT(ADDRESS(ROW(),COLUMN(farnell_part_data)+1)),0))</formula>
    </cfRule>
  </conditionalFormatting>
  <conditionalFormatting sqref="G99">
    <cfRule type="expression" dxfId="0" priority="277">
      <formula>IF(SUM(INDIRECT(ADDRESS(ROW(),COLUMN(farnell_part_data)+0)))=0,1,0)</formula>
    </cfRule>
    <cfRule type="cellIs" dxfId="1" priority="278" operator="greaterThan">
      <formula>SUM(INDIRECT(ADDRESS(ROW(),COLUMN(farnell_part_data)+0)))</formula>
    </cfRule>
    <cfRule type="cellIs" dxfId="2" priority="279" operator="greaterThan">
      <formula>SUM(IF(ISNUMBER(INDIRECT(ADDRESS(ROW(),COLUMN(farnell_part_data)+2))),INDIRECT(ADDRESS(ROW(),COLUMN(farnell_part_data)+1)),0))</formula>
    </cfRule>
  </conditionalFormatting>
  <conditionalFormatting sqref="J100">
    <cfRule type="cellIs" dxfId="0" priority="506" operator="equal">
      <formula>0</formula>
    </cfRule>
    <cfRule type="cellIs" dxfId="1" priority="507" operator="lessThan">
      <formula>G100</formula>
    </cfRule>
  </conditionalFormatting>
  <conditionalFormatting sqref="J101">
    <cfRule type="cellIs" dxfId="0" priority="511" operator="equal">
      <formula>0</formula>
    </cfRule>
    <cfRule type="cellIs" dxfId="1" priority="512" operator="lessThan">
      <formula>G101</formula>
    </cfRule>
  </conditionalFormatting>
  <conditionalFormatting sqref="J103">
    <cfRule type="cellIs" dxfId="0" priority="516" operator="equal">
      <formula>0</formula>
    </cfRule>
    <cfRule type="cellIs" dxfId="1" priority="517" operator="lessThan">
      <formula>G103</formula>
    </cfRule>
  </conditionalFormatting>
  <conditionalFormatting sqref="J104">
    <cfRule type="cellIs" dxfId="0" priority="521" operator="equal">
      <formula>0</formula>
    </cfRule>
    <cfRule type="cellIs" dxfId="1" priority="522" operator="lessThan">
      <formula>G104</formula>
    </cfRule>
  </conditionalFormatting>
  <conditionalFormatting sqref="J105">
    <cfRule type="cellIs" dxfId="0" priority="526" operator="equal">
      <formula>0</formula>
    </cfRule>
    <cfRule type="cellIs" dxfId="1" priority="527" operator="lessThan">
      <formula>G105</formula>
    </cfRule>
  </conditionalFormatting>
  <conditionalFormatting sqref="J106">
    <cfRule type="cellIs" dxfId="0" priority="531" operator="equal">
      <formula>0</formula>
    </cfRule>
    <cfRule type="cellIs" dxfId="1" priority="532" operator="lessThan">
      <formula>G106</formula>
    </cfRule>
  </conditionalFormatting>
  <conditionalFormatting sqref="J107">
    <cfRule type="cellIs" dxfId="0" priority="536" operator="equal">
      <formula>0</formula>
    </cfRule>
    <cfRule type="cellIs" dxfId="1" priority="537" operator="lessThan">
      <formula>G107</formula>
    </cfRule>
  </conditionalFormatting>
  <conditionalFormatting sqref="J108">
    <cfRule type="cellIs" dxfId="0" priority="541" operator="equal">
      <formula>0</formula>
    </cfRule>
    <cfRule type="cellIs" dxfId="1" priority="542" operator="lessThan">
      <formula>G108</formula>
    </cfRule>
  </conditionalFormatting>
  <conditionalFormatting sqref="J109">
    <cfRule type="cellIs" dxfId="0" priority="546" operator="equal">
      <formula>0</formula>
    </cfRule>
    <cfRule type="cellIs" dxfId="1" priority="547" operator="lessThan">
      <formula>G109</formula>
    </cfRule>
  </conditionalFormatting>
  <conditionalFormatting sqref="J111">
    <cfRule type="cellIs" dxfId="0" priority="551" operator="equal">
      <formula>0</formula>
    </cfRule>
    <cfRule type="cellIs" dxfId="1" priority="552" operator="lessThan">
      <formula>G111</formula>
    </cfRule>
  </conditionalFormatting>
  <conditionalFormatting sqref="J12">
    <cfRule type="cellIs" dxfId="0" priority="316" operator="equal">
      <formula>0</formula>
    </cfRule>
    <cfRule type="cellIs" dxfId="1" priority="317" operator="lessThan">
      <formula>G12</formula>
    </cfRule>
  </conditionalFormatting>
  <conditionalFormatting sqref="J13">
    <cfRule type="cellIs" dxfId="0" priority="321" operator="equal">
      <formula>0</formula>
    </cfRule>
    <cfRule type="cellIs" dxfId="1" priority="322" operator="lessThan">
      <formula>G13</formula>
    </cfRule>
  </conditionalFormatting>
  <conditionalFormatting sqref="J14">
    <cfRule type="cellIs" dxfId="0" priority="326" operator="equal">
      <formula>0</formula>
    </cfRule>
    <cfRule type="cellIs" dxfId="1" priority="327" operator="lessThan">
      <formula>G14</formula>
    </cfRule>
  </conditionalFormatting>
  <conditionalFormatting sqref="J18">
    <cfRule type="cellIs" dxfId="0" priority="331" operator="equal">
      <formula>0</formula>
    </cfRule>
    <cfRule type="cellIs" dxfId="1" priority="332" operator="lessThan">
      <formula>G18</formula>
    </cfRule>
  </conditionalFormatting>
  <conditionalFormatting sqref="J21">
    <cfRule type="cellIs" dxfId="0" priority="336" operator="equal">
      <formula>0</formula>
    </cfRule>
    <cfRule type="cellIs" dxfId="1" priority="337" operator="lessThan">
      <formula>G21</formula>
    </cfRule>
  </conditionalFormatting>
  <conditionalFormatting sqref="J30">
    <cfRule type="cellIs" dxfId="0" priority="341" operator="equal">
      <formula>0</formula>
    </cfRule>
    <cfRule type="cellIs" dxfId="1" priority="342" operator="lessThan">
      <formula>G30</formula>
    </cfRule>
  </conditionalFormatting>
  <conditionalFormatting sqref="J31">
    <cfRule type="cellIs" dxfId="0" priority="346" operator="equal">
      <formula>0</formula>
    </cfRule>
    <cfRule type="cellIs" dxfId="1" priority="347" operator="lessThan">
      <formula>G31</formula>
    </cfRule>
  </conditionalFormatting>
  <conditionalFormatting sqref="J38">
    <cfRule type="cellIs" dxfId="0" priority="351" operator="equal">
      <formula>0</formula>
    </cfRule>
    <cfRule type="cellIs" dxfId="1" priority="352" operator="lessThan">
      <formula>G38</formula>
    </cfRule>
  </conditionalFormatting>
  <conditionalFormatting sqref="J39">
    <cfRule type="cellIs" dxfId="0" priority="356" operator="equal">
      <formula>0</formula>
    </cfRule>
    <cfRule type="cellIs" dxfId="1" priority="357" operator="lessThan">
      <formula>G39</formula>
    </cfRule>
  </conditionalFormatting>
  <conditionalFormatting sqref="J40">
    <cfRule type="cellIs" dxfId="0" priority="361" operator="equal">
      <formula>0</formula>
    </cfRule>
    <cfRule type="cellIs" dxfId="1" priority="362" operator="lessThan">
      <formula>G40</formula>
    </cfRule>
  </conditionalFormatting>
  <conditionalFormatting sqref="J41">
    <cfRule type="cellIs" dxfId="0" priority="366" operator="equal">
      <formula>0</formula>
    </cfRule>
    <cfRule type="cellIs" dxfId="1" priority="367" operator="lessThan">
      <formula>G41</formula>
    </cfRule>
  </conditionalFormatting>
  <conditionalFormatting sqref="J43">
    <cfRule type="cellIs" dxfId="0" priority="371" operator="equal">
      <formula>0</formula>
    </cfRule>
    <cfRule type="cellIs" dxfId="1" priority="372" operator="lessThan">
      <formula>G43</formula>
    </cfRule>
  </conditionalFormatting>
  <conditionalFormatting sqref="J44">
    <cfRule type="cellIs" dxfId="0" priority="376" operator="equal">
      <formula>0</formula>
    </cfRule>
    <cfRule type="cellIs" dxfId="1" priority="377" operator="lessThan">
      <formula>G44</formula>
    </cfRule>
  </conditionalFormatting>
  <conditionalFormatting sqref="J45">
    <cfRule type="cellIs" dxfId="0" priority="381" operator="equal">
      <formula>0</formula>
    </cfRule>
    <cfRule type="cellIs" dxfId="1" priority="382" operator="lessThan">
      <formula>G45</formula>
    </cfRule>
  </conditionalFormatting>
  <conditionalFormatting sqref="J46">
    <cfRule type="cellIs" dxfId="0" priority="386" operator="equal">
      <formula>0</formula>
    </cfRule>
    <cfRule type="cellIs" dxfId="1" priority="387" operator="lessThan">
      <formula>G46</formula>
    </cfRule>
  </conditionalFormatting>
  <conditionalFormatting sqref="J47">
    <cfRule type="cellIs" dxfId="0" priority="391" operator="equal">
      <formula>0</formula>
    </cfRule>
    <cfRule type="cellIs" dxfId="1" priority="392" operator="lessThan">
      <formula>G47</formula>
    </cfRule>
  </conditionalFormatting>
  <conditionalFormatting sqref="J51">
    <cfRule type="cellIs" dxfId="0" priority="396" operator="equal">
      <formula>0</formula>
    </cfRule>
    <cfRule type="cellIs" dxfId="1" priority="397" operator="lessThan">
      <formula>G51</formula>
    </cfRule>
  </conditionalFormatting>
  <conditionalFormatting sqref="J52">
    <cfRule type="cellIs" dxfId="0" priority="401" operator="equal">
      <formula>0</formula>
    </cfRule>
    <cfRule type="cellIs" dxfId="1" priority="402" operator="lessThan">
      <formula>G52</formula>
    </cfRule>
  </conditionalFormatting>
  <conditionalFormatting sqref="J53">
    <cfRule type="cellIs" dxfId="0" priority="406" operator="equal">
      <formula>0</formula>
    </cfRule>
    <cfRule type="cellIs" dxfId="1" priority="407" operator="lessThan">
      <formula>G53</formula>
    </cfRule>
  </conditionalFormatting>
  <conditionalFormatting sqref="J55">
    <cfRule type="cellIs" dxfId="0" priority="411" operator="equal">
      <formula>0</formula>
    </cfRule>
    <cfRule type="cellIs" dxfId="1" priority="412" operator="lessThan">
      <formula>G55</formula>
    </cfRule>
  </conditionalFormatting>
  <conditionalFormatting sqref="J56">
    <cfRule type="cellIs" dxfId="0" priority="416" operator="equal">
      <formula>0</formula>
    </cfRule>
    <cfRule type="cellIs" dxfId="1" priority="417" operator="lessThan">
      <formula>G56</formula>
    </cfRule>
  </conditionalFormatting>
  <conditionalFormatting sqref="J58">
    <cfRule type="cellIs" dxfId="0" priority="421" operator="equal">
      <formula>0</formula>
    </cfRule>
    <cfRule type="cellIs" dxfId="1" priority="422" operator="lessThan">
      <formula>G58</formula>
    </cfRule>
  </conditionalFormatting>
  <conditionalFormatting sqref="J59">
    <cfRule type="cellIs" dxfId="0" priority="426" operator="equal">
      <formula>0</formula>
    </cfRule>
    <cfRule type="cellIs" dxfId="1" priority="427" operator="lessThan">
      <formula>G59</formula>
    </cfRule>
  </conditionalFormatting>
  <conditionalFormatting sqref="J60">
    <cfRule type="cellIs" dxfId="0" priority="431" operator="equal">
      <formula>0</formula>
    </cfRule>
    <cfRule type="cellIs" dxfId="1" priority="432" operator="lessThan">
      <formula>G60</formula>
    </cfRule>
  </conditionalFormatting>
  <conditionalFormatting sqref="J61">
    <cfRule type="cellIs" dxfId="0" priority="436" operator="equal">
      <formula>0</formula>
    </cfRule>
    <cfRule type="cellIs" dxfId="1" priority="437" operator="lessThan">
      <formula>G61</formula>
    </cfRule>
  </conditionalFormatting>
  <conditionalFormatting sqref="J62">
    <cfRule type="cellIs" dxfId="0" priority="441" operator="equal">
      <formula>0</formula>
    </cfRule>
    <cfRule type="cellIs" dxfId="1" priority="442" operator="lessThan">
      <formula>G62</formula>
    </cfRule>
  </conditionalFormatting>
  <conditionalFormatting sqref="J63">
    <cfRule type="cellIs" dxfId="0" priority="446" operator="equal">
      <formula>0</formula>
    </cfRule>
    <cfRule type="cellIs" dxfId="1" priority="447" operator="lessThan">
      <formula>G63</formula>
    </cfRule>
  </conditionalFormatting>
  <conditionalFormatting sqref="J64">
    <cfRule type="cellIs" dxfId="0" priority="451" operator="equal">
      <formula>0</formula>
    </cfRule>
    <cfRule type="cellIs" dxfId="1" priority="452" operator="lessThan">
      <formula>G64</formula>
    </cfRule>
  </conditionalFormatting>
  <conditionalFormatting sqref="J87">
    <cfRule type="cellIs" dxfId="0" priority="456" operator="equal">
      <formula>0</formula>
    </cfRule>
    <cfRule type="cellIs" dxfId="1" priority="457" operator="lessThan">
      <formula>G87</formula>
    </cfRule>
  </conditionalFormatting>
  <conditionalFormatting sqref="J88">
    <cfRule type="cellIs" dxfId="0" priority="461" operator="equal">
      <formula>0</formula>
    </cfRule>
    <cfRule type="cellIs" dxfId="1" priority="462" operator="lessThan">
      <formula>G88</formula>
    </cfRule>
  </conditionalFormatting>
  <conditionalFormatting sqref="J90">
    <cfRule type="cellIs" dxfId="0" priority="466" operator="equal">
      <formula>0</formula>
    </cfRule>
    <cfRule type="cellIs" dxfId="1" priority="467" operator="lessThan">
      <formula>G90</formula>
    </cfRule>
  </conditionalFormatting>
  <conditionalFormatting sqref="J92">
    <cfRule type="cellIs" dxfId="0" priority="471" operator="equal">
      <formula>0</formula>
    </cfRule>
    <cfRule type="cellIs" dxfId="1" priority="472" operator="lessThan">
      <formula>G92</formula>
    </cfRule>
  </conditionalFormatting>
  <conditionalFormatting sqref="J93">
    <cfRule type="cellIs" dxfId="0" priority="476" operator="equal">
      <formula>0</formula>
    </cfRule>
    <cfRule type="cellIs" dxfId="1" priority="477" operator="lessThan">
      <formula>G93</formula>
    </cfRule>
  </conditionalFormatting>
  <conditionalFormatting sqref="J94">
    <cfRule type="cellIs" dxfId="0" priority="481" operator="equal">
      <formula>0</formula>
    </cfRule>
    <cfRule type="cellIs" dxfId="1" priority="482" operator="lessThan">
      <formula>G94</formula>
    </cfRule>
  </conditionalFormatting>
  <conditionalFormatting sqref="J95">
    <cfRule type="cellIs" dxfId="0" priority="486" operator="equal">
      <formula>0</formula>
    </cfRule>
    <cfRule type="cellIs" dxfId="1" priority="487" operator="lessThan">
      <formula>G95</formula>
    </cfRule>
  </conditionalFormatting>
  <conditionalFormatting sqref="J96">
    <cfRule type="cellIs" dxfId="0" priority="491" operator="equal">
      <formula>0</formula>
    </cfRule>
    <cfRule type="cellIs" dxfId="1" priority="492" operator="lessThan">
      <formula>G96</formula>
    </cfRule>
  </conditionalFormatting>
  <conditionalFormatting sqref="J97">
    <cfRule type="cellIs" dxfId="0" priority="496" operator="equal">
      <formula>0</formula>
    </cfRule>
    <cfRule type="cellIs" dxfId="1" priority="497" operator="lessThan">
      <formula>G97</formula>
    </cfRule>
  </conditionalFormatting>
  <conditionalFormatting sqref="J98">
    <cfRule type="cellIs" dxfId="0" priority="501" operator="equal">
      <formula>0</formula>
    </cfRule>
    <cfRule type="cellIs" dxfId="1" priority="502" operator="lessThan">
      <formula>G98</formula>
    </cfRule>
  </conditionalFormatting>
  <conditionalFormatting sqref="K100">
    <cfRule type="cellIs" dxfId="0" priority="508" operator="greaterThan">
      <formula>J100</formula>
    </cfRule>
  </conditionalFormatting>
  <conditionalFormatting sqref="K101">
    <cfRule type="cellIs" dxfId="0" priority="513" operator="greaterThan">
      <formula>J101</formula>
    </cfRule>
  </conditionalFormatting>
  <conditionalFormatting sqref="K103">
    <cfRule type="cellIs" dxfId="0" priority="518" operator="greaterThan">
      <formula>J103</formula>
    </cfRule>
  </conditionalFormatting>
  <conditionalFormatting sqref="K104">
    <cfRule type="cellIs" dxfId="0" priority="523" operator="greaterThan">
      <formula>J104</formula>
    </cfRule>
  </conditionalFormatting>
  <conditionalFormatting sqref="K105">
    <cfRule type="cellIs" dxfId="0" priority="528" operator="greaterThan">
      <formula>J105</formula>
    </cfRule>
  </conditionalFormatting>
  <conditionalFormatting sqref="K106">
    <cfRule type="cellIs" dxfId="0" priority="533" operator="greaterThan">
      <formula>J106</formula>
    </cfRule>
  </conditionalFormatting>
  <conditionalFormatting sqref="K107">
    <cfRule type="cellIs" dxfId="0" priority="538" operator="greaterThan">
      <formula>J107</formula>
    </cfRule>
  </conditionalFormatting>
  <conditionalFormatting sqref="K108">
    <cfRule type="cellIs" dxfId="0" priority="543" operator="greaterThan">
      <formula>J108</formula>
    </cfRule>
  </conditionalFormatting>
  <conditionalFormatting sqref="K109">
    <cfRule type="cellIs" dxfId="0" priority="548" operator="greaterThan">
      <formula>J109</formula>
    </cfRule>
  </conditionalFormatting>
  <conditionalFormatting sqref="K111">
    <cfRule type="cellIs" dxfId="0" priority="553" operator="greaterThan">
      <formula>J111</formula>
    </cfRule>
  </conditionalFormatting>
  <conditionalFormatting sqref="K12">
    <cfRule type="cellIs" dxfId="0" priority="318" operator="greaterThan">
      <formula>J12</formula>
    </cfRule>
  </conditionalFormatting>
  <conditionalFormatting sqref="K13">
    <cfRule type="cellIs" dxfId="0" priority="323" operator="greaterThan">
      <formula>J13</formula>
    </cfRule>
  </conditionalFormatting>
  <conditionalFormatting sqref="K14">
    <cfRule type="cellIs" dxfId="0" priority="328" operator="greaterThan">
      <formula>J14</formula>
    </cfRule>
  </conditionalFormatting>
  <conditionalFormatting sqref="K18">
    <cfRule type="cellIs" dxfId="0" priority="333" operator="greaterThan">
      <formula>J18</formula>
    </cfRule>
  </conditionalFormatting>
  <conditionalFormatting sqref="K21">
    <cfRule type="cellIs" dxfId="0" priority="338" operator="greaterThan">
      <formula>J21</formula>
    </cfRule>
  </conditionalFormatting>
  <conditionalFormatting sqref="K30">
    <cfRule type="cellIs" dxfId="0" priority="343" operator="greaterThan">
      <formula>J30</formula>
    </cfRule>
  </conditionalFormatting>
  <conditionalFormatting sqref="K31">
    <cfRule type="cellIs" dxfId="0" priority="348" operator="greaterThan">
      <formula>J31</formula>
    </cfRule>
  </conditionalFormatting>
  <conditionalFormatting sqref="K38">
    <cfRule type="cellIs" dxfId="0" priority="353" operator="greaterThan">
      <formula>J38</formula>
    </cfRule>
  </conditionalFormatting>
  <conditionalFormatting sqref="K39">
    <cfRule type="cellIs" dxfId="0" priority="358" operator="greaterThan">
      <formula>J39</formula>
    </cfRule>
  </conditionalFormatting>
  <conditionalFormatting sqref="K40">
    <cfRule type="cellIs" dxfId="0" priority="363" operator="greaterThan">
      <formula>J40</formula>
    </cfRule>
  </conditionalFormatting>
  <conditionalFormatting sqref="K41">
    <cfRule type="cellIs" dxfId="0" priority="368" operator="greaterThan">
      <formula>J41</formula>
    </cfRule>
  </conditionalFormatting>
  <conditionalFormatting sqref="K43">
    <cfRule type="cellIs" dxfId="0" priority="373" operator="greaterThan">
      <formula>J43</formula>
    </cfRule>
  </conditionalFormatting>
  <conditionalFormatting sqref="K44">
    <cfRule type="cellIs" dxfId="0" priority="378" operator="greaterThan">
      <formula>J44</formula>
    </cfRule>
  </conditionalFormatting>
  <conditionalFormatting sqref="K45">
    <cfRule type="cellIs" dxfId="0" priority="383" operator="greaterThan">
      <formula>J45</formula>
    </cfRule>
  </conditionalFormatting>
  <conditionalFormatting sqref="K46">
    <cfRule type="cellIs" dxfId="0" priority="388" operator="greaterThan">
      <formula>J46</formula>
    </cfRule>
  </conditionalFormatting>
  <conditionalFormatting sqref="K47">
    <cfRule type="cellIs" dxfId="0" priority="393" operator="greaterThan">
      <formula>J47</formula>
    </cfRule>
  </conditionalFormatting>
  <conditionalFormatting sqref="K51">
    <cfRule type="cellIs" dxfId="0" priority="398" operator="greaterThan">
      <formula>J51</formula>
    </cfRule>
  </conditionalFormatting>
  <conditionalFormatting sqref="K52">
    <cfRule type="cellIs" dxfId="0" priority="403" operator="greaterThan">
      <formula>J52</formula>
    </cfRule>
  </conditionalFormatting>
  <conditionalFormatting sqref="K53">
    <cfRule type="cellIs" dxfId="0" priority="408" operator="greaterThan">
      <formula>J53</formula>
    </cfRule>
  </conditionalFormatting>
  <conditionalFormatting sqref="K55">
    <cfRule type="cellIs" dxfId="0" priority="413" operator="greaterThan">
      <formula>J55</formula>
    </cfRule>
  </conditionalFormatting>
  <conditionalFormatting sqref="K56">
    <cfRule type="cellIs" dxfId="0" priority="418" operator="greaterThan">
      <formula>J56</formula>
    </cfRule>
  </conditionalFormatting>
  <conditionalFormatting sqref="K58">
    <cfRule type="cellIs" dxfId="0" priority="423" operator="greaterThan">
      <formula>J58</formula>
    </cfRule>
  </conditionalFormatting>
  <conditionalFormatting sqref="K59">
    <cfRule type="cellIs" dxfId="0" priority="428" operator="greaterThan">
      <formula>J59</formula>
    </cfRule>
  </conditionalFormatting>
  <conditionalFormatting sqref="K60">
    <cfRule type="cellIs" dxfId="0" priority="433" operator="greaterThan">
      <formula>J60</formula>
    </cfRule>
  </conditionalFormatting>
  <conditionalFormatting sqref="K61">
    <cfRule type="cellIs" dxfId="0" priority="438" operator="greaterThan">
      <formula>J61</formula>
    </cfRule>
  </conditionalFormatting>
  <conditionalFormatting sqref="K62">
    <cfRule type="cellIs" dxfId="0" priority="443" operator="greaterThan">
      <formula>J62</formula>
    </cfRule>
  </conditionalFormatting>
  <conditionalFormatting sqref="K63">
    <cfRule type="cellIs" dxfId="0" priority="448" operator="greaterThan">
      <formula>J63</formula>
    </cfRule>
  </conditionalFormatting>
  <conditionalFormatting sqref="K64">
    <cfRule type="cellIs" dxfId="0" priority="453" operator="greaterThan">
      <formula>J64</formula>
    </cfRule>
  </conditionalFormatting>
  <conditionalFormatting sqref="K87">
    <cfRule type="cellIs" dxfId="0" priority="458" operator="greaterThan">
      <formula>J87</formula>
    </cfRule>
  </conditionalFormatting>
  <conditionalFormatting sqref="K88">
    <cfRule type="cellIs" dxfId="0" priority="463" operator="greaterThan">
      <formula>J88</formula>
    </cfRule>
  </conditionalFormatting>
  <conditionalFormatting sqref="K90">
    <cfRule type="cellIs" dxfId="0" priority="468" operator="greaterThan">
      <formula>J90</formula>
    </cfRule>
  </conditionalFormatting>
  <conditionalFormatting sqref="K92">
    <cfRule type="cellIs" dxfId="0" priority="473" operator="greaterThan">
      <formula>J92</formula>
    </cfRule>
  </conditionalFormatting>
  <conditionalFormatting sqref="K93">
    <cfRule type="cellIs" dxfId="0" priority="478" operator="greaterThan">
      <formula>J93</formula>
    </cfRule>
  </conditionalFormatting>
  <conditionalFormatting sqref="K94">
    <cfRule type="cellIs" dxfId="0" priority="483" operator="greaterThan">
      <formula>J94</formula>
    </cfRule>
  </conditionalFormatting>
  <conditionalFormatting sqref="K95">
    <cfRule type="cellIs" dxfId="0" priority="488" operator="greaterThan">
      <formula>J95</formula>
    </cfRule>
  </conditionalFormatting>
  <conditionalFormatting sqref="K96">
    <cfRule type="cellIs" dxfId="0" priority="493" operator="greaterThan">
      <formula>J96</formula>
    </cfRule>
  </conditionalFormatting>
  <conditionalFormatting sqref="K97">
    <cfRule type="cellIs" dxfId="0" priority="498" operator="greaterThan">
      <formula>J97</formula>
    </cfRule>
  </conditionalFormatting>
  <conditionalFormatting sqref="K98">
    <cfRule type="cellIs" dxfId="0" priority="503" operator="greaterThan">
      <formula>J98</formula>
    </cfRule>
  </conditionalFormatting>
  <conditionalFormatting sqref="L100">
    <cfRule type="cellIs" dxfId="3" priority="509" operator="lessThanOrEqual">
      <formula>H100</formula>
    </cfRule>
  </conditionalFormatting>
  <conditionalFormatting sqref="L101">
    <cfRule type="cellIs" dxfId="3" priority="514" operator="lessThanOrEqual">
      <formula>H101</formula>
    </cfRule>
  </conditionalFormatting>
  <conditionalFormatting sqref="L103">
    <cfRule type="cellIs" dxfId="3" priority="519" operator="lessThanOrEqual">
      <formula>H103</formula>
    </cfRule>
  </conditionalFormatting>
  <conditionalFormatting sqref="L104">
    <cfRule type="cellIs" dxfId="3" priority="524" operator="lessThanOrEqual">
      <formula>H104</formula>
    </cfRule>
  </conditionalFormatting>
  <conditionalFormatting sqref="L105">
    <cfRule type="cellIs" dxfId="3" priority="529" operator="lessThanOrEqual">
      <formula>H105</formula>
    </cfRule>
  </conditionalFormatting>
  <conditionalFormatting sqref="L106">
    <cfRule type="cellIs" dxfId="3" priority="534" operator="lessThanOrEqual">
      <formula>H106</formula>
    </cfRule>
  </conditionalFormatting>
  <conditionalFormatting sqref="L107">
    <cfRule type="cellIs" dxfId="3" priority="539" operator="lessThanOrEqual">
      <formula>H107</formula>
    </cfRule>
  </conditionalFormatting>
  <conditionalFormatting sqref="L108">
    <cfRule type="cellIs" dxfId="3" priority="544" operator="lessThanOrEqual">
      <formula>H108</formula>
    </cfRule>
  </conditionalFormatting>
  <conditionalFormatting sqref="L109">
    <cfRule type="cellIs" dxfId="3" priority="549" operator="lessThanOrEqual">
      <formula>H109</formula>
    </cfRule>
  </conditionalFormatting>
  <conditionalFormatting sqref="L111">
    <cfRule type="cellIs" dxfId="3" priority="554" operator="lessThanOrEqual">
      <formula>H111</formula>
    </cfRule>
  </conditionalFormatting>
  <conditionalFormatting sqref="L12">
    <cfRule type="cellIs" dxfId="3" priority="319" operator="lessThanOrEqual">
      <formula>H12</formula>
    </cfRule>
  </conditionalFormatting>
  <conditionalFormatting sqref="L13">
    <cfRule type="cellIs" dxfId="3" priority="324" operator="lessThanOrEqual">
      <formula>H13</formula>
    </cfRule>
  </conditionalFormatting>
  <conditionalFormatting sqref="L14">
    <cfRule type="cellIs" dxfId="3" priority="329" operator="lessThanOrEqual">
      <formula>H14</formula>
    </cfRule>
  </conditionalFormatting>
  <conditionalFormatting sqref="L18">
    <cfRule type="cellIs" dxfId="3" priority="334" operator="lessThanOrEqual">
      <formula>H18</formula>
    </cfRule>
  </conditionalFormatting>
  <conditionalFormatting sqref="L21">
    <cfRule type="cellIs" dxfId="3" priority="339" operator="lessThanOrEqual">
      <formula>H21</formula>
    </cfRule>
  </conditionalFormatting>
  <conditionalFormatting sqref="L30">
    <cfRule type="cellIs" dxfId="3" priority="344" operator="lessThanOrEqual">
      <formula>H30</formula>
    </cfRule>
  </conditionalFormatting>
  <conditionalFormatting sqref="L31">
    <cfRule type="cellIs" dxfId="3" priority="349" operator="lessThanOrEqual">
      <formula>H31</formula>
    </cfRule>
  </conditionalFormatting>
  <conditionalFormatting sqref="L38">
    <cfRule type="cellIs" dxfId="3" priority="354" operator="lessThanOrEqual">
      <formula>H38</formula>
    </cfRule>
  </conditionalFormatting>
  <conditionalFormatting sqref="L39">
    <cfRule type="cellIs" dxfId="3" priority="359" operator="lessThanOrEqual">
      <formula>H39</formula>
    </cfRule>
  </conditionalFormatting>
  <conditionalFormatting sqref="L40">
    <cfRule type="cellIs" dxfId="3" priority="364" operator="lessThanOrEqual">
      <formula>H40</formula>
    </cfRule>
  </conditionalFormatting>
  <conditionalFormatting sqref="L41">
    <cfRule type="cellIs" dxfId="3" priority="369" operator="lessThanOrEqual">
      <formula>H41</formula>
    </cfRule>
  </conditionalFormatting>
  <conditionalFormatting sqref="L43">
    <cfRule type="cellIs" dxfId="3" priority="374" operator="lessThanOrEqual">
      <formula>H43</formula>
    </cfRule>
  </conditionalFormatting>
  <conditionalFormatting sqref="L44">
    <cfRule type="cellIs" dxfId="3" priority="379" operator="lessThanOrEqual">
      <formula>H44</formula>
    </cfRule>
  </conditionalFormatting>
  <conditionalFormatting sqref="L45">
    <cfRule type="cellIs" dxfId="3" priority="384" operator="lessThanOrEqual">
      <formula>H45</formula>
    </cfRule>
  </conditionalFormatting>
  <conditionalFormatting sqref="L46">
    <cfRule type="cellIs" dxfId="3" priority="389" operator="lessThanOrEqual">
      <formula>H46</formula>
    </cfRule>
  </conditionalFormatting>
  <conditionalFormatting sqref="L47">
    <cfRule type="cellIs" dxfId="3" priority="394" operator="lessThanOrEqual">
      <formula>H47</formula>
    </cfRule>
  </conditionalFormatting>
  <conditionalFormatting sqref="L51">
    <cfRule type="cellIs" dxfId="3" priority="399" operator="lessThanOrEqual">
      <formula>H51</formula>
    </cfRule>
  </conditionalFormatting>
  <conditionalFormatting sqref="L52">
    <cfRule type="cellIs" dxfId="3" priority="404" operator="lessThanOrEqual">
      <formula>H52</formula>
    </cfRule>
  </conditionalFormatting>
  <conditionalFormatting sqref="L53">
    <cfRule type="cellIs" dxfId="3" priority="409" operator="lessThanOrEqual">
      <formula>H53</formula>
    </cfRule>
  </conditionalFormatting>
  <conditionalFormatting sqref="L55">
    <cfRule type="cellIs" dxfId="3" priority="414" operator="lessThanOrEqual">
      <formula>H55</formula>
    </cfRule>
  </conditionalFormatting>
  <conditionalFormatting sqref="L56">
    <cfRule type="cellIs" dxfId="3" priority="419" operator="lessThanOrEqual">
      <formula>H56</formula>
    </cfRule>
  </conditionalFormatting>
  <conditionalFormatting sqref="L58">
    <cfRule type="cellIs" dxfId="3" priority="424" operator="lessThanOrEqual">
      <formula>H58</formula>
    </cfRule>
  </conditionalFormatting>
  <conditionalFormatting sqref="L59">
    <cfRule type="cellIs" dxfId="3" priority="429" operator="lessThanOrEqual">
      <formula>H59</formula>
    </cfRule>
  </conditionalFormatting>
  <conditionalFormatting sqref="L60">
    <cfRule type="cellIs" dxfId="3" priority="434" operator="lessThanOrEqual">
      <formula>H60</formula>
    </cfRule>
  </conditionalFormatting>
  <conditionalFormatting sqref="L61">
    <cfRule type="cellIs" dxfId="3" priority="439" operator="lessThanOrEqual">
      <formula>H61</formula>
    </cfRule>
  </conditionalFormatting>
  <conditionalFormatting sqref="L62">
    <cfRule type="cellIs" dxfId="3" priority="444" operator="lessThanOrEqual">
      <formula>H62</formula>
    </cfRule>
  </conditionalFormatting>
  <conditionalFormatting sqref="L63">
    <cfRule type="cellIs" dxfId="3" priority="449" operator="lessThanOrEqual">
      <formula>H63</formula>
    </cfRule>
  </conditionalFormatting>
  <conditionalFormatting sqref="L64">
    <cfRule type="cellIs" dxfId="3" priority="454" operator="lessThanOrEqual">
      <formula>H64</formula>
    </cfRule>
  </conditionalFormatting>
  <conditionalFormatting sqref="L87">
    <cfRule type="cellIs" dxfId="3" priority="459" operator="lessThanOrEqual">
      <formula>H87</formula>
    </cfRule>
  </conditionalFormatting>
  <conditionalFormatting sqref="L88">
    <cfRule type="cellIs" dxfId="3" priority="464" operator="lessThanOrEqual">
      <formula>H88</formula>
    </cfRule>
  </conditionalFormatting>
  <conditionalFormatting sqref="L90">
    <cfRule type="cellIs" dxfId="3" priority="469" operator="lessThanOrEqual">
      <formula>H90</formula>
    </cfRule>
  </conditionalFormatting>
  <conditionalFormatting sqref="L92">
    <cfRule type="cellIs" dxfId="3" priority="474" operator="lessThanOrEqual">
      <formula>H92</formula>
    </cfRule>
  </conditionalFormatting>
  <conditionalFormatting sqref="L93">
    <cfRule type="cellIs" dxfId="3" priority="479" operator="lessThanOrEqual">
      <formula>H93</formula>
    </cfRule>
  </conditionalFormatting>
  <conditionalFormatting sqref="L94">
    <cfRule type="cellIs" dxfId="3" priority="484" operator="lessThanOrEqual">
      <formula>H94</formula>
    </cfRule>
  </conditionalFormatting>
  <conditionalFormatting sqref="L95">
    <cfRule type="cellIs" dxfId="3" priority="489" operator="lessThanOrEqual">
      <formula>H95</formula>
    </cfRule>
  </conditionalFormatting>
  <conditionalFormatting sqref="L96">
    <cfRule type="cellIs" dxfId="3" priority="494" operator="lessThanOrEqual">
      <formula>H96</formula>
    </cfRule>
  </conditionalFormatting>
  <conditionalFormatting sqref="L97">
    <cfRule type="cellIs" dxfId="3" priority="499" operator="lessThanOrEqual">
      <formula>H97</formula>
    </cfRule>
  </conditionalFormatting>
  <conditionalFormatting sqref="L98">
    <cfRule type="cellIs" dxfId="3" priority="504" operator="lessThanOrEqual">
      <formula>H98</formula>
    </cfRule>
  </conditionalFormatting>
  <conditionalFormatting sqref="M100">
    <cfRule type="cellIs" dxfId="3" priority="510" operator="lessThanOrEqual">
      <formula>I100</formula>
    </cfRule>
  </conditionalFormatting>
  <conditionalFormatting sqref="M101">
    <cfRule type="cellIs" dxfId="3" priority="515" operator="lessThanOrEqual">
      <formula>I101</formula>
    </cfRule>
  </conditionalFormatting>
  <conditionalFormatting sqref="M103">
    <cfRule type="cellIs" dxfId="3" priority="520" operator="lessThanOrEqual">
      <formula>I103</formula>
    </cfRule>
  </conditionalFormatting>
  <conditionalFormatting sqref="M104">
    <cfRule type="cellIs" dxfId="3" priority="525" operator="lessThanOrEqual">
      <formula>I104</formula>
    </cfRule>
  </conditionalFormatting>
  <conditionalFormatting sqref="M105">
    <cfRule type="cellIs" dxfId="3" priority="530" operator="lessThanOrEqual">
      <formula>I105</formula>
    </cfRule>
  </conditionalFormatting>
  <conditionalFormatting sqref="M106">
    <cfRule type="cellIs" dxfId="3" priority="535" operator="lessThanOrEqual">
      <formula>I106</formula>
    </cfRule>
  </conditionalFormatting>
  <conditionalFormatting sqref="M107">
    <cfRule type="cellIs" dxfId="3" priority="540" operator="lessThanOrEqual">
      <formula>I107</formula>
    </cfRule>
  </conditionalFormatting>
  <conditionalFormatting sqref="M108">
    <cfRule type="cellIs" dxfId="3" priority="545" operator="lessThanOrEqual">
      <formula>I108</formula>
    </cfRule>
  </conditionalFormatting>
  <conditionalFormatting sqref="M109">
    <cfRule type="cellIs" dxfId="3" priority="550" operator="lessThanOrEqual">
      <formula>I109</formula>
    </cfRule>
  </conditionalFormatting>
  <conditionalFormatting sqref="M111">
    <cfRule type="cellIs" dxfId="3" priority="555" operator="lessThanOrEqual">
      <formula>I111</formula>
    </cfRule>
  </conditionalFormatting>
  <conditionalFormatting sqref="M12">
    <cfRule type="cellIs" dxfId="3" priority="320" operator="lessThanOrEqual">
      <formula>I12</formula>
    </cfRule>
  </conditionalFormatting>
  <conditionalFormatting sqref="M13">
    <cfRule type="cellIs" dxfId="3" priority="325" operator="lessThanOrEqual">
      <formula>I13</formula>
    </cfRule>
  </conditionalFormatting>
  <conditionalFormatting sqref="M14">
    <cfRule type="cellIs" dxfId="3" priority="330" operator="lessThanOrEqual">
      <formula>I14</formula>
    </cfRule>
  </conditionalFormatting>
  <conditionalFormatting sqref="M18">
    <cfRule type="cellIs" dxfId="3" priority="335" operator="lessThanOrEqual">
      <formula>I18</formula>
    </cfRule>
  </conditionalFormatting>
  <conditionalFormatting sqref="M21">
    <cfRule type="cellIs" dxfId="3" priority="340" operator="lessThanOrEqual">
      <formula>I21</formula>
    </cfRule>
  </conditionalFormatting>
  <conditionalFormatting sqref="M30">
    <cfRule type="cellIs" dxfId="3" priority="345" operator="lessThanOrEqual">
      <formula>I30</formula>
    </cfRule>
  </conditionalFormatting>
  <conditionalFormatting sqref="M31">
    <cfRule type="cellIs" dxfId="3" priority="350" operator="lessThanOrEqual">
      <formula>I31</formula>
    </cfRule>
  </conditionalFormatting>
  <conditionalFormatting sqref="M38">
    <cfRule type="cellIs" dxfId="3" priority="355" operator="lessThanOrEqual">
      <formula>I38</formula>
    </cfRule>
  </conditionalFormatting>
  <conditionalFormatting sqref="M39">
    <cfRule type="cellIs" dxfId="3" priority="360" operator="lessThanOrEqual">
      <formula>I39</formula>
    </cfRule>
  </conditionalFormatting>
  <conditionalFormatting sqref="M40">
    <cfRule type="cellIs" dxfId="3" priority="365" operator="lessThanOrEqual">
      <formula>I40</formula>
    </cfRule>
  </conditionalFormatting>
  <conditionalFormatting sqref="M41">
    <cfRule type="cellIs" dxfId="3" priority="370" operator="lessThanOrEqual">
      <formula>I41</formula>
    </cfRule>
  </conditionalFormatting>
  <conditionalFormatting sqref="M43">
    <cfRule type="cellIs" dxfId="3" priority="375" operator="lessThanOrEqual">
      <formula>I43</formula>
    </cfRule>
  </conditionalFormatting>
  <conditionalFormatting sqref="M44">
    <cfRule type="cellIs" dxfId="3" priority="380" operator="lessThanOrEqual">
      <formula>I44</formula>
    </cfRule>
  </conditionalFormatting>
  <conditionalFormatting sqref="M45">
    <cfRule type="cellIs" dxfId="3" priority="385" operator="lessThanOrEqual">
      <formula>I45</formula>
    </cfRule>
  </conditionalFormatting>
  <conditionalFormatting sqref="M46">
    <cfRule type="cellIs" dxfId="3" priority="390" operator="lessThanOrEqual">
      <formula>I46</formula>
    </cfRule>
  </conditionalFormatting>
  <conditionalFormatting sqref="M47">
    <cfRule type="cellIs" dxfId="3" priority="395" operator="lessThanOrEqual">
      <formula>I47</formula>
    </cfRule>
  </conditionalFormatting>
  <conditionalFormatting sqref="M51">
    <cfRule type="cellIs" dxfId="3" priority="400" operator="lessThanOrEqual">
      <formula>I51</formula>
    </cfRule>
  </conditionalFormatting>
  <conditionalFormatting sqref="M52">
    <cfRule type="cellIs" dxfId="3" priority="405" operator="lessThanOrEqual">
      <formula>I52</formula>
    </cfRule>
  </conditionalFormatting>
  <conditionalFormatting sqref="M53">
    <cfRule type="cellIs" dxfId="3" priority="410" operator="lessThanOrEqual">
      <formula>I53</formula>
    </cfRule>
  </conditionalFormatting>
  <conditionalFormatting sqref="M55">
    <cfRule type="cellIs" dxfId="3" priority="415" operator="lessThanOrEqual">
      <formula>I55</formula>
    </cfRule>
  </conditionalFormatting>
  <conditionalFormatting sqref="M56">
    <cfRule type="cellIs" dxfId="3" priority="420" operator="lessThanOrEqual">
      <formula>I56</formula>
    </cfRule>
  </conditionalFormatting>
  <conditionalFormatting sqref="M58">
    <cfRule type="cellIs" dxfId="3" priority="425" operator="lessThanOrEqual">
      <formula>I58</formula>
    </cfRule>
  </conditionalFormatting>
  <conditionalFormatting sqref="M59">
    <cfRule type="cellIs" dxfId="3" priority="430" operator="lessThanOrEqual">
      <formula>I59</formula>
    </cfRule>
  </conditionalFormatting>
  <conditionalFormatting sqref="M60">
    <cfRule type="cellIs" dxfId="3" priority="435" operator="lessThanOrEqual">
      <formula>I60</formula>
    </cfRule>
  </conditionalFormatting>
  <conditionalFormatting sqref="M61">
    <cfRule type="cellIs" dxfId="3" priority="440" operator="lessThanOrEqual">
      <formula>I61</formula>
    </cfRule>
  </conditionalFormatting>
  <conditionalFormatting sqref="M62">
    <cfRule type="cellIs" dxfId="3" priority="445" operator="lessThanOrEqual">
      <formula>I62</formula>
    </cfRule>
  </conditionalFormatting>
  <conditionalFormatting sqref="M63">
    <cfRule type="cellIs" dxfId="3" priority="450" operator="lessThanOrEqual">
      <formula>I63</formula>
    </cfRule>
  </conditionalFormatting>
  <conditionalFormatting sqref="M64">
    <cfRule type="cellIs" dxfId="3" priority="455" operator="lessThanOrEqual">
      <formula>I64</formula>
    </cfRule>
  </conditionalFormatting>
  <conditionalFormatting sqref="M87">
    <cfRule type="cellIs" dxfId="3" priority="460" operator="lessThanOrEqual">
      <formula>I87</formula>
    </cfRule>
  </conditionalFormatting>
  <conditionalFormatting sqref="M88">
    <cfRule type="cellIs" dxfId="3" priority="465" operator="lessThanOrEqual">
      <formula>I88</formula>
    </cfRule>
  </conditionalFormatting>
  <conditionalFormatting sqref="M90">
    <cfRule type="cellIs" dxfId="3" priority="470" operator="lessThanOrEqual">
      <formula>I90</formula>
    </cfRule>
  </conditionalFormatting>
  <conditionalFormatting sqref="M92">
    <cfRule type="cellIs" dxfId="3" priority="475" operator="lessThanOrEqual">
      <formula>I92</formula>
    </cfRule>
  </conditionalFormatting>
  <conditionalFormatting sqref="M93">
    <cfRule type="cellIs" dxfId="3" priority="480" operator="lessThanOrEqual">
      <formula>I93</formula>
    </cfRule>
  </conditionalFormatting>
  <conditionalFormatting sqref="M94">
    <cfRule type="cellIs" dxfId="3" priority="485" operator="lessThanOrEqual">
      <formula>I94</formula>
    </cfRule>
  </conditionalFormatting>
  <conditionalFormatting sqref="M95">
    <cfRule type="cellIs" dxfId="3" priority="490" operator="lessThanOrEqual">
      <formula>I95</formula>
    </cfRule>
  </conditionalFormatting>
  <conditionalFormatting sqref="M96">
    <cfRule type="cellIs" dxfId="3" priority="495" operator="lessThanOrEqual">
      <formula>I96</formula>
    </cfRule>
  </conditionalFormatting>
  <conditionalFormatting sqref="M97">
    <cfRule type="cellIs" dxfId="3" priority="500" operator="lessThanOrEqual">
      <formula>I97</formula>
    </cfRule>
  </conditionalFormatting>
  <conditionalFormatting sqref="M98">
    <cfRule type="cellIs" dxfId="3" priority="505" operator="lessThanOrEqual">
      <formula>I98</formula>
    </cfRule>
  </conditionalFormatting>
  <hyperlinks>
    <hyperlink ref="N12" r:id="rId1"/>
    <hyperlink ref="N13" r:id="rId2"/>
    <hyperlink ref="N14" r:id="rId3"/>
    <hyperlink ref="N18" r:id="rId4"/>
    <hyperlink ref="N21" r:id="rId5"/>
    <hyperlink ref="N30" r:id="rId6"/>
    <hyperlink ref="N31" r:id="rId7"/>
    <hyperlink ref="N38" r:id="rId8"/>
    <hyperlink ref="N39" r:id="rId9"/>
    <hyperlink ref="N40" r:id="rId10"/>
    <hyperlink ref="N41" r:id="rId11"/>
    <hyperlink ref="N43" r:id="rId12"/>
    <hyperlink ref="N44" r:id="rId13"/>
    <hyperlink ref="N45" r:id="rId14"/>
    <hyperlink ref="N46" r:id="rId15"/>
    <hyperlink ref="N47" r:id="rId16"/>
    <hyperlink ref="N51" r:id="rId17"/>
    <hyperlink ref="N52" r:id="rId18"/>
    <hyperlink ref="N53" r:id="rId19"/>
    <hyperlink ref="N55" r:id="rId20"/>
    <hyperlink ref="N56" r:id="rId21"/>
    <hyperlink ref="N58" r:id="rId22"/>
    <hyperlink ref="N59" r:id="rId23"/>
    <hyperlink ref="N60" r:id="rId24"/>
    <hyperlink ref="N61" r:id="rId25"/>
    <hyperlink ref="N62" r:id="rId26"/>
    <hyperlink ref="N63" r:id="rId27"/>
    <hyperlink ref="N64" r:id="rId28"/>
    <hyperlink ref="N87" r:id="rId29"/>
    <hyperlink ref="N88" r:id="rId30"/>
    <hyperlink ref="N90" r:id="rId31"/>
    <hyperlink ref="N92" r:id="rId32"/>
    <hyperlink ref="N93" r:id="rId33"/>
    <hyperlink ref="N94" r:id="rId34"/>
    <hyperlink ref="N95" r:id="rId35"/>
    <hyperlink ref="N96" r:id="rId36"/>
    <hyperlink ref="N97" r:id="rId37"/>
    <hyperlink ref="N98" r:id="rId38"/>
    <hyperlink ref="N100" r:id="rId39"/>
    <hyperlink ref="N101" r:id="rId40"/>
    <hyperlink ref="N103" r:id="rId41"/>
    <hyperlink ref="N104" r:id="rId42"/>
    <hyperlink ref="N105" r:id="rId43"/>
    <hyperlink ref="N106" r:id="rId44"/>
    <hyperlink ref="N107" r:id="rId45"/>
    <hyperlink ref="N108" r:id="rId46"/>
    <hyperlink ref="N109" r:id="rId47"/>
    <hyperlink ref="N111" r:id="rId48"/>
  </hyperlinks>
  <pageMargins left="0.7" right="0.7" top="0.75" bottom="0.75" header="0.3" footer="0.3"/>
  <legacy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aeronav_r. </vt:lpstr>
      <vt:lpstr>BoardQty</vt:lpstr>
      <vt:lpstr>farnell_part_data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2017-09-28T04:30:33Z</dcterms:created>
  <dcterms:modified xsi:type="dcterms:W3CDTF">2017-09-28T04:30:33Z</dcterms:modified>
</cp:coreProperties>
</file>