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redwar/Documents/Projects/GTEP/idaes-gtep/gtep/"/>
    </mc:Choice>
  </mc:AlternateContent>
  <xr:revisionPtr revIDLastSave="0" documentId="13_ncr:1_{763581D8-799F-4940-971C-C74D56CE750A}" xr6:coauthVersionLast="47" xr6:coauthVersionMax="47" xr10:uidLastSave="{00000000-0000-0000-0000-000000000000}"/>
  <bookViews>
    <workbookView xWindow="81440" yWindow="-8660" windowWidth="21600" windowHeight="37900" activeTab="3" xr2:uid="{89091592-7037-6B43-93E6-5CEA1770D534}"/>
  </bookViews>
  <sheets>
    <sheet name="Land-Based Wind" sheetId="1" r:id="rId1"/>
    <sheet name="Solar - CSP" sheetId="7" r:id="rId2"/>
    <sheet name="Natural Gas_FE" sheetId="8" r:id="rId3"/>
    <sheet name="Coal_FE" sheetId="9" r:id="rId4"/>
    <sheet name="Solar - Utility PV" sheetId="2" r:id="rId5"/>
    <sheet name="Geothermal" sheetId="3" r:id="rId6"/>
    <sheet name="Nuclear" sheetId="4" r:id="rId7"/>
    <sheet name="Biopower" sheetId="5" r:id="rId8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9" l="1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" i="9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" i="8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2" i="3"/>
  <c r="D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2" i="1"/>
  <c r="D70" i="1" l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62" i="1"/>
  <c r="D63" i="1"/>
  <c r="D64" i="1"/>
  <c r="D65" i="1"/>
  <c r="D66" i="1"/>
  <c r="D67" i="1"/>
  <c r="D68" i="1"/>
  <c r="D69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32" i="1"/>
</calcChain>
</file>

<file path=xl/sharedStrings.xml><?xml version="1.0" encoding="utf-8"?>
<sst xmlns="http://schemas.openxmlformats.org/spreadsheetml/2006/main" count="3938" uniqueCount="91">
  <si>
    <t>Net Capacity Factor (%)</t>
  </si>
  <si>
    <t>Land-Based Wind - Class 1</t>
  </si>
  <si>
    <t>Advanced</t>
  </si>
  <si>
    <t>Moderate</t>
  </si>
  <si>
    <t>Conservative</t>
  </si>
  <si>
    <t>Land-Based Wind - Class 2</t>
  </si>
  <si>
    <t>Land-Based Wind - Class 3</t>
  </si>
  <si>
    <t>Land-Based Wind - Class 4</t>
  </si>
  <si>
    <t>Land-Based Wind - Class 5</t>
  </si>
  <si>
    <t>Land-Based Wind - Class 6</t>
  </si>
  <si>
    <t>Land-Based Wind - Class 7</t>
  </si>
  <si>
    <t>Land-Based Wind - Class 8</t>
  </si>
  <si>
    <t>Land-Based Wind - Class 9</t>
  </si>
  <si>
    <t>Land-Based Wind - Class 10</t>
  </si>
  <si>
    <t>Annual Energy Production (kWh/kW)</t>
  </si>
  <si>
    <t>CAPEX ($/kW)</t>
  </si>
  <si>
    <t>Construction Financing Cost ($/kW)</t>
  </si>
  <si>
    <t>Overnight Capital Cost ($/kW)</t>
  </si>
  <si>
    <t>Fixed Operation and Maintenance Expenses ($/kW-yr)</t>
  </si>
  <si>
    <t>Variable Operation and Maintenance Expenses ($/MWh)</t>
  </si>
  <si>
    <t>Grid Connection Costs (GCC) ($/kW)</t>
  </si>
  <si>
    <t>Levelized Cost of Energy ($/MWh)</t>
  </si>
  <si>
    <t>Assumptions</t>
  </si>
  <si>
    <t>Inflation Rate</t>
  </si>
  <si>
    <t>*</t>
  </si>
  <si>
    <t>Interest Rate Nominal</t>
  </si>
  <si>
    <t>Calculated Interest Rate Real</t>
  </si>
  <si>
    <t>Interest During Construction - Nominal</t>
  </si>
  <si>
    <t>Rate of Return on Equity Nominal</t>
  </si>
  <si>
    <t>Calculated Rate of Return on Equity Real</t>
  </si>
  <si>
    <t>Debt Fraction</t>
  </si>
  <si>
    <t>Tax Rate (Federal and State)</t>
  </si>
  <si>
    <t>WACC Nominal</t>
  </si>
  <si>
    <t>WACC Real</t>
  </si>
  <si>
    <t>Capital Recovery Factor (CRF) Nominal</t>
  </si>
  <si>
    <t>Capital Recovery Factor (CRF) Real</t>
  </si>
  <si>
    <t>Key1</t>
  </si>
  <si>
    <t>Key2</t>
  </si>
  <si>
    <t>Key3</t>
  </si>
  <si>
    <t>KeyCombined</t>
  </si>
  <si>
    <t>Utility PV - Class 10</t>
  </si>
  <si>
    <t>Utility PV - Class 9</t>
  </si>
  <si>
    <t>Utility PV - Class 8</t>
  </si>
  <si>
    <t>Utility PV - Class 7</t>
  </si>
  <si>
    <t>Utility PV - Class 6</t>
  </si>
  <si>
    <t>Utility PV - Class 5</t>
  </si>
  <si>
    <t>Utility PV - Class 4</t>
  </si>
  <si>
    <t>Utility PV - Class 3</t>
  </si>
  <si>
    <t>Utility PV - Class 2</t>
  </si>
  <si>
    <t>Utility PV - Class 1</t>
  </si>
  <si>
    <t>Geothermal - Hydro / Flash</t>
  </si>
  <si>
    <t>Geothermal - Hydro / Binary</t>
  </si>
  <si>
    <t>Geothermal - NF EGS / Flash</t>
  </si>
  <si>
    <t>Geothermal - NF EGS / Binary</t>
  </si>
  <si>
    <t>Geothermal - Deep EGS / Flash</t>
  </si>
  <si>
    <t>Geothermal - Deep EGS / Binary</t>
  </si>
  <si>
    <t>Nuclear - AP1000</t>
  </si>
  <si>
    <t>Nuclear - Small Modular Reactor</t>
  </si>
  <si>
    <t>Heat Rate  (MMBtu/MWh)</t>
  </si>
  <si>
    <t>Fuel Costs ($/MMBtu)</t>
  </si>
  <si>
    <t>Fuel Costs ($/MWh)</t>
  </si>
  <si>
    <t>Biopower - Dedicated</t>
  </si>
  <si>
    <t>CSP - Class 7</t>
  </si>
  <si>
    <t>CSP - Class 3</t>
  </si>
  <si>
    <t>CSP - Class 2</t>
  </si>
  <si>
    <t>NG F-Frame CT</t>
  </si>
  <si>
    <t>NG F-Frame CC</t>
  </si>
  <si>
    <t>NG H-Frame CC</t>
  </si>
  <si>
    <t>NG combined cycle 95% CCS (F-frame basis -&gt; Transformational Tech)</t>
  </si>
  <si>
    <t>NG combined cycle 95% CCS (F-frame basis -&gt; 2nd Gen Tech)</t>
  </si>
  <si>
    <t>NG Combined Cycle (F-Frame) 95% CCS</t>
  </si>
  <si>
    <t>NG combined cycle 95% CCS (H-frame basis -&gt; Transformational Tech)</t>
  </si>
  <si>
    <t>NG combined cycle 95% CCS (H-frame basis -&gt; 2nd Gen Tech)</t>
  </si>
  <si>
    <t>NG Combined Cycle (H-Frame) 95% CCS</t>
  </si>
  <si>
    <t>NG combined cycle Max CCS (F-frame basis -&gt; Transformational Tech)</t>
  </si>
  <si>
    <t>NG combined cycle Max CCS (F-frame basis -&gt; 2nd Gen Tech)</t>
  </si>
  <si>
    <t>NG Combined Cycle (F-Frame) Max CCS</t>
  </si>
  <si>
    <t>NG combined cycle Max CCS (H-frame basis -&gt; Transformational Tech)</t>
  </si>
  <si>
    <t>NG combined cycle Max CCS (H-frame basis -&gt; 2nd Gen Tech)</t>
  </si>
  <si>
    <t>NG Combined Cycle (H-Frame) Max CCS</t>
  </si>
  <si>
    <t>Coal-new -&gt; Transformational Tech</t>
  </si>
  <si>
    <t>Coal-new -&gt; 2nd Gen Tech</t>
  </si>
  <si>
    <t>Coal-new</t>
  </si>
  <si>
    <t>Coal-CCS-95% -&gt; Transformational Tech</t>
  </si>
  <si>
    <t>Coal-CCS-95% -&gt; 2nd Gen Tech</t>
  </si>
  <si>
    <t>Coal-CCS-95%</t>
  </si>
  <si>
    <t>Coal-Max-CCS -&gt; Transformational Tech</t>
  </si>
  <si>
    <t>Coal-Max-CCS -&gt; 2nd Gen Tech</t>
  </si>
  <si>
    <t>Coal-Max-CCS</t>
  </si>
  <si>
    <t>Coal-IGCC</t>
  </si>
  <si>
    <t>Fixed Operation and Maintenance Expenses ($/MWh)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</si>
</sst>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4EBE-3545-E448-832D-AA557D597169}">
  <dimension ref="A1:AI301"/>
  <sheetViews>
    <sheetView workbookViewId="0">
      <selection activeCell="D2" sqref="D2"/>
    </sheetView>
  </sheetViews>
  <sheetFormatPr baseColWidth="10" defaultRowHeight="16" x14ac:dyDescent="0.2"/>
  <cols>
    <col min="1" max="1" width="16.33203125" customWidth="1"/>
    <col min="2" max="2" width="36.6640625" customWidth="1"/>
    <col min="3" max="3" width="24.33203125" bestFit="1" customWidth="1"/>
    <col min="4" max="4" width="84.5" bestFit="1" customWidth="1"/>
    <col min="5" max="6" width="12.1640625" bestFit="1" customWidth="1"/>
  </cols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x14ac:dyDescent="0.2">
      <c r="A2" t="s">
        <v>22</v>
      </c>
      <c r="B2" t="s">
        <v>23</v>
      </c>
      <c r="C2" t="s">
        <v>24</v>
      </c>
      <c r="D2" t="str">
        <f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ref="D3:D31" si="0">_xlfn.CONCAT(A3," | ",B3," | ",C3)</f>
        <v>Assumptions | Interest Rate Nominal | Advanced</v>
      </c>
      <c r="E3">
        <v>0.04</v>
      </c>
      <c r="F3">
        <v>0.04</v>
      </c>
      <c r="G3">
        <v>0.04</v>
      </c>
      <c r="H3">
        <v>0.04</v>
      </c>
      <c r="I3">
        <v>0.04</v>
      </c>
      <c r="J3">
        <v>0.04</v>
      </c>
      <c r="K3">
        <v>4.2000000000000003E-2</v>
      </c>
      <c r="L3">
        <v>4.4000000000000004E-2</v>
      </c>
      <c r="M3">
        <v>4.6000000000000006E-2</v>
      </c>
      <c r="N3">
        <v>4.8000000000000008E-2</v>
      </c>
      <c r="O3">
        <v>0.05</v>
      </c>
      <c r="P3">
        <v>0.05</v>
      </c>
      <c r="Q3">
        <v>0.05</v>
      </c>
      <c r="R3">
        <v>0.05</v>
      </c>
      <c r="S3">
        <v>0.05</v>
      </c>
      <c r="T3">
        <v>0.05</v>
      </c>
      <c r="U3">
        <v>0.05</v>
      </c>
      <c r="V3">
        <v>0.05</v>
      </c>
      <c r="W3">
        <v>0.05</v>
      </c>
      <c r="X3">
        <v>0.05</v>
      </c>
      <c r="Y3">
        <v>0.05</v>
      </c>
      <c r="Z3">
        <v>0.05</v>
      </c>
      <c r="AA3">
        <v>0.05</v>
      </c>
      <c r="AB3">
        <v>0.05</v>
      </c>
      <c r="AC3">
        <v>0.05</v>
      </c>
      <c r="AD3">
        <v>0.05</v>
      </c>
      <c r="AE3">
        <v>0.05</v>
      </c>
      <c r="AF3">
        <v>0.05</v>
      </c>
      <c r="AG3">
        <v>0.05</v>
      </c>
      <c r="AH3">
        <v>0.05</v>
      </c>
      <c r="AI3">
        <v>0.05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0.04</v>
      </c>
      <c r="F4">
        <v>0.04</v>
      </c>
      <c r="G4">
        <v>0.04</v>
      </c>
      <c r="H4">
        <v>0.04</v>
      </c>
      <c r="I4">
        <v>0.04</v>
      </c>
      <c r="J4">
        <v>0.04</v>
      </c>
      <c r="K4">
        <v>4.2000000000000003E-2</v>
      </c>
      <c r="L4">
        <v>4.4000000000000004E-2</v>
      </c>
      <c r="M4">
        <v>4.6000000000000006E-2</v>
      </c>
      <c r="N4">
        <v>4.8000000000000008E-2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  <c r="V4">
        <v>0.05</v>
      </c>
      <c r="W4">
        <v>0.05</v>
      </c>
      <c r="X4">
        <v>0.05</v>
      </c>
      <c r="Y4">
        <v>0.05</v>
      </c>
      <c r="Z4">
        <v>0.05</v>
      </c>
      <c r="AA4">
        <v>0.05</v>
      </c>
      <c r="AB4">
        <v>0.05</v>
      </c>
      <c r="AC4">
        <v>0.05</v>
      </c>
      <c r="AD4">
        <v>0.05</v>
      </c>
      <c r="AE4">
        <v>0.05</v>
      </c>
      <c r="AF4">
        <v>0.05</v>
      </c>
      <c r="AG4">
        <v>0.05</v>
      </c>
      <c r="AH4">
        <v>0.05</v>
      </c>
      <c r="AI4">
        <v>0.05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0.04</v>
      </c>
      <c r="F5">
        <v>0.04</v>
      </c>
      <c r="G5">
        <v>0.04</v>
      </c>
      <c r="H5">
        <v>0.04</v>
      </c>
      <c r="I5">
        <v>0.04</v>
      </c>
      <c r="J5">
        <v>0.04</v>
      </c>
      <c r="K5">
        <v>4.2000000000000003E-2</v>
      </c>
      <c r="L5">
        <v>4.4000000000000004E-2</v>
      </c>
      <c r="M5">
        <v>4.6000000000000006E-2</v>
      </c>
      <c r="N5">
        <v>4.8000000000000008E-2</v>
      </c>
      <c r="O5">
        <v>0.05</v>
      </c>
      <c r="P5">
        <v>0.05</v>
      </c>
      <c r="Q5">
        <v>0.05</v>
      </c>
      <c r="R5">
        <v>0.05</v>
      </c>
      <c r="S5">
        <v>0.05</v>
      </c>
      <c r="T5">
        <v>0.05</v>
      </c>
      <c r="U5">
        <v>0.05</v>
      </c>
      <c r="V5">
        <v>0.05</v>
      </c>
      <c r="W5">
        <v>0.05</v>
      </c>
      <c r="X5">
        <v>0.05</v>
      </c>
      <c r="Y5">
        <v>0.05</v>
      </c>
      <c r="Z5">
        <v>0.05</v>
      </c>
      <c r="AA5">
        <v>0.05</v>
      </c>
      <c r="AB5">
        <v>0.05</v>
      </c>
      <c r="AC5">
        <v>0.05</v>
      </c>
      <c r="AD5">
        <v>0.05</v>
      </c>
      <c r="AE5">
        <v>0.05</v>
      </c>
      <c r="AF5">
        <v>0.05</v>
      </c>
      <c r="AG5">
        <v>0.05</v>
      </c>
      <c r="AH5">
        <v>0.05</v>
      </c>
      <c r="AI5">
        <v>0.05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1.4634146341463428E-2</v>
      </c>
      <c r="F6">
        <v>1.4634146341463428E-2</v>
      </c>
      <c r="G6">
        <v>1.4634146341463428E-2</v>
      </c>
      <c r="H6">
        <v>1.4634146341463428E-2</v>
      </c>
      <c r="I6">
        <v>1.4634146341463428E-2</v>
      </c>
      <c r="J6">
        <v>1.4634146341463428E-2</v>
      </c>
      <c r="K6">
        <v>1.6585365853658551E-2</v>
      </c>
      <c r="L6">
        <v>1.8536585365853675E-2</v>
      </c>
      <c r="M6">
        <v>2.0487804878048799E-2</v>
      </c>
      <c r="N6">
        <v>2.2439024390243922E-2</v>
      </c>
      <c r="O6">
        <v>2.4390243902439046E-2</v>
      </c>
      <c r="P6">
        <v>2.4390243902439046E-2</v>
      </c>
      <c r="Q6">
        <v>2.4390243902439046E-2</v>
      </c>
      <c r="R6">
        <v>2.4390243902439046E-2</v>
      </c>
      <c r="S6">
        <v>2.4390243902439046E-2</v>
      </c>
      <c r="T6">
        <v>2.4390243902439046E-2</v>
      </c>
      <c r="U6">
        <v>2.4390243902439046E-2</v>
      </c>
      <c r="V6">
        <v>2.4390243902439046E-2</v>
      </c>
      <c r="W6">
        <v>2.4390243902439046E-2</v>
      </c>
      <c r="X6">
        <v>2.4390243902439046E-2</v>
      </c>
      <c r="Y6">
        <v>2.4390243902439046E-2</v>
      </c>
      <c r="Z6">
        <v>2.4390243902439046E-2</v>
      </c>
      <c r="AA6">
        <v>2.4390243902439046E-2</v>
      </c>
      <c r="AB6">
        <v>2.4390243902439046E-2</v>
      </c>
      <c r="AC6">
        <v>2.4390243902439046E-2</v>
      </c>
      <c r="AD6">
        <v>2.4390243902439046E-2</v>
      </c>
      <c r="AE6">
        <v>2.4390243902439046E-2</v>
      </c>
      <c r="AF6">
        <v>2.4390243902439046E-2</v>
      </c>
      <c r="AG6">
        <v>2.4390243902439046E-2</v>
      </c>
      <c r="AH6">
        <v>2.4390243902439046E-2</v>
      </c>
      <c r="AI6">
        <v>2.4390243902439046E-2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1.4634146341463428E-2</v>
      </c>
      <c r="F7">
        <v>1.4634146341463428E-2</v>
      </c>
      <c r="G7">
        <v>1.4634146341463428E-2</v>
      </c>
      <c r="H7">
        <v>1.4634146341463428E-2</v>
      </c>
      <c r="I7">
        <v>1.4634146341463428E-2</v>
      </c>
      <c r="J7">
        <v>1.4634146341463428E-2</v>
      </c>
      <c r="K7">
        <v>1.6585365853658551E-2</v>
      </c>
      <c r="L7">
        <v>1.8536585365853675E-2</v>
      </c>
      <c r="M7">
        <v>2.0487804878048799E-2</v>
      </c>
      <c r="N7">
        <v>2.2439024390243922E-2</v>
      </c>
      <c r="O7">
        <v>2.4390243902439046E-2</v>
      </c>
      <c r="P7">
        <v>2.4390243902439046E-2</v>
      </c>
      <c r="Q7">
        <v>2.4390243902439046E-2</v>
      </c>
      <c r="R7">
        <v>2.4390243902439046E-2</v>
      </c>
      <c r="S7">
        <v>2.4390243902439046E-2</v>
      </c>
      <c r="T7">
        <v>2.4390243902439046E-2</v>
      </c>
      <c r="U7">
        <v>2.4390243902439046E-2</v>
      </c>
      <c r="V7">
        <v>2.4390243902439046E-2</v>
      </c>
      <c r="W7">
        <v>2.4390243902439046E-2</v>
      </c>
      <c r="X7">
        <v>2.4390243902439046E-2</v>
      </c>
      <c r="Y7">
        <v>2.4390243902439046E-2</v>
      </c>
      <c r="Z7">
        <v>2.4390243902439046E-2</v>
      </c>
      <c r="AA7">
        <v>2.4390243902439046E-2</v>
      </c>
      <c r="AB7">
        <v>2.4390243902439046E-2</v>
      </c>
      <c r="AC7">
        <v>2.4390243902439046E-2</v>
      </c>
      <c r="AD7">
        <v>2.4390243902439046E-2</v>
      </c>
      <c r="AE7">
        <v>2.4390243902439046E-2</v>
      </c>
      <c r="AF7">
        <v>2.4390243902439046E-2</v>
      </c>
      <c r="AG7">
        <v>2.4390243902439046E-2</v>
      </c>
      <c r="AH7">
        <v>2.4390243902439046E-2</v>
      </c>
      <c r="AI7">
        <v>2.4390243902439046E-2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1.4634146341463428E-2</v>
      </c>
      <c r="F8">
        <v>1.4634146341463428E-2</v>
      </c>
      <c r="G8">
        <v>1.4634146341463428E-2</v>
      </c>
      <c r="H8">
        <v>1.4634146341463428E-2</v>
      </c>
      <c r="I8">
        <v>1.4634146341463428E-2</v>
      </c>
      <c r="J8">
        <v>1.4634146341463428E-2</v>
      </c>
      <c r="K8">
        <v>1.6585365853658551E-2</v>
      </c>
      <c r="L8">
        <v>1.8536585365853675E-2</v>
      </c>
      <c r="M8">
        <v>2.0487804878048799E-2</v>
      </c>
      <c r="N8">
        <v>2.2439024390243922E-2</v>
      </c>
      <c r="O8">
        <v>2.4390243902439046E-2</v>
      </c>
      <c r="P8">
        <v>2.4390243902439046E-2</v>
      </c>
      <c r="Q8">
        <v>2.4390243902439046E-2</v>
      </c>
      <c r="R8">
        <v>2.4390243902439046E-2</v>
      </c>
      <c r="S8">
        <v>2.4390243902439046E-2</v>
      </c>
      <c r="T8">
        <v>2.4390243902439046E-2</v>
      </c>
      <c r="U8">
        <v>2.4390243902439046E-2</v>
      </c>
      <c r="V8">
        <v>2.4390243902439046E-2</v>
      </c>
      <c r="W8">
        <v>2.4390243902439046E-2</v>
      </c>
      <c r="X8">
        <v>2.4390243902439046E-2</v>
      </c>
      <c r="Y8">
        <v>2.4390243902439046E-2</v>
      </c>
      <c r="Z8">
        <v>2.4390243902439046E-2</v>
      </c>
      <c r="AA8">
        <v>2.4390243902439046E-2</v>
      </c>
      <c r="AB8">
        <v>2.4390243902439046E-2</v>
      </c>
      <c r="AC8">
        <v>2.4390243902439046E-2</v>
      </c>
      <c r="AD8">
        <v>2.4390243902439046E-2</v>
      </c>
      <c r="AE8">
        <v>2.4390243902439046E-2</v>
      </c>
      <c r="AF8">
        <v>2.4390243902439046E-2</v>
      </c>
      <c r="AG8">
        <v>2.4390243902439046E-2</v>
      </c>
      <c r="AH8">
        <v>2.4390243902439046E-2</v>
      </c>
      <c r="AI8">
        <v>2.4390243902439046E-2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3.5000000000000003E-2</v>
      </c>
      <c r="F9">
        <v>3.5000000000000003E-2</v>
      </c>
      <c r="G9">
        <v>3.5000000000000003E-2</v>
      </c>
      <c r="H9">
        <v>3.5000000000000003E-2</v>
      </c>
      <c r="I9">
        <v>3.5000000000000003E-2</v>
      </c>
      <c r="J9">
        <v>3.5000000000000003E-2</v>
      </c>
      <c r="K9">
        <v>3.7000000000000005E-2</v>
      </c>
      <c r="L9">
        <v>3.9000000000000007E-2</v>
      </c>
      <c r="M9">
        <v>4.1000000000000009E-2</v>
      </c>
      <c r="N9">
        <v>4.300000000000001E-2</v>
      </c>
      <c r="O9">
        <v>4.4999999999999998E-2</v>
      </c>
      <c r="P9">
        <v>4.4999999999999998E-2</v>
      </c>
      <c r="Q9">
        <v>4.4999999999999998E-2</v>
      </c>
      <c r="R9">
        <v>4.4999999999999998E-2</v>
      </c>
      <c r="S9">
        <v>4.4999999999999998E-2</v>
      </c>
      <c r="T9">
        <v>4.4999999999999998E-2</v>
      </c>
      <c r="U9">
        <v>4.4999999999999998E-2</v>
      </c>
      <c r="V9">
        <v>4.4999999999999998E-2</v>
      </c>
      <c r="W9">
        <v>4.4999999999999998E-2</v>
      </c>
      <c r="X9">
        <v>4.4999999999999998E-2</v>
      </c>
      <c r="Y9">
        <v>4.4999999999999998E-2</v>
      </c>
      <c r="Z9">
        <v>4.4999999999999998E-2</v>
      </c>
      <c r="AA9">
        <v>4.4999999999999998E-2</v>
      </c>
      <c r="AB9">
        <v>4.4999999999999998E-2</v>
      </c>
      <c r="AC9">
        <v>4.4999999999999998E-2</v>
      </c>
      <c r="AD9">
        <v>4.4999999999999998E-2</v>
      </c>
      <c r="AE9">
        <v>4.4999999999999998E-2</v>
      </c>
      <c r="AF9">
        <v>4.4999999999999998E-2</v>
      </c>
      <c r="AG9">
        <v>4.4999999999999998E-2</v>
      </c>
      <c r="AH9">
        <v>4.4999999999999998E-2</v>
      </c>
      <c r="AI9">
        <v>4.4999999999999998E-2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0.09</v>
      </c>
      <c r="F10">
        <v>0.09</v>
      </c>
      <c r="G10">
        <v>0.09</v>
      </c>
      <c r="H10">
        <v>0.09</v>
      </c>
      <c r="I10">
        <v>0.09</v>
      </c>
      <c r="J10">
        <v>0.09</v>
      </c>
      <c r="K10">
        <v>0.09</v>
      </c>
      <c r="L10">
        <v>0.09</v>
      </c>
      <c r="M10">
        <v>0.09</v>
      </c>
      <c r="N10">
        <v>0.09</v>
      </c>
      <c r="O10">
        <v>0.09</v>
      </c>
      <c r="P10">
        <v>0.09</v>
      </c>
      <c r="Q10">
        <v>0.09</v>
      </c>
      <c r="R10">
        <v>0.09</v>
      </c>
      <c r="S10">
        <v>0.09</v>
      </c>
      <c r="T10">
        <v>0.09</v>
      </c>
      <c r="U10">
        <v>0.09</v>
      </c>
      <c r="V10">
        <v>0.09</v>
      </c>
      <c r="W10">
        <v>0.09</v>
      </c>
      <c r="X10">
        <v>0.09</v>
      </c>
      <c r="Y10">
        <v>0.09</v>
      </c>
      <c r="Z10">
        <v>0.09</v>
      </c>
      <c r="AA10">
        <v>0.09</v>
      </c>
      <c r="AB10">
        <v>0.09</v>
      </c>
      <c r="AC10">
        <v>0.09</v>
      </c>
      <c r="AD10">
        <v>0.09</v>
      </c>
      <c r="AE10">
        <v>0.09</v>
      </c>
      <c r="AF10">
        <v>0.09</v>
      </c>
      <c r="AG10">
        <v>0.09</v>
      </c>
      <c r="AH10">
        <v>0.09</v>
      </c>
      <c r="AI10">
        <v>0.09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0.09</v>
      </c>
      <c r="F11">
        <v>0.09</v>
      </c>
      <c r="G11">
        <v>0.09</v>
      </c>
      <c r="H11">
        <v>0.09</v>
      </c>
      <c r="I11">
        <v>0.09</v>
      </c>
      <c r="J11">
        <v>0.09</v>
      </c>
      <c r="K11">
        <v>0.09</v>
      </c>
      <c r="L11">
        <v>0.09</v>
      </c>
      <c r="M11">
        <v>0.09</v>
      </c>
      <c r="N11">
        <v>0.09</v>
      </c>
      <c r="O11">
        <v>0.09</v>
      </c>
      <c r="P11">
        <v>0.09</v>
      </c>
      <c r="Q11">
        <v>0.09</v>
      </c>
      <c r="R11">
        <v>0.09</v>
      </c>
      <c r="S11">
        <v>0.09</v>
      </c>
      <c r="T11">
        <v>0.09</v>
      </c>
      <c r="U11">
        <v>0.09</v>
      </c>
      <c r="V11">
        <v>0.09</v>
      </c>
      <c r="W11">
        <v>0.09</v>
      </c>
      <c r="X11">
        <v>0.09</v>
      </c>
      <c r="Y11">
        <v>0.09</v>
      </c>
      <c r="Z11">
        <v>0.09</v>
      </c>
      <c r="AA11">
        <v>0.09</v>
      </c>
      <c r="AB11">
        <v>0.09</v>
      </c>
      <c r="AC11">
        <v>0.09</v>
      </c>
      <c r="AD11">
        <v>0.09</v>
      </c>
      <c r="AE11">
        <v>0.09</v>
      </c>
      <c r="AF11">
        <v>0.09</v>
      </c>
      <c r="AG11">
        <v>0.09</v>
      </c>
      <c r="AH11">
        <v>0.09</v>
      </c>
      <c r="AI11">
        <v>0.09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0.09</v>
      </c>
      <c r="F12">
        <v>0.09</v>
      </c>
      <c r="G12">
        <v>0.09</v>
      </c>
      <c r="H12">
        <v>0.09</v>
      </c>
      <c r="I12">
        <v>0.09</v>
      </c>
      <c r="J12">
        <v>0.09</v>
      </c>
      <c r="K12">
        <v>0.09</v>
      </c>
      <c r="L12">
        <v>0.09</v>
      </c>
      <c r="M12">
        <v>0.09</v>
      </c>
      <c r="N12">
        <v>0.09</v>
      </c>
      <c r="O12">
        <v>0.09</v>
      </c>
      <c r="P12">
        <v>0.09</v>
      </c>
      <c r="Q12">
        <v>0.09</v>
      </c>
      <c r="R12">
        <v>0.09</v>
      </c>
      <c r="S12">
        <v>0.09</v>
      </c>
      <c r="T12">
        <v>0.09</v>
      </c>
      <c r="U12">
        <v>0.09</v>
      </c>
      <c r="V12">
        <v>0.09</v>
      </c>
      <c r="W12">
        <v>0.09</v>
      </c>
      <c r="X12">
        <v>0.09</v>
      </c>
      <c r="Y12">
        <v>0.09</v>
      </c>
      <c r="Z12">
        <v>0.09</v>
      </c>
      <c r="AA12">
        <v>0.09</v>
      </c>
      <c r="AB12">
        <v>0.09</v>
      </c>
      <c r="AC12">
        <v>0.09</v>
      </c>
      <c r="AD12">
        <v>0.09</v>
      </c>
      <c r="AE12">
        <v>0.09</v>
      </c>
      <c r="AF12">
        <v>0.09</v>
      </c>
      <c r="AG12">
        <v>0.09</v>
      </c>
      <c r="AH12">
        <v>0.09</v>
      </c>
      <c r="AI12">
        <v>0.09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6.3414634146341742E-2</v>
      </c>
      <c r="F13">
        <v>6.3414634146341742E-2</v>
      </c>
      <c r="G13">
        <v>6.3414634146341742E-2</v>
      </c>
      <c r="H13">
        <v>6.3414634146341742E-2</v>
      </c>
      <c r="I13">
        <v>6.3414634146341742E-2</v>
      </c>
      <c r="J13">
        <v>6.3414634146341742E-2</v>
      </c>
      <c r="K13">
        <v>6.3414634146341742E-2</v>
      </c>
      <c r="L13">
        <v>6.3414634146341742E-2</v>
      </c>
      <c r="M13">
        <v>6.3414634146341742E-2</v>
      </c>
      <c r="N13">
        <v>6.3414634146341742E-2</v>
      </c>
      <c r="O13">
        <v>6.3414634146341742E-2</v>
      </c>
      <c r="P13">
        <v>6.3414634146341742E-2</v>
      </c>
      <c r="Q13">
        <v>6.3414634146341742E-2</v>
      </c>
      <c r="R13">
        <v>6.3414634146341742E-2</v>
      </c>
      <c r="S13">
        <v>6.3414634146341742E-2</v>
      </c>
      <c r="T13">
        <v>6.3414634146341742E-2</v>
      </c>
      <c r="U13">
        <v>6.3414634146341742E-2</v>
      </c>
      <c r="V13">
        <v>6.3414634146341742E-2</v>
      </c>
      <c r="W13">
        <v>6.3414634146341742E-2</v>
      </c>
      <c r="X13">
        <v>6.3414634146341742E-2</v>
      </c>
      <c r="Y13">
        <v>6.3414634146341742E-2</v>
      </c>
      <c r="Z13">
        <v>6.3414634146341742E-2</v>
      </c>
      <c r="AA13">
        <v>6.3414634146341742E-2</v>
      </c>
      <c r="AB13">
        <v>6.3414634146341742E-2</v>
      </c>
      <c r="AC13">
        <v>6.3414634146341742E-2</v>
      </c>
      <c r="AD13">
        <v>6.3414634146341742E-2</v>
      </c>
      <c r="AE13">
        <v>6.3414634146341742E-2</v>
      </c>
      <c r="AF13">
        <v>6.3414634146341742E-2</v>
      </c>
      <c r="AG13">
        <v>6.3414634146341742E-2</v>
      </c>
      <c r="AH13">
        <v>6.3414634146341742E-2</v>
      </c>
      <c r="AI13">
        <v>6.3414634146341742E-2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6.3414634146341742E-2</v>
      </c>
      <c r="F14">
        <v>6.3414634146341742E-2</v>
      </c>
      <c r="G14">
        <v>6.3414634146341742E-2</v>
      </c>
      <c r="H14">
        <v>6.3414634146341742E-2</v>
      </c>
      <c r="I14">
        <v>6.3414634146341742E-2</v>
      </c>
      <c r="J14">
        <v>6.3414634146341742E-2</v>
      </c>
      <c r="K14">
        <v>6.3414634146341742E-2</v>
      </c>
      <c r="L14">
        <v>6.3414634146341742E-2</v>
      </c>
      <c r="M14">
        <v>6.3414634146341742E-2</v>
      </c>
      <c r="N14">
        <v>6.3414634146341742E-2</v>
      </c>
      <c r="O14">
        <v>6.3414634146341742E-2</v>
      </c>
      <c r="P14">
        <v>6.3414634146341742E-2</v>
      </c>
      <c r="Q14">
        <v>6.3414634146341742E-2</v>
      </c>
      <c r="R14">
        <v>6.3414634146341742E-2</v>
      </c>
      <c r="S14">
        <v>6.3414634146341742E-2</v>
      </c>
      <c r="T14">
        <v>6.3414634146341742E-2</v>
      </c>
      <c r="U14">
        <v>6.3414634146341742E-2</v>
      </c>
      <c r="V14">
        <v>6.3414634146341742E-2</v>
      </c>
      <c r="W14">
        <v>6.3414634146341742E-2</v>
      </c>
      <c r="X14">
        <v>6.3414634146341742E-2</v>
      </c>
      <c r="Y14">
        <v>6.3414634146341742E-2</v>
      </c>
      <c r="Z14">
        <v>6.3414634146341742E-2</v>
      </c>
      <c r="AA14">
        <v>6.3414634146341742E-2</v>
      </c>
      <c r="AB14">
        <v>6.3414634146341742E-2</v>
      </c>
      <c r="AC14">
        <v>6.3414634146341742E-2</v>
      </c>
      <c r="AD14">
        <v>6.3414634146341742E-2</v>
      </c>
      <c r="AE14">
        <v>6.3414634146341742E-2</v>
      </c>
      <c r="AF14">
        <v>6.3414634146341742E-2</v>
      </c>
      <c r="AG14">
        <v>6.3414634146341742E-2</v>
      </c>
      <c r="AH14">
        <v>6.3414634146341742E-2</v>
      </c>
      <c r="AI14">
        <v>6.3414634146341742E-2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6.3414634146341742E-2</v>
      </c>
      <c r="F15">
        <v>6.3414634146341742E-2</v>
      </c>
      <c r="G15">
        <v>6.3414634146341742E-2</v>
      </c>
      <c r="H15">
        <v>6.3414634146341742E-2</v>
      </c>
      <c r="I15">
        <v>6.3414634146341742E-2</v>
      </c>
      <c r="J15">
        <v>6.3414634146341742E-2</v>
      </c>
      <c r="K15">
        <v>6.3414634146341742E-2</v>
      </c>
      <c r="L15">
        <v>6.3414634146341742E-2</v>
      </c>
      <c r="M15">
        <v>6.3414634146341742E-2</v>
      </c>
      <c r="N15">
        <v>6.3414634146341742E-2</v>
      </c>
      <c r="O15">
        <v>6.3414634146341742E-2</v>
      </c>
      <c r="P15">
        <v>6.3414634146341742E-2</v>
      </c>
      <c r="Q15">
        <v>6.3414634146341742E-2</v>
      </c>
      <c r="R15">
        <v>6.3414634146341742E-2</v>
      </c>
      <c r="S15">
        <v>6.3414634146341742E-2</v>
      </c>
      <c r="T15">
        <v>6.3414634146341742E-2</v>
      </c>
      <c r="U15">
        <v>6.3414634146341742E-2</v>
      </c>
      <c r="V15">
        <v>6.3414634146341742E-2</v>
      </c>
      <c r="W15">
        <v>6.3414634146341742E-2</v>
      </c>
      <c r="X15">
        <v>6.3414634146341742E-2</v>
      </c>
      <c r="Y15">
        <v>6.3414634146341742E-2</v>
      </c>
      <c r="Z15">
        <v>6.3414634146341742E-2</v>
      </c>
      <c r="AA15">
        <v>6.3414634146341742E-2</v>
      </c>
      <c r="AB15">
        <v>6.3414634146341742E-2</v>
      </c>
      <c r="AC15">
        <v>6.3414634146341742E-2</v>
      </c>
      <c r="AD15">
        <v>6.3414634146341742E-2</v>
      </c>
      <c r="AE15">
        <v>6.3414634146341742E-2</v>
      </c>
      <c r="AF15">
        <v>6.3414634146341742E-2</v>
      </c>
      <c r="AG15">
        <v>6.3414634146341742E-2</v>
      </c>
      <c r="AH15">
        <v>6.3414634146341742E-2</v>
      </c>
      <c r="AI15">
        <v>6.3414634146341742E-2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0.31142167446116137</v>
      </c>
      <c r="F16">
        <v>0.37335195216830885</v>
      </c>
      <c r="G16">
        <v>0.44343946633695974</v>
      </c>
      <c r="H16">
        <v>0.43759211465776643</v>
      </c>
      <c r="I16">
        <v>0.43140796421829286</v>
      </c>
      <c r="J16">
        <v>0.43140796421829286</v>
      </c>
      <c r="K16">
        <v>0.67057649151275367</v>
      </c>
      <c r="L16">
        <v>0.66696899823336031</v>
      </c>
      <c r="M16">
        <v>0.66336150495396695</v>
      </c>
      <c r="N16">
        <v>0.65975401167457359</v>
      </c>
      <c r="O16">
        <v>0.65614651839518012</v>
      </c>
      <c r="P16">
        <v>0.65614651839518012</v>
      </c>
      <c r="Q16">
        <v>0.65614651839518012</v>
      </c>
      <c r="R16">
        <v>0.65614651839518012</v>
      </c>
      <c r="S16">
        <v>0.65614651839518012</v>
      </c>
      <c r="T16">
        <v>0.65614651839518012</v>
      </c>
      <c r="U16">
        <v>0.65614651839518012</v>
      </c>
      <c r="V16">
        <v>0.65614651839518012</v>
      </c>
      <c r="W16">
        <v>0.65614651839518012</v>
      </c>
      <c r="X16">
        <v>0.65614651839518012</v>
      </c>
      <c r="Y16">
        <v>0.65614651839518012</v>
      </c>
      <c r="Z16">
        <v>0.65614651839518012</v>
      </c>
      <c r="AA16">
        <v>0.65614651839518012</v>
      </c>
      <c r="AB16">
        <v>0.65614651839518012</v>
      </c>
      <c r="AC16">
        <v>0.65614651839518012</v>
      </c>
      <c r="AD16">
        <v>0.65614651839518012</v>
      </c>
      <c r="AE16">
        <v>0.65614651839518012</v>
      </c>
      <c r="AF16">
        <v>0.65614651839518012</v>
      </c>
      <c r="AG16">
        <v>0.65614651839518012</v>
      </c>
      <c r="AH16">
        <v>0.65614651839518012</v>
      </c>
      <c r="AI16">
        <v>0.65614651839518012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0.31142167446116137</v>
      </c>
      <c r="F17">
        <v>0.37335195216830885</v>
      </c>
      <c r="G17">
        <v>0.44343946633695974</v>
      </c>
      <c r="H17">
        <v>0.43759211465776643</v>
      </c>
      <c r="I17">
        <v>0.43140796421829286</v>
      </c>
      <c r="J17">
        <v>0.43140796421829286</v>
      </c>
      <c r="K17">
        <v>0.67057649151275367</v>
      </c>
      <c r="L17">
        <v>0.66696899823336031</v>
      </c>
      <c r="M17">
        <v>0.66336150495396695</v>
      </c>
      <c r="N17">
        <v>0.65975401167457359</v>
      </c>
      <c r="O17">
        <v>0.65614651839518012</v>
      </c>
      <c r="P17">
        <v>0.65614651839518012</v>
      </c>
      <c r="Q17">
        <v>0.65614651839518012</v>
      </c>
      <c r="R17">
        <v>0.65614651839518012</v>
      </c>
      <c r="S17">
        <v>0.65614651839518012</v>
      </c>
      <c r="T17">
        <v>0.65614651839518012</v>
      </c>
      <c r="U17">
        <v>0.65614651839518012</v>
      </c>
      <c r="V17">
        <v>0.65614651839518012</v>
      </c>
      <c r="W17">
        <v>0.65614651839518012</v>
      </c>
      <c r="X17">
        <v>0.65614651839518012</v>
      </c>
      <c r="Y17">
        <v>0.65614651839518012</v>
      </c>
      <c r="Z17">
        <v>0.65614651839518012</v>
      </c>
      <c r="AA17">
        <v>0.65614651839518012</v>
      </c>
      <c r="AB17">
        <v>0.65614651839518012</v>
      </c>
      <c r="AC17">
        <v>0.65614651839518012</v>
      </c>
      <c r="AD17">
        <v>0.65614651839518012</v>
      </c>
      <c r="AE17">
        <v>0.65614651839518012</v>
      </c>
      <c r="AF17">
        <v>0.65614651839518012</v>
      </c>
      <c r="AG17">
        <v>0.65614651839518012</v>
      </c>
      <c r="AH17">
        <v>0.65614651839518012</v>
      </c>
      <c r="AI17">
        <v>0.65614651839518012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0.31142167446116137</v>
      </c>
      <c r="F18">
        <v>0.37335195216830885</v>
      </c>
      <c r="G18">
        <v>0.44343946633695974</v>
      </c>
      <c r="H18">
        <v>0.43759211465776643</v>
      </c>
      <c r="I18">
        <v>0.43140796421829286</v>
      </c>
      <c r="J18">
        <v>0.43140796421829286</v>
      </c>
      <c r="K18">
        <v>0.67057649151275367</v>
      </c>
      <c r="L18">
        <v>0.66696899823336031</v>
      </c>
      <c r="M18">
        <v>0.66336150495396695</v>
      </c>
      <c r="N18">
        <v>0.65975401167457359</v>
      </c>
      <c r="O18">
        <v>0.65614651839518012</v>
      </c>
      <c r="P18">
        <v>0.65614651839518012</v>
      </c>
      <c r="Q18">
        <v>0.65614651839518012</v>
      </c>
      <c r="R18">
        <v>0.65614651839518012</v>
      </c>
      <c r="S18">
        <v>0.65614651839518012</v>
      </c>
      <c r="T18">
        <v>0.65614651839518012</v>
      </c>
      <c r="U18">
        <v>0.65614651839518012</v>
      </c>
      <c r="V18">
        <v>0.65614651839518012</v>
      </c>
      <c r="W18">
        <v>0.65614651839518012</v>
      </c>
      <c r="X18">
        <v>0.65614651839518012</v>
      </c>
      <c r="Y18">
        <v>0.65614651839518012</v>
      </c>
      <c r="Z18">
        <v>0.65614651839518012</v>
      </c>
      <c r="AA18">
        <v>0.65614651839518012</v>
      </c>
      <c r="AB18">
        <v>0.65614651839518012</v>
      </c>
      <c r="AC18">
        <v>0.65614651839518012</v>
      </c>
      <c r="AD18">
        <v>0.65614651839518012</v>
      </c>
      <c r="AE18">
        <v>0.65614651839518012</v>
      </c>
      <c r="AF18">
        <v>0.65614651839518012</v>
      </c>
      <c r="AG18">
        <v>0.65614651839518012</v>
      </c>
      <c r="AH18">
        <v>0.65614651839518012</v>
      </c>
      <c r="AI18">
        <v>0.65614651839518012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7.1222518716689817E-2</v>
      </c>
      <c r="F20">
        <v>6.7488370692059652E-2</v>
      </c>
      <c r="G20">
        <v>6.3262373937746669E-2</v>
      </c>
      <c r="H20">
        <v>6.3614945854595317E-2</v>
      </c>
      <c r="I20">
        <v>6.398782538949381E-2</v>
      </c>
      <c r="J20">
        <v>6.398782538949381E-2</v>
      </c>
      <c r="K20">
        <v>5.0562860072941751E-2</v>
      </c>
      <c r="L20">
        <v>5.1765601994873678E-2</v>
      </c>
      <c r="M20">
        <v>5.295762821876851E-2</v>
      </c>
      <c r="N20">
        <v>5.4138938744626219E-2</v>
      </c>
      <c r="O20">
        <v>5.5309533572446834E-2</v>
      </c>
      <c r="P20">
        <v>5.5309533572446834E-2</v>
      </c>
      <c r="Q20">
        <v>5.5309533572446834E-2</v>
      </c>
      <c r="R20">
        <v>5.5309533572446834E-2</v>
      </c>
      <c r="S20">
        <v>5.5309533572446834E-2</v>
      </c>
      <c r="T20">
        <v>5.5309533572446834E-2</v>
      </c>
      <c r="U20">
        <v>5.5309533572446834E-2</v>
      </c>
      <c r="V20">
        <v>5.5309533572446834E-2</v>
      </c>
      <c r="W20">
        <v>5.5309533572446834E-2</v>
      </c>
      <c r="X20">
        <v>5.5309533572446834E-2</v>
      </c>
      <c r="Y20">
        <v>5.5309533572446834E-2</v>
      </c>
      <c r="Z20">
        <v>5.5309533572446834E-2</v>
      </c>
      <c r="AA20">
        <v>5.5309533572446834E-2</v>
      </c>
      <c r="AB20">
        <v>5.5309533572446834E-2</v>
      </c>
      <c r="AC20">
        <v>5.5309533572446834E-2</v>
      </c>
      <c r="AD20">
        <v>5.5309533572446834E-2</v>
      </c>
      <c r="AE20">
        <v>5.5309533572446834E-2</v>
      </c>
      <c r="AF20">
        <v>5.5309533572446834E-2</v>
      </c>
      <c r="AG20">
        <v>5.5309533572446834E-2</v>
      </c>
      <c r="AH20">
        <v>5.5309533572446834E-2</v>
      </c>
      <c r="AI20">
        <v>5.5309533572446834E-2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7.1222518716689817E-2</v>
      </c>
      <c r="F21">
        <v>6.7488370692059652E-2</v>
      </c>
      <c r="G21">
        <v>6.3262373937746669E-2</v>
      </c>
      <c r="H21">
        <v>6.3614945854595317E-2</v>
      </c>
      <c r="I21">
        <v>6.398782538949381E-2</v>
      </c>
      <c r="J21">
        <v>6.398782538949381E-2</v>
      </c>
      <c r="K21">
        <v>5.0562860072941751E-2</v>
      </c>
      <c r="L21">
        <v>5.1765601994873678E-2</v>
      </c>
      <c r="M21">
        <v>5.295762821876851E-2</v>
      </c>
      <c r="N21">
        <v>5.4138938744626219E-2</v>
      </c>
      <c r="O21">
        <v>5.5309533572446834E-2</v>
      </c>
      <c r="P21">
        <v>5.5309533572446834E-2</v>
      </c>
      <c r="Q21">
        <v>5.5309533572446834E-2</v>
      </c>
      <c r="R21">
        <v>5.5309533572446834E-2</v>
      </c>
      <c r="S21">
        <v>5.5309533572446834E-2</v>
      </c>
      <c r="T21">
        <v>5.5309533572446834E-2</v>
      </c>
      <c r="U21">
        <v>5.5309533572446834E-2</v>
      </c>
      <c r="V21">
        <v>5.5309533572446834E-2</v>
      </c>
      <c r="W21">
        <v>5.5309533572446834E-2</v>
      </c>
      <c r="X21">
        <v>5.5309533572446834E-2</v>
      </c>
      <c r="Y21">
        <v>5.5309533572446834E-2</v>
      </c>
      <c r="Z21">
        <v>5.5309533572446834E-2</v>
      </c>
      <c r="AA21">
        <v>5.5309533572446834E-2</v>
      </c>
      <c r="AB21">
        <v>5.5309533572446834E-2</v>
      </c>
      <c r="AC21">
        <v>5.5309533572446834E-2</v>
      </c>
      <c r="AD21">
        <v>5.5309533572446834E-2</v>
      </c>
      <c r="AE21">
        <v>5.5309533572446834E-2</v>
      </c>
      <c r="AF21">
        <v>5.5309533572446834E-2</v>
      </c>
      <c r="AG21">
        <v>5.5309533572446834E-2</v>
      </c>
      <c r="AH21">
        <v>5.5309533572446834E-2</v>
      </c>
      <c r="AI21">
        <v>5.5309533572446834E-2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7.1222518716689817E-2</v>
      </c>
      <c r="F22">
        <v>6.7488370692059652E-2</v>
      </c>
      <c r="G22">
        <v>6.3262373937746669E-2</v>
      </c>
      <c r="H22">
        <v>6.3614945854595317E-2</v>
      </c>
      <c r="I22">
        <v>6.398782538949381E-2</v>
      </c>
      <c r="J22">
        <v>6.398782538949381E-2</v>
      </c>
      <c r="K22">
        <v>5.0562860072941751E-2</v>
      </c>
      <c r="L22">
        <v>5.1765601994873678E-2</v>
      </c>
      <c r="M22">
        <v>5.295762821876851E-2</v>
      </c>
      <c r="N22">
        <v>5.4138938744626219E-2</v>
      </c>
      <c r="O22">
        <v>5.5309533572446834E-2</v>
      </c>
      <c r="P22">
        <v>5.5309533572446834E-2</v>
      </c>
      <c r="Q22">
        <v>5.5309533572446834E-2</v>
      </c>
      <c r="R22">
        <v>5.5309533572446834E-2</v>
      </c>
      <c r="S22">
        <v>5.5309533572446834E-2</v>
      </c>
      <c r="T22">
        <v>5.5309533572446834E-2</v>
      </c>
      <c r="U22">
        <v>5.5309533572446834E-2</v>
      </c>
      <c r="V22">
        <v>5.5309533572446834E-2</v>
      </c>
      <c r="W22">
        <v>5.5309533572446834E-2</v>
      </c>
      <c r="X22">
        <v>5.5309533572446834E-2</v>
      </c>
      <c r="Y22">
        <v>5.5309533572446834E-2</v>
      </c>
      <c r="Z22">
        <v>5.5309533572446834E-2</v>
      </c>
      <c r="AA22">
        <v>5.5309533572446834E-2</v>
      </c>
      <c r="AB22">
        <v>5.5309533572446834E-2</v>
      </c>
      <c r="AC22">
        <v>5.5309533572446834E-2</v>
      </c>
      <c r="AD22">
        <v>5.5309533572446834E-2</v>
      </c>
      <c r="AE22">
        <v>5.5309533572446834E-2</v>
      </c>
      <c r="AF22">
        <v>5.5309533572446834E-2</v>
      </c>
      <c r="AG22">
        <v>5.5309533572446834E-2</v>
      </c>
      <c r="AH22">
        <v>5.5309533572446834E-2</v>
      </c>
      <c r="AI22">
        <v>5.5309533572446834E-2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4.5095140211404594E-2</v>
      </c>
      <c r="F23">
        <v>4.1452068967863243E-2</v>
      </c>
      <c r="G23">
        <v>3.7329145305118772E-2</v>
      </c>
      <c r="H23">
        <v>3.7673117906922515E-2</v>
      </c>
      <c r="I23">
        <v>3.8036902819018614E-2</v>
      </c>
      <c r="J23">
        <v>3.8036902819018614E-2</v>
      </c>
      <c r="K23">
        <v>2.4939375680918863E-2</v>
      </c>
      <c r="L23">
        <v>2.6112782434023041E-2</v>
      </c>
      <c r="M23">
        <v>2.7275734847579169E-2</v>
      </c>
      <c r="N23">
        <v>2.8428232921586805E-2</v>
      </c>
      <c r="O23">
        <v>2.9570276656045946E-2</v>
      </c>
      <c r="P23">
        <v>2.9570276656045946E-2</v>
      </c>
      <c r="Q23">
        <v>2.9570276656045946E-2</v>
      </c>
      <c r="R23">
        <v>2.9570276656045946E-2</v>
      </c>
      <c r="S23">
        <v>2.9570276656045946E-2</v>
      </c>
      <c r="T23">
        <v>2.9570276656045946E-2</v>
      </c>
      <c r="U23">
        <v>2.9570276656045946E-2</v>
      </c>
      <c r="V23">
        <v>2.9570276656045946E-2</v>
      </c>
      <c r="W23">
        <v>2.9570276656045946E-2</v>
      </c>
      <c r="X23">
        <v>2.9570276656045946E-2</v>
      </c>
      <c r="Y23">
        <v>2.9570276656045946E-2</v>
      </c>
      <c r="Z23">
        <v>2.9570276656045946E-2</v>
      </c>
      <c r="AA23">
        <v>2.9570276656045946E-2</v>
      </c>
      <c r="AB23">
        <v>2.9570276656045946E-2</v>
      </c>
      <c r="AC23">
        <v>2.9570276656045946E-2</v>
      </c>
      <c r="AD23">
        <v>2.9570276656045946E-2</v>
      </c>
      <c r="AE23">
        <v>2.9570276656045946E-2</v>
      </c>
      <c r="AF23">
        <v>2.9570276656045946E-2</v>
      </c>
      <c r="AG23">
        <v>2.9570276656045946E-2</v>
      </c>
      <c r="AH23">
        <v>2.9570276656045946E-2</v>
      </c>
      <c r="AI23">
        <v>2.9570276656045946E-2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4.5095140211404594E-2</v>
      </c>
      <c r="F24">
        <v>4.1452068967863243E-2</v>
      </c>
      <c r="G24">
        <v>3.7329145305118772E-2</v>
      </c>
      <c r="H24">
        <v>3.7673117906922515E-2</v>
      </c>
      <c r="I24">
        <v>3.8036902819018614E-2</v>
      </c>
      <c r="J24">
        <v>3.8036902819018614E-2</v>
      </c>
      <c r="K24">
        <v>2.4939375680918863E-2</v>
      </c>
      <c r="L24">
        <v>2.6112782434023041E-2</v>
      </c>
      <c r="M24">
        <v>2.7275734847579169E-2</v>
      </c>
      <c r="N24">
        <v>2.8428232921586805E-2</v>
      </c>
      <c r="O24">
        <v>2.9570276656045946E-2</v>
      </c>
      <c r="P24">
        <v>2.9570276656045946E-2</v>
      </c>
      <c r="Q24">
        <v>2.9570276656045946E-2</v>
      </c>
      <c r="R24">
        <v>2.9570276656045946E-2</v>
      </c>
      <c r="S24">
        <v>2.9570276656045946E-2</v>
      </c>
      <c r="T24">
        <v>2.9570276656045946E-2</v>
      </c>
      <c r="U24">
        <v>2.9570276656045946E-2</v>
      </c>
      <c r="V24">
        <v>2.9570276656045946E-2</v>
      </c>
      <c r="W24">
        <v>2.9570276656045946E-2</v>
      </c>
      <c r="X24">
        <v>2.9570276656045946E-2</v>
      </c>
      <c r="Y24">
        <v>2.9570276656045946E-2</v>
      </c>
      <c r="Z24">
        <v>2.9570276656045946E-2</v>
      </c>
      <c r="AA24">
        <v>2.9570276656045946E-2</v>
      </c>
      <c r="AB24">
        <v>2.9570276656045946E-2</v>
      </c>
      <c r="AC24">
        <v>2.9570276656045946E-2</v>
      </c>
      <c r="AD24">
        <v>2.9570276656045946E-2</v>
      </c>
      <c r="AE24">
        <v>2.9570276656045946E-2</v>
      </c>
      <c r="AF24">
        <v>2.9570276656045946E-2</v>
      </c>
      <c r="AG24">
        <v>2.9570276656045946E-2</v>
      </c>
      <c r="AH24">
        <v>2.9570276656045946E-2</v>
      </c>
      <c r="AI24">
        <v>2.9570276656045946E-2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4.5095140211404594E-2</v>
      </c>
      <c r="F25">
        <v>4.1452068967863243E-2</v>
      </c>
      <c r="G25">
        <v>3.7329145305118772E-2</v>
      </c>
      <c r="H25">
        <v>3.7673117906922515E-2</v>
      </c>
      <c r="I25">
        <v>3.8036902819018614E-2</v>
      </c>
      <c r="J25">
        <v>3.8036902819018614E-2</v>
      </c>
      <c r="K25">
        <v>2.4939375680918863E-2</v>
      </c>
      <c r="L25">
        <v>2.6112782434023041E-2</v>
      </c>
      <c r="M25">
        <v>2.7275734847579169E-2</v>
      </c>
      <c r="N25">
        <v>2.8428232921586805E-2</v>
      </c>
      <c r="O25">
        <v>2.9570276656045946E-2</v>
      </c>
      <c r="P25">
        <v>2.9570276656045946E-2</v>
      </c>
      <c r="Q25">
        <v>2.9570276656045946E-2</v>
      </c>
      <c r="R25">
        <v>2.9570276656045946E-2</v>
      </c>
      <c r="S25">
        <v>2.9570276656045946E-2</v>
      </c>
      <c r="T25">
        <v>2.9570276656045946E-2</v>
      </c>
      <c r="U25">
        <v>2.9570276656045946E-2</v>
      </c>
      <c r="V25">
        <v>2.9570276656045946E-2</v>
      </c>
      <c r="W25">
        <v>2.9570276656045946E-2</v>
      </c>
      <c r="X25">
        <v>2.9570276656045946E-2</v>
      </c>
      <c r="Y25">
        <v>2.9570276656045946E-2</v>
      </c>
      <c r="Z25">
        <v>2.9570276656045946E-2</v>
      </c>
      <c r="AA25">
        <v>2.9570276656045946E-2</v>
      </c>
      <c r="AB25">
        <v>2.9570276656045946E-2</v>
      </c>
      <c r="AC25">
        <v>2.9570276656045946E-2</v>
      </c>
      <c r="AD25">
        <v>2.9570276656045946E-2</v>
      </c>
      <c r="AE25">
        <v>2.9570276656045946E-2</v>
      </c>
      <c r="AF25">
        <v>2.9570276656045946E-2</v>
      </c>
      <c r="AG25">
        <v>2.9570276656045946E-2</v>
      </c>
      <c r="AH25">
        <v>2.9570276656045946E-2</v>
      </c>
      <c r="AI25">
        <v>2.9570276656045946E-2</v>
      </c>
    </row>
    <row r="26" spans="1:35" x14ac:dyDescent="0.2">
      <c r="A26" t="s">
        <v>22</v>
      </c>
      <c r="B26" t="s">
        <v>34</v>
      </c>
      <c r="C26" t="s">
        <v>2</v>
      </c>
      <c r="D26" t="str">
        <f t="shared" si="0"/>
        <v>Assumptions | Capital Recovery Factor (CRF) Nominal | Advanced</v>
      </c>
      <c r="E26">
        <v>8.1578326564440973E-2</v>
      </c>
      <c r="F26">
        <v>7.8562830388716726E-2</v>
      </c>
      <c r="G26">
        <v>7.5202826763491132E-2</v>
      </c>
      <c r="H26">
        <v>7.5480947417163213E-2</v>
      </c>
      <c r="I26">
        <v>7.5775529367842154E-2</v>
      </c>
      <c r="J26">
        <v>7.5775529367842154E-2</v>
      </c>
      <c r="K26">
        <v>6.5469409406291992E-2</v>
      </c>
      <c r="L26">
        <v>6.6366519583191272E-2</v>
      </c>
      <c r="M26">
        <v>6.7260917860043873E-2</v>
      </c>
      <c r="N26">
        <v>6.8152402326635234E-2</v>
      </c>
      <c r="O26">
        <v>6.9040775340019109E-2</v>
      </c>
      <c r="P26">
        <v>6.9040775340019109E-2</v>
      </c>
      <c r="Q26">
        <v>6.9040775340019109E-2</v>
      </c>
      <c r="R26">
        <v>6.9040775340019109E-2</v>
      </c>
      <c r="S26">
        <v>6.9040775340019109E-2</v>
      </c>
      <c r="T26">
        <v>6.9040775340019109E-2</v>
      </c>
      <c r="U26">
        <v>6.9040775340019109E-2</v>
      </c>
      <c r="V26">
        <v>6.9040775340019109E-2</v>
      </c>
      <c r="W26">
        <v>6.9040775340019109E-2</v>
      </c>
      <c r="X26">
        <v>6.9040775340019109E-2</v>
      </c>
      <c r="Y26">
        <v>6.9040775340019109E-2</v>
      </c>
      <c r="Z26">
        <v>6.9040775340019109E-2</v>
      </c>
      <c r="AA26">
        <v>6.9040775340019109E-2</v>
      </c>
      <c r="AB26">
        <v>6.9040775340019109E-2</v>
      </c>
      <c r="AC26">
        <v>6.9040775340019109E-2</v>
      </c>
      <c r="AD26">
        <v>6.9040775340019109E-2</v>
      </c>
      <c r="AE26">
        <v>6.9040775340019109E-2</v>
      </c>
      <c r="AF26">
        <v>6.9040775340019109E-2</v>
      </c>
      <c r="AG26">
        <v>6.9040775340019109E-2</v>
      </c>
      <c r="AH26">
        <v>6.9040775340019109E-2</v>
      </c>
      <c r="AI26">
        <v>6.9040775340019109E-2</v>
      </c>
    </row>
    <row r="27" spans="1:35" x14ac:dyDescent="0.2">
      <c r="A27" t="s">
        <v>22</v>
      </c>
      <c r="B27" t="s">
        <v>34</v>
      </c>
      <c r="C27" t="s">
        <v>3</v>
      </c>
      <c r="D27" t="str">
        <f t="shared" si="0"/>
        <v>Assumptions | Capital Recovery Factor (CRF) Nominal | Moderate</v>
      </c>
      <c r="E27">
        <v>8.1578326564440973E-2</v>
      </c>
      <c r="F27">
        <v>7.8562830388716726E-2</v>
      </c>
      <c r="G27">
        <v>7.5202826763491132E-2</v>
      </c>
      <c r="H27">
        <v>7.5480947417163213E-2</v>
      </c>
      <c r="I27">
        <v>7.5775529367842154E-2</v>
      </c>
      <c r="J27">
        <v>7.5775529367842154E-2</v>
      </c>
      <c r="K27">
        <v>6.5469409406291992E-2</v>
      </c>
      <c r="L27">
        <v>6.6366519583191272E-2</v>
      </c>
      <c r="M27">
        <v>6.7260917860043873E-2</v>
      </c>
      <c r="N27">
        <v>6.8152402326635234E-2</v>
      </c>
      <c r="O27">
        <v>6.9040775340019109E-2</v>
      </c>
      <c r="P27">
        <v>6.9040775340019109E-2</v>
      </c>
      <c r="Q27">
        <v>6.9040775340019109E-2</v>
      </c>
      <c r="R27">
        <v>6.9040775340019109E-2</v>
      </c>
      <c r="S27">
        <v>6.9040775340019109E-2</v>
      </c>
      <c r="T27">
        <v>6.9040775340019109E-2</v>
      </c>
      <c r="U27">
        <v>6.9040775340019109E-2</v>
      </c>
      <c r="V27">
        <v>6.9040775340019109E-2</v>
      </c>
      <c r="W27">
        <v>6.9040775340019109E-2</v>
      </c>
      <c r="X27">
        <v>6.9040775340019109E-2</v>
      </c>
      <c r="Y27">
        <v>6.9040775340019109E-2</v>
      </c>
      <c r="Z27">
        <v>6.9040775340019109E-2</v>
      </c>
      <c r="AA27">
        <v>6.9040775340019109E-2</v>
      </c>
      <c r="AB27">
        <v>6.9040775340019109E-2</v>
      </c>
      <c r="AC27">
        <v>6.9040775340019109E-2</v>
      </c>
      <c r="AD27">
        <v>6.9040775340019109E-2</v>
      </c>
      <c r="AE27">
        <v>6.9040775340019109E-2</v>
      </c>
      <c r="AF27">
        <v>6.9040775340019109E-2</v>
      </c>
      <c r="AG27">
        <v>6.9040775340019109E-2</v>
      </c>
      <c r="AH27">
        <v>6.9040775340019109E-2</v>
      </c>
      <c r="AI27">
        <v>6.9040775340019109E-2</v>
      </c>
    </row>
    <row r="28" spans="1:35" x14ac:dyDescent="0.2">
      <c r="A28" t="s">
        <v>22</v>
      </c>
      <c r="B28" t="s">
        <v>34</v>
      </c>
      <c r="C28" t="s">
        <v>4</v>
      </c>
      <c r="D28" t="str">
        <f t="shared" si="0"/>
        <v>Assumptions | Capital Recovery Factor (CRF) Nominal | Conservative</v>
      </c>
      <c r="E28">
        <v>8.1578326564440973E-2</v>
      </c>
      <c r="F28">
        <v>7.8562830388716726E-2</v>
      </c>
      <c r="G28">
        <v>7.5202826763491132E-2</v>
      </c>
      <c r="H28">
        <v>7.5480947417163213E-2</v>
      </c>
      <c r="I28">
        <v>7.5775529367842154E-2</v>
      </c>
      <c r="J28">
        <v>7.5775529367842154E-2</v>
      </c>
      <c r="K28">
        <v>6.5469409406291992E-2</v>
      </c>
      <c r="L28">
        <v>6.6366519583191272E-2</v>
      </c>
      <c r="M28">
        <v>6.7260917860043873E-2</v>
      </c>
      <c r="N28">
        <v>6.8152402326635234E-2</v>
      </c>
      <c r="O28">
        <v>6.9040775340019109E-2</v>
      </c>
      <c r="P28">
        <v>6.9040775340019109E-2</v>
      </c>
      <c r="Q28">
        <v>6.9040775340019109E-2</v>
      </c>
      <c r="R28">
        <v>6.9040775340019109E-2</v>
      </c>
      <c r="S28">
        <v>6.9040775340019109E-2</v>
      </c>
      <c r="T28">
        <v>6.9040775340019109E-2</v>
      </c>
      <c r="U28">
        <v>6.9040775340019109E-2</v>
      </c>
      <c r="V28">
        <v>6.9040775340019109E-2</v>
      </c>
      <c r="W28">
        <v>6.9040775340019109E-2</v>
      </c>
      <c r="X28">
        <v>6.9040775340019109E-2</v>
      </c>
      <c r="Y28">
        <v>6.9040775340019109E-2</v>
      </c>
      <c r="Z28">
        <v>6.9040775340019109E-2</v>
      </c>
      <c r="AA28">
        <v>6.9040775340019109E-2</v>
      </c>
      <c r="AB28">
        <v>6.9040775340019109E-2</v>
      </c>
      <c r="AC28">
        <v>6.9040775340019109E-2</v>
      </c>
      <c r="AD28">
        <v>6.9040775340019109E-2</v>
      </c>
      <c r="AE28">
        <v>6.9040775340019109E-2</v>
      </c>
      <c r="AF28">
        <v>6.9040775340019109E-2</v>
      </c>
      <c r="AG28">
        <v>6.9040775340019109E-2</v>
      </c>
      <c r="AH28">
        <v>6.9040775340019109E-2</v>
      </c>
      <c r="AI28">
        <v>6.9040775340019109E-2</v>
      </c>
    </row>
    <row r="29" spans="1:35" x14ac:dyDescent="0.2">
      <c r="A29" t="s">
        <v>22</v>
      </c>
      <c r="B29" t="s">
        <v>35</v>
      </c>
      <c r="C29" t="s">
        <v>2</v>
      </c>
      <c r="D29" t="str">
        <f t="shared" si="0"/>
        <v>Assumptions | Capital Recovery Factor (CRF) Real | Advanced</v>
      </c>
      <c r="E29">
        <v>6.146027836169108E-2</v>
      </c>
      <c r="F29">
        <v>5.8853995965764322E-2</v>
      </c>
      <c r="G29">
        <v>5.5969490262929383E-2</v>
      </c>
      <c r="H29">
        <v>5.6207447628902403E-2</v>
      </c>
      <c r="I29">
        <v>5.6459649562495128E-2</v>
      </c>
      <c r="J29">
        <v>5.6459649562495128E-2</v>
      </c>
      <c r="K29">
        <v>4.7739028821197578E-2</v>
      </c>
      <c r="L29">
        <v>4.8489346363046172E-2</v>
      </c>
      <c r="M29">
        <v>4.9239130094905728E-2</v>
      </c>
      <c r="N29">
        <v>4.9988172705942933E-2</v>
      </c>
      <c r="O29">
        <v>5.0736269693225693E-2</v>
      </c>
      <c r="P29">
        <v>5.0736269693225693E-2</v>
      </c>
      <c r="Q29">
        <v>5.0736269693225693E-2</v>
      </c>
      <c r="R29">
        <v>5.0736269693225693E-2</v>
      </c>
      <c r="S29">
        <v>5.0736269693225693E-2</v>
      </c>
      <c r="T29">
        <v>5.0736269693225693E-2</v>
      </c>
      <c r="U29">
        <v>5.0736269693225693E-2</v>
      </c>
      <c r="V29">
        <v>5.0736269693225693E-2</v>
      </c>
      <c r="W29">
        <v>5.0736269693225693E-2</v>
      </c>
      <c r="X29">
        <v>5.0736269693225693E-2</v>
      </c>
      <c r="Y29">
        <v>5.0736269693225693E-2</v>
      </c>
      <c r="Z29">
        <v>5.0736269693225693E-2</v>
      </c>
      <c r="AA29">
        <v>5.0736269693225693E-2</v>
      </c>
      <c r="AB29">
        <v>5.0736269693225693E-2</v>
      </c>
      <c r="AC29">
        <v>5.0736269693225693E-2</v>
      </c>
      <c r="AD29">
        <v>5.0736269693225693E-2</v>
      </c>
      <c r="AE29">
        <v>5.0736269693225693E-2</v>
      </c>
      <c r="AF29">
        <v>5.0736269693225693E-2</v>
      </c>
      <c r="AG29">
        <v>5.0736269693225693E-2</v>
      </c>
      <c r="AH29">
        <v>5.0736269693225693E-2</v>
      </c>
      <c r="AI29">
        <v>5.0736269693225693E-2</v>
      </c>
    </row>
    <row r="30" spans="1:35" x14ac:dyDescent="0.2">
      <c r="A30" t="s">
        <v>22</v>
      </c>
      <c r="B30" t="s">
        <v>35</v>
      </c>
      <c r="C30" t="s">
        <v>3</v>
      </c>
      <c r="D30" t="str">
        <f t="shared" si="0"/>
        <v>Assumptions | Capital Recovery Factor (CRF) Real | Moderate</v>
      </c>
      <c r="E30">
        <v>6.146027836169108E-2</v>
      </c>
      <c r="F30">
        <v>5.8853995965764322E-2</v>
      </c>
      <c r="G30">
        <v>5.5969490262929383E-2</v>
      </c>
      <c r="H30">
        <v>5.6207447628902403E-2</v>
      </c>
      <c r="I30">
        <v>5.6459649562495128E-2</v>
      </c>
      <c r="J30">
        <v>5.6459649562495128E-2</v>
      </c>
      <c r="K30">
        <v>4.7739028821197578E-2</v>
      </c>
      <c r="L30">
        <v>4.8489346363046172E-2</v>
      </c>
      <c r="M30">
        <v>4.9239130094905728E-2</v>
      </c>
      <c r="N30">
        <v>4.9988172705942933E-2</v>
      </c>
      <c r="O30">
        <v>5.0736269693225693E-2</v>
      </c>
      <c r="P30">
        <v>5.0736269693225693E-2</v>
      </c>
      <c r="Q30">
        <v>5.0736269693225693E-2</v>
      </c>
      <c r="R30">
        <v>5.0736269693225693E-2</v>
      </c>
      <c r="S30">
        <v>5.0736269693225693E-2</v>
      </c>
      <c r="T30">
        <v>5.0736269693225693E-2</v>
      </c>
      <c r="U30">
        <v>5.0736269693225693E-2</v>
      </c>
      <c r="V30">
        <v>5.0736269693225693E-2</v>
      </c>
      <c r="W30">
        <v>5.0736269693225693E-2</v>
      </c>
      <c r="X30">
        <v>5.0736269693225693E-2</v>
      </c>
      <c r="Y30">
        <v>5.0736269693225693E-2</v>
      </c>
      <c r="Z30">
        <v>5.0736269693225693E-2</v>
      </c>
      <c r="AA30">
        <v>5.0736269693225693E-2</v>
      </c>
      <c r="AB30">
        <v>5.0736269693225693E-2</v>
      </c>
      <c r="AC30">
        <v>5.0736269693225693E-2</v>
      </c>
      <c r="AD30">
        <v>5.0736269693225693E-2</v>
      </c>
      <c r="AE30">
        <v>5.0736269693225693E-2</v>
      </c>
      <c r="AF30">
        <v>5.0736269693225693E-2</v>
      </c>
      <c r="AG30">
        <v>5.0736269693225693E-2</v>
      </c>
      <c r="AH30">
        <v>5.0736269693225693E-2</v>
      </c>
      <c r="AI30">
        <v>5.0736269693225693E-2</v>
      </c>
    </row>
    <row r="31" spans="1:35" x14ac:dyDescent="0.2">
      <c r="A31" t="s">
        <v>22</v>
      </c>
      <c r="B31" t="s">
        <v>35</v>
      </c>
      <c r="C31" t="s">
        <v>4</v>
      </c>
      <c r="D31" t="str">
        <f t="shared" si="0"/>
        <v>Assumptions | Capital Recovery Factor (CRF) Real | Conservative</v>
      </c>
      <c r="E31">
        <v>6.146027836169108E-2</v>
      </c>
      <c r="F31">
        <v>5.8853995965764322E-2</v>
      </c>
      <c r="G31">
        <v>5.5969490262929383E-2</v>
      </c>
      <c r="H31">
        <v>5.6207447628902403E-2</v>
      </c>
      <c r="I31">
        <v>5.6459649562495128E-2</v>
      </c>
      <c r="J31">
        <v>5.6459649562495128E-2</v>
      </c>
      <c r="K31">
        <v>4.7739028821197578E-2</v>
      </c>
      <c r="L31">
        <v>4.8489346363046172E-2</v>
      </c>
      <c r="M31">
        <v>4.9239130094905728E-2</v>
      </c>
      <c r="N31">
        <v>4.9988172705942933E-2</v>
      </c>
      <c r="O31">
        <v>5.0736269693225693E-2</v>
      </c>
      <c r="P31">
        <v>5.0736269693225693E-2</v>
      </c>
      <c r="Q31">
        <v>5.0736269693225693E-2</v>
      </c>
      <c r="R31">
        <v>5.0736269693225693E-2</v>
      </c>
      <c r="S31">
        <v>5.0736269693225693E-2</v>
      </c>
      <c r="T31">
        <v>5.0736269693225693E-2</v>
      </c>
      <c r="U31">
        <v>5.0736269693225693E-2</v>
      </c>
      <c r="V31">
        <v>5.0736269693225693E-2</v>
      </c>
      <c r="W31">
        <v>5.0736269693225693E-2</v>
      </c>
      <c r="X31">
        <v>5.0736269693225693E-2</v>
      </c>
      <c r="Y31">
        <v>5.0736269693225693E-2</v>
      </c>
      <c r="Z31">
        <v>5.0736269693225693E-2</v>
      </c>
      <c r="AA31">
        <v>5.0736269693225693E-2</v>
      </c>
      <c r="AB31">
        <v>5.0736269693225693E-2</v>
      </c>
      <c r="AC31">
        <v>5.0736269693225693E-2</v>
      </c>
      <c r="AD31">
        <v>5.0736269693225693E-2</v>
      </c>
      <c r="AE31">
        <v>5.0736269693225693E-2</v>
      </c>
      <c r="AF31">
        <v>5.0736269693225693E-2</v>
      </c>
      <c r="AG31">
        <v>5.0736269693225693E-2</v>
      </c>
      <c r="AH31">
        <v>5.0736269693225693E-2</v>
      </c>
      <c r="AI31">
        <v>5.0736269693225693E-2</v>
      </c>
    </row>
    <row r="32" spans="1:35" x14ac:dyDescent="0.2">
      <c r="A32" t="s">
        <v>0</v>
      </c>
      <c r="B32" t="s">
        <v>1</v>
      </c>
      <c r="C32" t="s">
        <v>2</v>
      </c>
      <c r="D32" t="str">
        <f>_xlfn.CONCAT(A32," | ",B32," | ",C32)</f>
        <v>Net Capacity Factor (%) | Land-Based Wind - Class 1 | Advanced</v>
      </c>
      <c r="E32">
        <v>0.48099999999999998</v>
      </c>
      <c r="F32">
        <v>0.48975599999999997</v>
      </c>
      <c r="G32">
        <v>0.49851200000000001</v>
      </c>
      <c r="H32">
        <v>0.50726800000000005</v>
      </c>
      <c r="I32">
        <v>0.51602400000000004</v>
      </c>
      <c r="J32">
        <v>0.52478000000000002</v>
      </c>
      <c r="K32">
        <v>0.53353600000000001</v>
      </c>
      <c r="L32">
        <v>0.542292</v>
      </c>
      <c r="M32">
        <v>0.55104799999999998</v>
      </c>
      <c r="N32">
        <v>0.55980399999999997</v>
      </c>
      <c r="O32">
        <v>0.56855999999999995</v>
      </c>
      <c r="P32">
        <v>0.56912856000000001</v>
      </c>
      <c r="Q32">
        <v>0.56969711999999995</v>
      </c>
      <c r="R32">
        <v>0.57026568</v>
      </c>
      <c r="S32">
        <v>0.57083423999999994</v>
      </c>
      <c r="T32">
        <v>0.57140279999999999</v>
      </c>
      <c r="U32">
        <v>0.57197136000000004</v>
      </c>
      <c r="V32">
        <v>0.57253991999999998</v>
      </c>
      <c r="W32">
        <v>0.57310847999999992</v>
      </c>
      <c r="X32">
        <v>0.57367703999999997</v>
      </c>
      <c r="Y32">
        <v>0.57424559999999991</v>
      </c>
      <c r="Z32">
        <v>0.57481415999999996</v>
      </c>
      <c r="AA32">
        <v>0.57538272000000001</v>
      </c>
      <c r="AB32">
        <v>0.57595127999999995</v>
      </c>
      <c r="AC32">
        <v>0.57651984000000001</v>
      </c>
      <c r="AD32">
        <v>0.57708839999999983</v>
      </c>
      <c r="AE32">
        <v>0.57765696</v>
      </c>
      <c r="AF32">
        <v>0.57822551999999994</v>
      </c>
      <c r="AG32">
        <v>0.57879407999999999</v>
      </c>
      <c r="AH32">
        <v>0.57936264000000004</v>
      </c>
      <c r="AI32">
        <v>0.57993119999999998</v>
      </c>
    </row>
    <row r="33" spans="1:35" ht="16" customHeight="1" x14ac:dyDescent="0.2">
      <c r="A33" t="s">
        <v>0</v>
      </c>
      <c r="B33" t="s">
        <v>1</v>
      </c>
      <c r="C33" t="s">
        <v>3</v>
      </c>
      <c r="D33" t="str">
        <f t="shared" ref="D33:D92" si="1">_xlfn.CONCAT(A33," | ",B33," | ",C33)</f>
        <v>Net Capacity Factor (%) | Land-Based Wind - Class 1 | Moderate</v>
      </c>
      <c r="E33">
        <v>0.48099999999999998</v>
      </c>
      <c r="F33">
        <v>0.48713309999999999</v>
      </c>
      <c r="G33">
        <v>0.49326619999999999</v>
      </c>
      <c r="H33">
        <v>0.49939929999999999</v>
      </c>
      <c r="I33">
        <v>0.5055324000000001</v>
      </c>
      <c r="J33">
        <v>0.5116655</v>
      </c>
      <c r="K33">
        <v>0.51779860000000011</v>
      </c>
      <c r="L33">
        <v>0.5239317</v>
      </c>
      <c r="M33">
        <v>0.5300648</v>
      </c>
      <c r="N33">
        <v>0.53619790000000001</v>
      </c>
      <c r="O33">
        <v>0.54233100000000001</v>
      </c>
      <c r="P33">
        <v>0.54260216550000007</v>
      </c>
      <c r="Q33">
        <v>0.54287333100000001</v>
      </c>
      <c r="R33">
        <v>0.54314449650000007</v>
      </c>
      <c r="S33">
        <v>0.54341566199999991</v>
      </c>
      <c r="T33">
        <v>0.54368682749999997</v>
      </c>
      <c r="U33">
        <v>0.54395799300000003</v>
      </c>
      <c r="V33">
        <v>0.54422915849999998</v>
      </c>
      <c r="W33">
        <v>0.54450032400000004</v>
      </c>
      <c r="X33">
        <v>0.54477148949999998</v>
      </c>
      <c r="Y33">
        <v>0.54504265499999993</v>
      </c>
      <c r="Z33">
        <v>0.54531382049999999</v>
      </c>
      <c r="AA33">
        <v>0.54558498599999994</v>
      </c>
      <c r="AB33">
        <v>0.5458561515</v>
      </c>
      <c r="AC33">
        <v>0.54612731700000006</v>
      </c>
      <c r="AD33">
        <v>0.5463984825</v>
      </c>
      <c r="AE33">
        <v>0.54666964799999995</v>
      </c>
      <c r="AF33">
        <v>0.54694081350000001</v>
      </c>
      <c r="AG33">
        <v>0.54721197899999996</v>
      </c>
      <c r="AH33">
        <v>0.54748314450000002</v>
      </c>
      <c r="AI33">
        <v>0.54775430999999997</v>
      </c>
    </row>
    <row r="34" spans="1:35" x14ac:dyDescent="0.2">
      <c r="A34" t="s">
        <v>0</v>
      </c>
      <c r="B34" t="s">
        <v>1</v>
      </c>
      <c r="C34" t="s">
        <v>4</v>
      </c>
      <c r="D34" t="str">
        <f t="shared" si="1"/>
        <v>Net Capacity Factor (%) | Land-Based Wind - Class 1 | Conservative</v>
      </c>
      <c r="E34">
        <v>0.48099999999999998</v>
      </c>
      <c r="F34">
        <v>0.48379949999999994</v>
      </c>
      <c r="G34">
        <v>0.486599</v>
      </c>
      <c r="H34">
        <v>0.48939849999999996</v>
      </c>
      <c r="I34">
        <v>0.49219799999999997</v>
      </c>
      <c r="J34">
        <v>0.49499750000000003</v>
      </c>
      <c r="K34">
        <v>0.49779699999999993</v>
      </c>
      <c r="L34">
        <v>0.5005965</v>
      </c>
      <c r="M34">
        <v>0.50339599999999995</v>
      </c>
      <c r="N34">
        <v>0.50619549999999991</v>
      </c>
      <c r="O34">
        <v>0.50899499999999998</v>
      </c>
      <c r="P34">
        <v>0.50912224875000001</v>
      </c>
      <c r="Q34">
        <v>0.50924949749999993</v>
      </c>
      <c r="R34">
        <v>0.50937674624999996</v>
      </c>
      <c r="S34">
        <v>0.50950399499999999</v>
      </c>
      <c r="T34">
        <v>0.50963124375000002</v>
      </c>
      <c r="U34">
        <v>0.50975849249999994</v>
      </c>
      <c r="V34">
        <v>0.50988574124999997</v>
      </c>
      <c r="W34">
        <v>0.51001298999999989</v>
      </c>
      <c r="X34">
        <v>0.51014023874999992</v>
      </c>
      <c r="Y34">
        <v>0.51026748749999995</v>
      </c>
      <c r="Z34">
        <v>0.51039473624999998</v>
      </c>
      <c r="AA34">
        <v>0.5105219849999999</v>
      </c>
      <c r="AB34">
        <v>0.51064923374999993</v>
      </c>
      <c r="AC34">
        <v>0.51077648249999996</v>
      </c>
      <c r="AD34">
        <v>0.51090373124999999</v>
      </c>
      <c r="AE34">
        <v>0.51103097999999991</v>
      </c>
      <c r="AF34">
        <v>0.51115822874999994</v>
      </c>
      <c r="AG34">
        <v>0.51128547749999986</v>
      </c>
      <c r="AH34">
        <v>0.51141272624999989</v>
      </c>
      <c r="AI34">
        <v>0.51153997499999992</v>
      </c>
    </row>
    <row r="35" spans="1:35" x14ac:dyDescent="0.2">
      <c r="A35" t="s">
        <v>0</v>
      </c>
      <c r="B35" t="s">
        <v>5</v>
      </c>
      <c r="C35" t="s">
        <v>2</v>
      </c>
      <c r="D35" t="str">
        <f t="shared" si="1"/>
        <v>Net Capacity Factor (%) | Land-Based Wind - Class 2 | Advanced</v>
      </c>
      <c r="E35">
        <v>0.45700000000000002</v>
      </c>
      <c r="F35">
        <v>0.463839</v>
      </c>
      <c r="G35">
        <v>0.47067800000000004</v>
      </c>
      <c r="H35">
        <v>0.47751700000000002</v>
      </c>
      <c r="I35">
        <v>0.48435600000000001</v>
      </c>
      <c r="J35">
        <v>0.49119499999999999</v>
      </c>
      <c r="K35">
        <v>0.49803399999999998</v>
      </c>
      <c r="L35">
        <v>0.50487300000000013</v>
      </c>
      <c r="M35">
        <v>0.51171199999999994</v>
      </c>
      <c r="N35">
        <v>0.51855099999999998</v>
      </c>
      <c r="O35">
        <v>0.52539000000000002</v>
      </c>
      <c r="P35">
        <v>0.52617808499999996</v>
      </c>
      <c r="Q35">
        <v>0.52696617000000001</v>
      </c>
      <c r="R35">
        <v>0.52775425499999995</v>
      </c>
      <c r="S35">
        <v>0.52854234</v>
      </c>
      <c r="T35">
        <v>0.52933042500000005</v>
      </c>
      <c r="U35">
        <v>0.5301185100000001</v>
      </c>
      <c r="V35">
        <v>0.53090659500000004</v>
      </c>
      <c r="W35">
        <v>0.53169467999999998</v>
      </c>
      <c r="X35">
        <v>0.53248276500000002</v>
      </c>
      <c r="Y35">
        <v>0.53327084999999996</v>
      </c>
      <c r="Z35">
        <v>0.53405893500000001</v>
      </c>
      <c r="AA35">
        <v>0.53484702000000006</v>
      </c>
      <c r="AB35">
        <v>0.53563510500000011</v>
      </c>
      <c r="AC35">
        <v>0.53642319000000005</v>
      </c>
      <c r="AD35">
        <v>0.53721127499999999</v>
      </c>
      <c r="AE35">
        <v>0.53799936000000004</v>
      </c>
      <c r="AF35">
        <v>0.53878744499999998</v>
      </c>
      <c r="AG35">
        <v>0.53957553000000003</v>
      </c>
      <c r="AH35">
        <v>0.54036361499999996</v>
      </c>
      <c r="AI35">
        <v>0.54115170000000001</v>
      </c>
    </row>
    <row r="36" spans="1:35" x14ac:dyDescent="0.2">
      <c r="A36" t="s">
        <v>0</v>
      </c>
      <c r="B36" t="s">
        <v>5</v>
      </c>
      <c r="C36" t="s">
        <v>3</v>
      </c>
      <c r="D36" t="str">
        <f t="shared" si="1"/>
        <v>Net Capacity Factor (%) | Land-Based Wind - Class 2 | Moderate</v>
      </c>
      <c r="E36">
        <v>0.45700000000000002</v>
      </c>
      <c r="F36">
        <v>0.46114740000000004</v>
      </c>
      <c r="G36">
        <v>0.46529480000000001</v>
      </c>
      <c r="H36">
        <v>0.46944220000000003</v>
      </c>
      <c r="I36">
        <v>0.47358960000000005</v>
      </c>
      <c r="J36">
        <v>0.47773699999999997</v>
      </c>
      <c r="K36">
        <v>0.48188440000000005</v>
      </c>
      <c r="L36">
        <v>0.48603179999999996</v>
      </c>
      <c r="M36">
        <v>0.49017919999999993</v>
      </c>
      <c r="N36">
        <v>0.49432659999999995</v>
      </c>
      <c r="O36">
        <v>0.49847399999999997</v>
      </c>
      <c r="P36">
        <v>0.49884785549999994</v>
      </c>
      <c r="Q36">
        <v>0.49922171099999996</v>
      </c>
      <c r="R36">
        <v>0.49959556649999992</v>
      </c>
      <c r="S36">
        <v>0.49996942199999994</v>
      </c>
      <c r="T36">
        <v>0.50034327749999996</v>
      </c>
      <c r="U36">
        <v>0.50071713299999998</v>
      </c>
      <c r="V36">
        <v>0.5010909885</v>
      </c>
      <c r="W36">
        <v>0.50146484400000002</v>
      </c>
      <c r="X36">
        <v>0.50183869949999993</v>
      </c>
      <c r="Y36">
        <v>0.50221255499999995</v>
      </c>
      <c r="Z36">
        <v>0.50258641049999997</v>
      </c>
      <c r="AA36">
        <v>0.50296026599999999</v>
      </c>
      <c r="AB36">
        <v>0.50333412150000001</v>
      </c>
      <c r="AC36">
        <v>0.50370797700000003</v>
      </c>
      <c r="AD36">
        <v>0.50408183249999994</v>
      </c>
      <c r="AE36">
        <v>0.50445568799999996</v>
      </c>
      <c r="AF36">
        <v>0.50482954349999987</v>
      </c>
      <c r="AG36">
        <v>0.50520339899999989</v>
      </c>
      <c r="AH36">
        <v>0.50557725449999991</v>
      </c>
      <c r="AI36">
        <v>0.50595110999999993</v>
      </c>
    </row>
    <row r="37" spans="1:35" x14ac:dyDescent="0.2">
      <c r="A37" t="s">
        <v>0</v>
      </c>
      <c r="B37" t="s">
        <v>5</v>
      </c>
      <c r="C37" t="s">
        <v>4</v>
      </c>
      <c r="D37" t="str">
        <f t="shared" si="1"/>
        <v>Net Capacity Factor (%) | Land-Based Wind - Class 2 | Conservative</v>
      </c>
      <c r="E37">
        <v>0.45700000000000002</v>
      </c>
      <c r="F37">
        <v>0.45796660000000006</v>
      </c>
      <c r="G37">
        <v>0.45893320000000004</v>
      </c>
      <c r="H37">
        <v>0.45989979999999997</v>
      </c>
      <c r="I37">
        <v>0.46086640000000001</v>
      </c>
      <c r="J37">
        <v>0.46183300000000005</v>
      </c>
      <c r="K37">
        <v>0.46279960000000003</v>
      </c>
      <c r="L37">
        <v>0.46376620000000007</v>
      </c>
      <c r="M37">
        <v>0.4647328</v>
      </c>
      <c r="N37">
        <v>0.46569939999999999</v>
      </c>
      <c r="O37">
        <v>0.46666600000000003</v>
      </c>
      <c r="P37">
        <v>0.46684099975000004</v>
      </c>
      <c r="Q37">
        <v>0.46701599950000006</v>
      </c>
      <c r="R37">
        <v>0.46719099924999996</v>
      </c>
      <c r="S37">
        <v>0.46736599899999998</v>
      </c>
      <c r="T37">
        <v>0.46754099874999999</v>
      </c>
      <c r="U37">
        <v>0.46771599850000001</v>
      </c>
      <c r="V37">
        <v>0.46789099825000002</v>
      </c>
      <c r="W37">
        <v>0.46806599800000004</v>
      </c>
      <c r="X37">
        <v>0.46824099775000005</v>
      </c>
      <c r="Y37">
        <v>0.46841599750000001</v>
      </c>
      <c r="Z37">
        <v>0.46859099725000009</v>
      </c>
      <c r="AA37">
        <v>0.46876599700000005</v>
      </c>
      <c r="AB37">
        <v>0.46894099675000006</v>
      </c>
      <c r="AC37">
        <v>0.46911599650000008</v>
      </c>
      <c r="AD37">
        <v>0.46929099624999998</v>
      </c>
      <c r="AE37">
        <v>0.46946599600000011</v>
      </c>
      <c r="AF37">
        <v>0.46964099575000001</v>
      </c>
      <c r="AG37">
        <v>0.46981599550000003</v>
      </c>
      <c r="AH37">
        <v>0.46999099525000004</v>
      </c>
      <c r="AI37">
        <v>0.47016599500000006</v>
      </c>
    </row>
    <row r="38" spans="1:35" x14ac:dyDescent="0.2">
      <c r="A38" t="s">
        <v>0</v>
      </c>
      <c r="B38" t="s">
        <v>6</v>
      </c>
      <c r="C38" t="s">
        <v>2</v>
      </c>
      <c r="D38" t="str">
        <f t="shared" si="1"/>
        <v>Net Capacity Factor (%) | Land-Based Wind - Class 3 | Advanced</v>
      </c>
      <c r="E38">
        <v>0.44700000000000001</v>
      </c>
      <c r="F38">
        <v>0.45344839999999997</v>
      </c>
      <c r="G38">
        <v>0.45989679999999999</v>
      </c>
      <c r="H38">
        <v>0.46634520000000002</v>
      </c>
      <c r="I38">
        <v>0.47279359999999998</v>
      </c>
      <c r="J38">
        <v>0.479242</v>
      </c>
      <c r="K38">
        <v>0.48569040000000002</v>
      </c>
      <c r="L38">
        <v>0.49213880000000004</v>
      </c>
      <c r="M38">
        <v>0.49858720000000006</v>
      </c>
      <c r="N38">
        <v>0.50503560000000003</v>
      </c>
      <c r="O38">
        <v>0.51148400000000005</v>
      </c>
      <c r="P38">
        <v>0.51250696800000006</v>
      </c>
      <c r="Q38">
        <v>0.51352993600000008</v>
      </c>
      <c r="R38">
        <v>0.51455290400000009</v>
      </c>
      <c r="S38">
        <v>0.5155758720000001</v>
      </c>
      <c r="T38">
        <v>0.51659884000000011</v>
      </c>
      <c r="U38">
        <v>0.51762180800000002</v>
      </c>
      <c r="V38">
        <v>0.51864477600000014</v>
      </c>
      <c r="W38">
        <v>0.51966774400000004</v>
      </c>
      <c r="X38">
        <v>0.52069071200000006</v>
      </c>
      <c r="Y38">
        <v>0.52171368000000007</v>
      </c>
      <c r="Z38">
        <v>0.52273664800000008</v>
      </c>
      <c r="AA38">
        <v>0.52375961600000009</v>
      </c>
      <c r="AB38">
        <v>0.52478258400000011</v>
      </c>
      <c r="AC38">
        <v>0.52580555200000012</v>
      </c>
      <c r="AD38">
        <v>0.52682852000000013</v>
      </c>
      <c r="AE38">
        <v>0.52785148800000015</v>
      </c>
      <c r="AF38">
        <v>0.52887445600000005</v>
      </c>
      <c r="AG38">
        <v>0.52989742400000006</v>
      </c>
      <c r="AH38">
        <v>0.53092039200000007</v>
      </c>
      <c r="AI38">
        <v>0.53194336000000009</v>
      </c>
    </row>
    <row r="39" spans="1:35" x14ac:dyDescent="0.2">
      <c r="A39" t="s">
        <v>0</v>
      </c>
      <c r="B39" t="s">
        <v>6</v>
      </c>
      <c r="C39" t="s">
        <v>3</v>
      </c>
      <c r="D39" t="str">
        <f t="shared" si="1"/>
        <v>Net Capacity Factor (%) | Land-Based Wind - Class 3 | Moderate</v>
      </c>
      <c r="E39">
        <v>0.44700000000000001</v>
      </c>
      <c r="F39">
        <v>0.45076659999999996</v>
      </c>
      <c r="G39">
        <v>0.45453320000000003</v>
      </c>
      <c r="H39">
        <v>0.45829979999999998</v>
      </c>
      <c r="I39">
        <v>0.46206639999999999</v>
      </c>
      <c r="J39">
        <v>0.46583299999999994</v>
      </c>
      <c r="K39">
        <v>0.46959960000000001</v>
      </c>
      <c r="L39">
        <v>0.47336619999999996</v>
      </c>
      <c r="M39">
        <v>0.47713279999999997</v>
      </c>
      <c r="N39">
        <v>0.48089940000000003</v>
      </c>
      <c r="O39">
        <v>0.48466599999999999</v>
      </c>
      <c r="P39">
        <v>0.4851506659999999</v>
      </c>
      <c r="Q39">
        <v>0.48563533200000003</v>
      </c>
      <c r="R39">
        <v>0.48611999799999994</v>
      </c>
      <c r="S39">
        <v>0.48660466399999996</v>
      </c>
      <c r="T39">
        <v>0.48708932999999999</v>
      </c>
      <c r="U39">
        <v>0.48757399599999995</v>
      </c>
      <c r="V39">
        <v>0.48805866199999998</v>
      </c>
      <c r="W39">
        <v>0.488543328</v>
      </c>
      <c r="X39">
        <v>0.48902799399999991</v>
      </c>
      <c r="Y39">
        <v>0.48951265999999993</v>
      </c>
      <c r="Z39">
        <v>0.48999732599999996</v>
      </c>
      <c r="AA39">
        <v>0.49048199199999998</v>
      </c>
      <c r="AB39">
        <v>0.49096665799999994</v>
      </c>
      <c r="AC39">
        <v>0.49145132399999997</v>
      </c>
      <c r="AD39">
        <v>0.49193598999999999</v>
      </c>
      <c r="AE39">
        <v>0.49242065600000001</v>
      </c>
      <c r="AF39">
        <v>0.49290532200000003</v>
      </c>
      <c r="AG39">
        <v>0.49338998799999995</v>
      </c>
      <c r="AH39">
        <v>0.49387465400000002</v>
      </c>
      <c r="AI39">
        <v>0.49435931999999999</v>
      </c>
    </row>
    <row r="40" spans="1:35" x14ac:dyDescent="0.2">
      <c r="A40" t="s">
        <v>0</v>
      </c>
      <c r="B40" t="s">
        <v>6</v>
      </c>
      <c r="C40" t="s">
        <v>4</v>
      </c>
      <c r="D40" t="str">
        <f t="shared" si="1"/>
        <v>Net Capacity Factor (%) | Land-Based Wind - Class 3 | Conservative</v>
      </c>
      <c r="E40">
        <v>0.44700000000000001</v>
      </c>
      <c r="F40">
        <v>0.44763599999999998</v>
      </c>
      <c r="G40">
        <v>0.44827200000000006</v>
      </c>
      <c r="H40">
        <v>0.44890799999999997</v>
      </c>
      <c r="I40">
        <v>0.44954400000000005</v>
      </c>
      <c r="J40">
        <v>0.45017999999999991</v>
      </c>
      <c r="K40">
        <v>0.45081599999999999</v>
      </c>
      <c r="L40">
        <v>0.45145200000000002</v>
      </c>
      <c r="M40">
        <v>0.45208799999999999</v>
      </c>
      <c r="N40">
        <v>0.45272400000000002</v>
      </c>
      <c r="O40">
        <v>0.45335999999999999</v>
      </c>
      <c r="P40">
        <v>0.45358668000000002</v>
      </c>
      <c r="Q40">
        <v>0.45381336</v>
      </c>
      <c r="R40">
        <v>0.45404004000000003</v>
      </c>
      <c r="S40">
        <v>0.45426672000000001</v>
      </c>
      <c r="T40">
        <v>0.45449339999999994</v>
      </c>
      <c r="U40">
        <v>0.45472007999999997</v>
      </c>
      <c r="V40">
        <v>0.45494676000000001</v>
      </c>
      <c r="W40">
        <v>0.45517343999999998</v>
      </c>
      <c r="X40">
        <v>0.45540012000000002</v>
      </c>
      <c r="Y40">
        <v>0.4556268</v>
      </c>
      <c r="Z40">
        <v>0.45585348000000003</v>
      </c>
      <c r="AA40">
        <v>0.45608015999999996</v>
      </c>
      <c r="AB40">
        <v>0.45630684000000005</v>
      </c>
      <c r="AC40">
        <v>0.45653351999999997</v>
      </c>
      <c r="AD40">
        <v>0.45676020000000001</v>
      </c>
      <c r="AE40">
        <v>0.45698687999999998</v>
      </c>
      <c r="AF40">
        <v>0.45721356000000002</v>
      </c>
      <c r="AG40">
        <v>0.45744024000000005</v>
      </c>
      <c r="AH40">
        <v>0.45766692000000003</v>
      </c>
      <c r="AI40">
        <v>0.45789360000000001</v>
      </c>
    </row>
    <row r="41" spans="1:35" x14ac:dyDescent="0.2">
      <c r="A41" t="s">
        <v>0</v>
      </c>
      <c r="B41" t="s">
        <v>7</v>
      </c>
      <c r="C41" t="s">
        <v>2</v>
      </c>
      <c r="D41" t="str">
        <f t="shared" si="1"/>
        <v>Net Capacity Factor (%) | Land-Based Wind - Class 4 | Advanced</v>
      </c>
      <c r="E41">
        <v>0.437</v>
      </c>
      <c r="F41">
        <v>0.44304949999999999</v>
      </c>
      <c r="G41">
        <v>0.44909900000000003</v>
      </c>
      <c r="H41">
        <v>0.45514850000000007</v>
      </c>
      <c r="I41">
        <v>0.461198</v>
      </c>
      <c r="J41">
        <v>0.46724750000000004</v>
      </c>
      <c r="K41">
        <v>0.47329699999999997</v>
      </c>
      <c r="L41">
        <v>0.47934650000000001</v>
      </c>
      <c r="M41">
        <v>0.48539599999999999</v>
      </c>
      <c r="N41">
        <v>0.49144550000000004</v>
      </c>
      <c r="O41">
        <v>0.49749500000000002</v>
      </c>
      <c r="P41">
        <v>0.49873873749999997</v>
      </c>
      <c r="Q41">
        <v>0.49998247500000004</v>
      </c>
      <c r="R41">
        <v>0.50122621249999999</v>
      </c>
      <c r="S41">
        <v>0.50246995000000005</v>
      </c>
      <c r="T41">
        <v>0.50371368750000012</v>
      </c>
      <c r="U41">
        <v>0.50495742500000007</v>
      </c>
      <c r="V41">
        <v>0.50620116250000002</v>
      </c>
      <c r="W41">
        <v>0.50744490000000009</v>
      </c>
      <c r="X41">
        <v>0.50868863750000004</v>
      </c>
      <c r="Y41">
        <v>0.50993237499999999</v>
      </c>
      <c r="Z41">
        <v>0.51117611250000006</v>
      </c>
      <c r="AA41">
        <v>0.51241985000000001</v>
      </c>
      <c r="AB41">
        <v>0.51366358750000007</v>
      </c>
      <c r="AC41">
        <v>0.51490732500000003</v>
      </c>
      <c r="AD41">
        <v>0.51615106249999998</v>
      </c>
      <c r="AE41">
        <v>0.51739480000000015</v>
      </c>
      <c r="AF41">
        <v>0.5186385375</v>
      </c>
      <c r="AG41">
        <v>0.51988227500000006</v>
      </c>
      <c r="AH41">
        <v>0.52112601250000012</v>
      </c>
      <c r="AI41">
        <v>0.52236975000000008</v>
      </c>
    </row>
    <row r="42" spans="1:35" x14ac:dyDescent="0.2">
      <c r="A42" t="s">
        <v>0</v>
      </c>
      <c r="B42" t="s">
        <v>7</v>
      </c>
      <c r="C42" t="s">
        <v>3</v>
      </c>
      <c r="D42" t="str">
        <f t="shared" si="1"/>
        <v>Net Capacity Factor (%) | Land-Based Wind - Class 4 | Moderate</v>
      </c>
      <c r="E42">
        <v>0.437</v>
      </c>
      <c r="F42">
        <v>0.4403608</v>
      </c>
      <c r="G42">
        <v>0.44372160000000005</v>
      </c>
      <c r="H42">
        <v>0.44708240000000005</v>
      </c>
      <c r="I42">
        <v>0.45044319999999993</v>
      </c>
      <c r="J42">
        <v>0.45380400000000004</v>
      </c>
      <c r="K42">
        <v>0.45716480000000004</v>
      </c>
      <c r="L42">
        <v>0.46052560000000009</v>
      </c>
      <c r="M42">
        <v>0.46388639999999998</v>
      </c>
      <c r="N42">
        <v>0.46724720000000008</v>
      </c>
      <c r="O42">
        <v>0.47060800000000003</v>
      </c>
      <c r="P42">
        <v>0.47119625999999998</v>
      </c>
      <c r="Q42">
        <v>0.47178452000000004</v>
      </c>
      <c r="R42">
        <v>0.47237278000000005</v>
      </c>
      <c r="S42">
        <v>0.47296104000000005</v>
      </c>
      <c r="T42">
        <v>0.47354930000000001</v>
      </c>
      <c r="U42">
        <v>0.47413756000000007</v>
      </c>
      <c r="V42">
        <v>0.47472582000000002</v>
      </c>
      <c r="W42">
        <v>0.47531408000000008</v>
      </c>
      <c r="X42">
        <v>0.47590234000000003</v>
      </c>
      <c r="Y42">
        <v>0.47649059999999999</v>
      </c>
      <c r="Z42">
        <v>0.47707886000000005</v>
      </c>
      <c r="AA42">
        <v>0.47766712</v>
      </c>
      <c r="AB42">
        <v>0.47825538000000006</v>
      </c>
      <c r="AC42">
        <v>0.47884364000000001</v>
      </c>
      <c r="AD42">
        <v>0.47943189999999997</v>
      </c>
      <c r="AE42">
        <v>0.48002016000000003</v>
      </c>
      <c r="AF42">
        <v>0.48060842000000009</v>
      </c>
      <c r="AG42">
        <v>0.48119668000000004</v>
      </c>
      <c r="AH42">
        <v>0.48178493999999999</v>
      </c>
      <c r="AI42">
        <v>0.4823732</v>
      </c>
    </row>
    <row r="43" spans="1:35" x14ac:dyDescent="0.2">
      <c r="A43" t="s">
        <v>0</v>
      </c>
      <c r="B43" t="s">
        <v>7</v>
      </c>
      <c r="C43" t="s">
        <v>4</v>
      </c>
      <c r="D43" t="str">
        <f t="shared" si="1"/>
        <v>Net Capacity Factor (%) | Land-Based Wind - Class 4 | Conservative</v>
      </c>
      <c r="E43">
        <v>0.437</v>
      </c>
      <c r="F43">
        <v>0.43729990000000002</v>
      </c>
      <c r="G43">
        <v>0.43759979999999998</v>
      </c>
      <c r="H43">
        <v>0.4378997</v>
      </c>
      <c r="I43">
        <v>0.43819960000000002</v>
      </c>
      <c r="J43">
        <v>0.43849949999999999</v>
      </c>
      <c r="K43">
        <v>0.43879940000000001</v>
      </c>
      <c r="L43">
        <v>0.43909929999999997</v>
      </c>
      <c r="M43">
        <v>0.43939919999999999</v>
      </c>
      <c r="N43">
        <v>0.43969910000000001</v>
      </c>
      <c r="O43">
        <v>0.43999899999999997</v>
      </c>
      <c r="P43">
        <v>0.440273999375</v>
      </c>
      <c r="Q43">
        <v>0.44054899874999992</v>
      </c>
      <c r="R43">
        <v>0.44082399812499995</v>
      </c>
      <c r="S43">
        <v>0.44109899749999998</v>
      </c>
      <c r="T43">
        <v>0.4413739968749999</v>
      </c>
      <c r="U43">
        <v>0.44164899624999998</v>
      </c>
      <c r="V43">
        <v>0.44192399562499995</v>
      </c>
      <c r="W43">
        <v>0.44219899499999993</v>
      </c>
      <c r="X43">
        <v>0.44247399437499996</v>
      </c>
      <c r="Y43">
        <v>0.44274899374999988</v>
      </c>
      <c r="Z43">
        <v>0.44302399312500002</v>
      </c>
      <c r="AA43">
        <v>0.44329899249999993</v>
      </c>
      <c r="AB43">
        <v>0.44357399187499996</v>
      </c>
      <c r="AC43">
        <v>0.44384899124999999</v>
      </c>
      <c r="AD43">
        <v>0.44412399062499996</v>
      </c>
      <c r="AE43">
        <v>0.44439898999999994</v>
      </c>
      <c r="AF43">
        <v>0.44467398937499991</v>
      </c>
      <c r="AG43">
        <v>0.44494898874999994</v>
      </c>
      <c r="AH43">
        <v>0.44522398812499997</v>
      </c>
      <c r="AI43">
        <v>0.44549898749999994</v>
      </c>
    </row>
    <row r="44" spans="1:35" x14ac:dyDescent="0.2">
      <c r="A44" t="s">
        <v>0</v>
      </c>
      <c r="B44" t="s">
        <v>8</v>
      </c>
      <c r="C44" t="s">
        <v>2</v>
      </c>
      <c r="D44" t="str">
        <f t="shared" si="1"/>
        <v>Net Capacity Factor (%) | Land-Based Wind - Class 5 | Advanced</v>
      </c>
      <c r="E44">
        <v>0.42299999999999999</v>
      </c>
      <c r="F44">
        <v>0.4286874</v>
      </c>
      <c r="G44">
        <v>0.43437479999999995</v>
      </c>
      <c r="H44">
        <v>0.44006220000000001</v>
      </c>
      <c r="I44">
        <v>0.44574959999999997</v>
      </c>
      <c r="J44">
        <v>0.45143699999999998</v>
      </c>
      <c r="K44">
        <v>0.45712439999999999</v>
      </c>
      <c r="L44">
        <v>0.4628118</v>
      </c>
      <c r="M44">
        <v>0.4684992</v>
      </c>
      <c r="N44">
        <v>0.47418660000000001</v>
      </c>
      <c r="O44">
        <v>0.47987400000000002</v>
      </c>
      <c r="P44">
        <v>0.48131362200000005</v>
      </c>
      <c r="Q44">
        <v>0.48275324399999997</v>
      </c>
      <c r="R44">
        <v>0.48419286600000006</v>
      </c>
      <c r="S44">
        <v>0.48563248800000008</v>
      </c>
      <c r="T44">
        <v>0.48707211000000006</v>
      </c>
      <c r="U44">
        <v>0.48851173199999998</v>
      </c>
      <c r="V44">
        <v>0.48995135400000012</v>
      </c>
      <c r="W44">
        <v>0.49139097600000003</v>
      </c>
      <c r="X44">
        <v>0.49283059800000001</v>
      </c>
      <c r="Y44">
        <v>0.49427022000000004</v>
      </c>
      <c r="Z44">
        <v>0.49570984200000001</v>
      </c>
      <c r="AA44">
        <v>0.49714946400000004</v>
      </c>
      <c r="AB44">
        <v>0.49858908600000007</v>
      </c>
      <c r="AC44">
        <v>0.5000287080000001</v>
      </c>
      <c r="AD44">
        <v>0.50146833000000002</v>
      </c>
      <c r="AE44">
        <v>0.50290795200000005</v>
      </c>
      <c r="AF44">
        <v>0.50434757400000008</v>
      </c>
      <c r="AG44">
        <v>0.50578719599999999</v>
      </c>
      <c r="AH44">
        <v>0.50722681800000013</v>
      </c>
      <c r="AI44">
        <v>0.50866644000000005</v>
      </c>
    </row>
    <row r="45" spans="1:35" x14ac:dyDescent="0.2">
      <c r="A45" t="s">
        <v>0</v>
      </c>
      <c r="B45" t="s">
        <v>8</v>
      </c>
      <c r="C45" t="s">
        <v>3</v>
      </c>
      <c r="D45" t="str">
        <f t="shared" si="1"/>
        <v>Net Capacity Factor (%) | Land-Based Wind - Class 5 | Moderate</v>
      </c>
      <c r="E45">
        <v>0.42299999999999999</v>
      </c>
      <c r="F45">
        <v>0.42600650000000001</v>
      </c>
      <c r="G45">
        <v>0.42901299999999998</v>
      </c>
      <c r="H45">
        <v>0.4320195</v>
      </c>
      <c r="I45">
        <v>0.43502599999999997</v>
      </c>
      <c r="J45">
        <v>0.43803249999999994</v>
      </c>
      <c r="K45">
        <v>0.44103899999999996</v>
      </c>
      <c r="L45">
        <v>0.44404549999999998</v>
      </c>
      <c r="M45">
        <v>0.44705199999999995</v>
      </c>
      <c r="N45">
        <v>0.45005850000000003</v>
      </c>
      <c r="O45">
        <v>0.453065</v>
      </c>
      <c r="P45">
        <v>0.45374459750000007</v>
      </c>
      <c r="Q45">
        <v>0.45442419499999998</v>
      </c>
      <c r="R45">
        <v>0.45510379249999999</v>
      </c>
      <c r="S45">
        <v>0.45578339000000001</v>
      </c>
      <c r="T45">
        <v>0.45646298750000003</v>
      </c>
      <c r="U45">
        <v>0.45714258499999999</v>
      </c>
      <c r="V45">
        <v>0.45782218250000001</v>
      </c>
      <c r="W45">
        <v>0.45850178000000003</v>
      </c>
      <c r="X45">
        <v>0.45918137750000004</v>
      </c>
      <c r="Y45">
        <v>0.45986097499999995</v>
      </c>
      <c r="Z45">
        <v>0.46054057250000008</v>
      </c>
      <c r="AA45">
        <v>0.46122016999999998</v>
      </c>
      <c r="AB45">
        <v>0.4618997675</v>
      </c>
      <c r="AC45">
        <v>0.46257936500000002</v>
      </c>
      <c r="AD45">
        <v>0.46325896249999998</v>
      </c>
      <c r="AE45">
        <v>0.46393856</v>
      </c>
      <c r="AF45">
        <v>0.46461815750000002</v>
      </c>
      <c r="AG45">
        <v>0.46529775500000004</v>
      </c>
      <c r="AH45">
        <v>0.46597735250000005</v>
      </c>
      <c r="AI45">
        <v>0.46665695000000001</v>
      </c>
    </row>
    <row r="46" spans="1:35" x14ac:dyDescent="0.2">
      <c r="A46" t="s">
        <v>0</v>
      </c>
      <c r="B46" t="s">
        <v>8</v>
      </c>
      <c r="C46" t="s">
        <v>4</v>
      </c>
      <c r="D46" t="str">
        <f t="shared" si="1"/>
        <v>Net Capacity Factor (%) | Land-Based Wind - Class 5 | Conservative</v>
      </c>
      <c r="E46">
        <v>0.42299999999999999</v>
      </c>
      <c r="F46">
        <v>0.42303369999999996</v>
      </c>
      <c r="G46">
        <v>0.42306739999999998</v>
      </c>
      <c r="H46">
        <v>0.42310109999999995</v>
      </c>
      <c r="I46">
        <v>0.42313479999999998</v>
      </c>
      <c r="J46">
        <v>0.42316849999999995</v>
      </c>
      <c r="K46">
        <v>0.42320219999999997</v>
      </c>
      <c r="L46">
        <v>0.4232359</v>
      </c>
      <c r="M46">
        <v>0.42326959999999997</v>
      </c>
      <c r="N46">
        <v>0.42330329999999999</v>
      </c>
      <c r="O46">
        <v>0.42333700000000002</v>
      </c>
      <c r="P46">
        <v>0.42365450274999999</v>
      </c>
      <c r="Q46">
        <v>0.42397200550000003</v>
      </c>
      <c r="R46">
        <v>0.42428950825000006</v>
      </c>
      <c r="S46">
        <v>0.42460701099999998</v>
      </c>
      <c r="T46">
        <v>0.42492451375000001</v>
      </c>
      <c r="U46">
        <v>0.42524201650000004</v>
      </c>
      <c r="V46">
        <v>0.42555951924999996</v>
      </c>
      <c r="W46">
        <v>0.42587702199999999</v>
      </c>
      <c r="X46">
        <v>0.42619452474999997</v>
      </c>
      <c r="Y46">
        <v>0.42651202749999995</v>
      </c>
      <c r="Z46">
        <v>0.42682953025000003</v>
      </c>
      <c r="AA46">
        <v>0.42714703299999995</v>
      </c>
      <c r="AB46">
        <v>0.42746453574999999</v>
      </c>
      <c r="AC46">
        <v>0.42778203850000002</v>
      </c>
      <c r="AD46">
        <v>0.42809954125000005</v>
      </c>
      <c r="AE46">
        <v>0.42841704399999997</v>
      </c>
      <c r="AF46">
        <v>0.42873454675</v>
      </c>
      <c r="AG46">
        <v>0.42905204949999998</v>
      </c>
      <c r="AH46">
        <v>0.42936955225000001</v>
      </c>
      <c r="AI46">
        <v>0.42968705499999998</v>
      </c>
    </row>
    <row r="47" spans="1:35" x14ac:dyDescent="0.2">
      <c r="A47" t="s">
        <v>0</v>
      </c>
      <c r="B47" t="s">
        <v>9</v>
      </c>
      <c r="C47" t="s">
        <v>2</v>
      </c>
      <c r="D47" t="str">
        <f t="shared" si="1"/>
        <v>Net Capacity Factor (%) | Land-Based Wind - Class 6 | Advanced</v>
      </c>
      <c r="E47">
        <v>0.40100000000000002</v>
      </c>
      <c r="F47">
        <v>0.40612470000000001</v>
      </c>
      <c r="G47">
        <v>0.41124939999999999</v>
      </c>
      <c r="H47">
        <v>0.41637409999999997</v>
      </c>
      <c r="I47">
        <v>0.42149880000000001</v>
      </c>
      <c r="J47">
        <v>0.42662349999999999</v>
      </c>
      <c r="K47">
        <v>0.43174820000000003</v>
      </c>
      <c r="L47">
        <v>0.43687290000000001</v>
      </c>
      <c r="M47">
        <v>0.44199759999999999</v>
      </c>
      <c r="N47">
        <v>0.44712230000000003</v>
      </c>
      <c r="O47">
        <v>0.45224700000000001</v>
      </c>
      <c r="P47">
        <v>0.45382986450000001</v>
      </c>
      <c r="Q47">
        <v>0.45541272900000002</v>
      </c>
      <c r="R47">
        <v>0.45699559350000002</v>
      </c>
      <c r="S47">
        <v>0.45857845800000002</v>
      </c>
      <c r="T47">
        <v>0.46016132250000003</v>
      </c>
      <c r="U47">
        <v>0.46174418700000003</v>
      </c>
      <c r="V47">
        <v>0.46332705149999998</v>
      </c>
      <c r="W47">
        <v>0.46490991600000003</v>
      </c>
      <c r="X47">
        <v>0.46649278049999998</v>
      </c>
      <c r="Y47">
        <v>0.46807564500000004</v>
      </c>
      <c r="Z47">
        <v>0.46965850949999999</v>
      </c>
      <c r="AA47">
        <v>0.47124137400000005</v>
      </c>
      <c r="AB47">
        <v>0.47282423850000005</v>
      </c>
      <c r="AC47">
        <v>0.47440710300000005</v>
      </c>
      <c r="AD47">
        <v>0.4759899675</v>
      </c>
      <c r="AE47">
        <v>0.477572832</v>
      </c>
      <c r="AF47">
        <v>0.47915569650000001</v>
      </c>
      <c r="AG47">
        <v>0.48073856100000001</v>
      </c>
      <c r="AH47">
        <v>0.48232142550000001</v>
      </c>
      <c r="AI47">
        <v>0.48390429000000001</v>
      </c>
    </row>
    <row r="48" spans="1:35" x14ac:dyDescent="0.2">
      <c r="A48" t="s">
        <v>0</v>
      </c>
      <c r="B48" t="s">
        <v>9</v>
      </c>
      <c r="C48" t="s">
        <v>3</v>
      </c>
      <c r="D48" t="str">
        <f t="shared" si="1"/>
        <v>Net Capacity Factor (%) | Land-Based Wind - Class 6 | Moderate</v>
      </c>
      <c r="E48">
        <v>0.40100000000000002</v>
      </c>
      <c r="F48">
        <v>0.40387980000000001</v>
      </c>
      <c r="G48">
        <v>0.4067596</v>
      </c>
      <c r="H48">
        <v>0.40963939999999999</v>
      </c>
      <c r="I48">
        <v>0.41251920000000003</v>
      </c>
      <c r="J48">
        <v>0.41539900000000002</v>
      </c>
      <c r="K48">
        <v>0.41827880000000006</v>
      </c>
      <c r="L48">
        <v>0.42115860000000005</v>
      </c>
      <c r="M48">
        <v>0.42403840000000004</v>
      </c>
      <c r="N48">
        <v>0.42691819999999997</v>
      </c>
      <c r="O48">
        <v>0.42979800000000001</v>
      </c>
      <c r="P48">
        <v>0.43055014650000001</v>
      </c>
      <c r="Q48">
        <v>0.431302293</v>
      </c>
      <c r="R48">
        <v>0.4320544395</v>
      </c>
      <c r="S48">
        <v>0.43280658599999999</v>
      </c>
      <c r="T48">
        <v>0.43355873250000004</v>
      </c>
      <c r="U48">
        <v>0.43431087900000004</v>
      </c>
      <c r="V48">
        <v>0.43506302550000003</v>
      </c>
      <c r="W48">
        <v>0.43581517200000003</v>
      </c>
      <c r="X48">
        <v>0.43656731850000002</v>
      </c>
      <c r="Y48">
        <v>0.43731946500000002</v>
      </c>
      <c r="Z48">
        <v>0.43807161150000001</v>
      </c>
      <c r="AA48">
        <v>0.43882375800000001</v>
      </c>
      <c r="AB48">
        <v>0.4395759045</v>
      </c>
      <c r="AC48">
        <v>0.440328051</v>
      </c>
      <c r="AD48">
        <v>0.44108019749999999</v>
      </c>
      <c r="AE48">
        <v>0.44183234399999999</v>
      </c>
      <c r="AF48">
        <v>0.44258449049999998</v>
      </c>
      <c r="AG48">
        <v>0.44333663699999998</v>
      </c>
      <c r="AH48">
        <v>0.44408878349999997</v>
      </c>
      <c r="AI48">
        <v>0.44484092999999997</v>
      </c>
    </row>
    <row r="49" spans="1:35" x14ac:dyDescent="0.2">
      <c r="A49" t="s">
        <v>0</v>
      </c>
      <c r="B49" t="s">
        <v>9</v>
      </c>
      <c r="C49" t="s">
        <v>4</v>
      </c>
      <c r="D49" t="str">
        <f t="shared" si="1"/>
        <v>Net Capacity Factor (%) | Land-Based Wind - Class 6 | Conservative</v>
      </c>
      <c r="E49">
        <v>0.40100000000000002</v>
      </c>
      <c r="F49">
        <v>0.40064270000000002</v>
      </c>
      <c r="G49">
        <v>0.40028540000000001</v>
      </c>
      <c r="H49">
        <v>0.39992810000000001</v>
      </c>
      <c r="I49">
        <v>0.3995708</v>
      </c>
      <c r="J49">
        <v>0.3992135</v>
      </c>
      <c r="K49">
        <v>0.39885619999999999</v>
      </c>
      <c r="L49">
        <v>0.39849889999999999</v>
      </c>
      <c r="M49">
        <v>0.39814159999999998</v>
      </c>
      <c r="N49">
        <v>0.39778429999999998</v>
      </c>
      <c r="O49">
        <v>0.39742699999999997</v>
      </c>
      <c r="P49">
        <v>0.39777474862499995</v>
      </c>
      <c r="Q49">
        <v>0.39812249724999998</v>
      </c>
      <c r="R49">
        <v>0.39847024587500002</v>
      </c>
      <c r="S49">
        <v>0.39881799449999999</v>
      </c>
      <c r="T49">
        <v>0.39916574312499997</v>
      </c>
      <c r="U49">
        <v>0.39951349174999995</v>
      </c>
      <c r="V49">
        <v>0.39986124037500004</v>
      </c>
      <c r="W49">
        <v>0.40020898899999996</v>
      </c>
      <c r="X49">
        <v>0.40055673762499994</v>
      </c>
      <c r="Y49">
        <v>0.40090448624999997</v>
      </c>
      <c r="Z49">
        <v>0.401252234875</v>
      </c>
      <c r="AA49">
        <v>0.40159998350000004</v>
      </c>
      <c r="AB49">
        <v>0.40194773212500001</v>
      </c>
      <c r="AC49">
        <v>0.40229548074999999</v>
      </c>
      <c r="AD49">
        <v>0.40264322937500002</v>
      </c>
      <c r="AE49">
        <v>0.40299097800000006</v>
      </c>
      <c r="AF49">
        <v>0.40333872662500003</v>
      </c>
      <c r="AG49">
        <v>0.40368647524999995</v>
      </c>
      <c r="AH49">
        <v>0.40403422387499999</v>
      </c>
      <c r="AI49">
        <v>0.40438197250000002</v>
      </c>
    </row>
    <row r="50" spans="1:35" x14ac:dyDescent="0.2">
      <c r="A50" t="s">
        <v>0</v>
      </c>
      <c r="B50" t="s">
        <v>10</v>
      </c>
      <c r="C50" t="s">
        <v>2</v>
      </c>
      <c r="D50" t="str">
        <f t="shared" si="1"/>
        <v>Net Capacity Factor (%) | Land-Based Wind - Class 7 | Advanced</v>
      </c>
      <c r="E50">
        <v>0.36799999999999999</v>
      </c>
      <c r="F50">
        <v>0.37274719999999995</v>
      </c>
      <c r="G50">
        <v>0.37749440000000001</v>
      </c>
      <c r="H50">
        <v>0.38224160000000001</v>
      </c>
      <c r="I50">
        <v>0.38698880000000002</v>
      </c>
      <c r="J50">
        <v>0.39173599999999997</v>
      </c>
      <c r="K50">
        <v>0.39648319999999998</v>
      </c>
      <c r="L50">
        <v>0.40123040000000004</v>
      </c>
      <c r="M50">
        <v>0.40597760000000005</v>
      </c>
      <c r="N50">
        <v>0.4107248</v>
      </c>
      <c r="O50">
        <v>0.41547200000000001</v>
      </c>
      <c r="P50">
        <v>0.41713388800000006</v>
      </c>
      <c r="Q50">
        <v>0.41879577599999995</v>
      </c>
      <c r="R50">
        <v>0.42045766400000001</v>
      </c>
      <c r="S50">
        <v>0.42211955200000001</v>
      </c>
      <c r="T50">
        <v>0.42378143999999995</v>
      </c>
      <c r="U50">
        <v>0.42544332800000007</v>
      </c>
      <c r="V50">
        <v>0.42710521600000001</v>
      </c>
      <c r="W50">
        <v>0.42876710400000001</v>
      </c>
      <c r="X50">
        <v>0.43042899200000007</v>
      </c>
      <c r="Y50">
        <v>0.43209087999999995</v>
      </c>
      <c r="Z50">
        <v>0.43375276800000001</v>
      </c>
      <c r="AA50">
        <v>0.43541465600000001</v>
      </c>
      <c r="AB50">
        <v>0.43707654399999996</v>
      </c>
      <c r="AC50">
        <v>0.43873843200000007</v>
      </c>
      <c r="AD50">
        <v>0.44040032000000001</v>
      </c>
      <c r="AE50">
        <v>0.44206220800000001</v>
      </c>
      <c r="AF50">
        <v>0.44372409600000007</v>
      </c>
      <c r="AG50">
        <v>0.44538598400000007</v>
      </c>
      <c r="AH50">
        <v>0.44704787200000001</v>
      </c>
      <c r="AI50">
        <v>0.44870976000000001</v>
      </c>
    </row>
    <row r="51" spans="1:35" x14ac:dyDescent="0.2">
      <c r="A51" t="s">
        <v>0</v>
      </c>
      <c r="B51" t="s">
        <v>10</v>
      </c>
      <c r="C51" t="s">
        <v>3</v>
      </c>
      <c r="D51" t="str">
        <f t="shared" si="1"/>
        <v>Net Capacity Factor (%) | Land-Based Wind - Class 7 | Moderate</v>
      </c>
      <c r="E51">
        <v>0.36799999999999999</v>
      </c>
      <c r="F51">
        <v>0.370172</v>
      </c>
      <c r="G51">
        <v>0.37234400000000001</v>
      </c>
      <c r="H51">
        <v>0.37451600000000002</v>
      </c>
      <c r="I51">
        <v>0.37668800000000002</v>
      </c>
      <c r="J51">
        <v>0.37885999999999997</v>
      </c>
      <c r="K51">
        <v>0.38103199999999998</v>
      </c>
      <c r="L51">
        <v>0.38320399999999999</v>
      </c>
      <c r="M51">
        <v>0.38537600000000005</v>
      </c>
      <c r="N51">
        <v>0.387548</v>
      </c>
      <c r="O51">
        <v>0.38972000000000001</v>
      </c>
      <c r="P51">
        <v>0.39049944000000003</v>
      </c>
      <c r="Q51">
        <v>0.39127888000000005</v>
      </c>
      <c r="R51">
        <v>0.39205831999999996</v>
      </c>
      <c r="S51">
        <v>0.39283776000000004</v>
      </c>
      <c r="T51">
        <v>0.39361720000000006</v>
      </c>
      <c r="U51">
        <v>0.39439663999999997</v>
      </c>
      <c r="V51">
        <v>0.39517608000000004</v>
      </c>
      <c r="W51">
        <v>0.39595552000000001</v>
      </c>
      <c r="X51">
        <v>0.39673496000000003</v>
      </c>
      <c r="Y51">
        <v>0.39751440000000005</v>
      </c>
      <c r="Z51">
        <v>0.39829384000000001</v>
      </c>
      <c r="AA51">
        <v>0.39907327999999997</v>
      </c>
      <c r="AB51">
        <v>0.39985272000000005</v>
      </c>
      <c r="AC51">
        <v>0.40063215999999996</v>
      </c>
      <c r="AD51">
        <v>0.40141160000000004</v>
      </c>
      <c r="AE51">
        <v>0.40219104000000006</v>
      </c>
      <c r="AF51">
        <v>0.40297048000000002</v>
      </c>
      <c r="AG51">
        <v>0.40374991999999998</v>
      </c>
      <c r="AH51">
        <v>0.40452936</v>
      </c>
      <c r="AI51">
        <v>0.40530880000000002</v>
      </c>
    </row>
    <row r="52" spans="1:35" x14ac:dyDescent="0.2">
      <c r="A52" t="s">
        <v>0</v>
      </c>
      <c r="B52" t="s">
        <v>10</v>
      </c>
      <c r="C52" t="s">
        <v>4</v>
      </c>
      <c r="D52" t="str">
        <f t="shared" si="1"/>
        <v>Net Capacity Factor (%) | Land-Based Wind - Class 7 | Conservative</v>
      </c>
      <c r="E52">
        <v>0.36799999999999999</v>
      </c>
      <c r="F52">
        <v>0.36753229999999998</v>
      </c>
      <c r="G52">
        <v>0.36706460000000002</v>
      </c>
      <c r="H52">
        <v>0.3665969</v>
      </c>
      <c r="I52">
        <v>0.36612920000000004</v>
      </c>
      <c r="J52">
        <v>0.36566149999999997</v>
      </c>
      <c r="K52">
        <v>0.36519380000000001</v>
      </c>
      <c r="L52">
        <v>0.36472610000000005</v>
      </c>
      <c r="M52">
        <v>0.36425840000000004</v>
      </c>
      <c r="N52">
        <v>0.36379069999999997</v>
      </c>
      <c r="O52">
        <v>0.36332300000000001</v>
      </c>
      <c r="P52">
        <v>0.36368632299999998</v>
      </c>
      <c r="Q52">
        <v>0.364049646</v>
      </c>
      <c r="R52">
        <v>0.36441296900000003</v>
      </c>
      <c r="S52">
        <v>0.364776292</v>
      </c>
      <c r="T52">
        <v>0.36513961500000003</v>
      </c>
      <c r="U52">
        <v>0.365502938</v>
      </c>
      <c r="V52">
        <v>0.36586626100000003</v>
      </c>
      <c r="W52">
        <v>0.366229584</v>
      </c>
      <c r="X52">
        <v>0.36659290700000002</v>
      </c>
      <c r="Y52">
        <v>0.36695623000000005</v>
      </c>
      <c r="Z52">
        <v>0.36731955300000002</v>
      </c>
      <c r="AA52">
        <v>0.36768287600000005</v>
      </c>
      <c r="AB52">
        <v>0.36804619900000002</v>
      </c>
      <c r="AC52">
        <v>0.36840952199999999</v>
      </c>
      <c r="AD52">
        <v>0.36877284500000007</v>
      </c>
      <c r="AE52">
        <v>0.36913616800000004</v>
      </c>
      <c r="AF52">
        <v>0.36949949100000001</v>
      </c>
      <c r="AG52">
        <v>0.36986281400000004</v>
      </c>
      <c r="AH52">
        <v>0.37022613700000007</v>
      </c>
      <c r="AI52">
        <v>0.37058946000000004</v>
      </c>
    </row>
    <row r="53" spans="1:35" x14ac:dyDescent="0.2">
      <c r="A53" t="s">
        <v>0</v>
      </c>
      <c r="B53" t="s">
        <v>11</v>
      </c>
      <c r="C53" t="s">
        <v>2</v>
      </c>
      <c r="D53" t="str">
        <f t="shared" si="1"/>
        <v>Net Capacity Factor (%) | Land-Based Wind - Class 8 | Advanced</v>
      </c>
      <c r="E53">
        <v>0.32200000000000001</v>
      </c>
      <c r="F53">
        <v>0.32686029999999999</v>
      </c>
      <c r="G53">
        <v>0.33172060000000003</v>
      </c>
      <c r="H53">
        <v>0.33658090000000002</v>
      </c>
      <c r="I53">
        <v>0.3414412</v>
      </c>
      <c r="J53">
        <v>0.34630150000000004</v>
      </c>
      <c r="K53">
        <v>0.35116180000000002</v>
      </c>
      <c r="L53">
        <v>0.35602210000000001</v>
      </c>
      <c r="M53">
        <v>0.36088240000000005</v>
      </c>
      <c r="N53">
        <v>0.36574270000000003</v>
      </c>
      <c r="O53">
        <v>0.37060300000000002</v>
      </c>
      <c r="P53">
        <v>0.37227071350000002</v>
      </c>
      <c r="Q53">
        <v>0.37393842700000002</v>
      </c>
      <c r="R53">
        <v>0.37560614050000002</v>
      </c>
      <c r="S53">
        <v>0.37727385400000002</v>
      </c>
      <c r="T53">
        <v>0.37894156750000002</v>
      </c>
      <c r="U53">
        <v>0.38060928100000002</v>
      </c>
      <c r="V53">
        <v>0.38227699450000002</v>
      </c>
      <c r="W53">
        <v>0.38394470800000002</v>
      </c>
      <c r="X53">
        <v>0.38561242150000002</v>
      </c>
      <c r="Y53">
        <v>0.38728013500000003</v>
      </c>
      <c r="Z53">
        <v>0.38894784850000003</v>
      </c>
      <c r="AA53">
        <v>0.39061556200000003</v>
      </c>
      <c r="AB53">
        <v>0.39228327550000003</v>
      </c>
      <c r="AC53">
        <v>0.39395098900000003</v>
      </c>
      <c r="AD53">
        <v>0.39561870250000003</v>
      </c>
      <c r="AE53">
        <v>0.39728641600000003</v>
      </c>
      <c r="AF53">
        <v>0.39895412950000003</v>
      </c>
      <c r="AG53">
        <v>0.40062184300000003</v>
      </c>
      <c r="AH53">
        <v>0.40228955650000009</v>
      </c>
      <c r="AI53">
        <v>0.40395727000000003</v>
      </c>
    </row>
    <row r="54" spans="1:35" x14ac:dyDescent="0.2">
      <c r="A54" t="s">
        <v>0</v>
      </c>
      <c r="B54" t="s">
        <v>11</v>
      </c>
      <c r="C54" t="s">
        <v>3</v>
      </c>
      <c r="D54" t="str">
        <f t="shared" si="1"/>
        <v>Net Capacity Factor (%) | Land-Based Wind - Class 8 | Moderate</v>
      </c>
      <c r="E54">
        <v>0.32200000000000001</v>
      </c>
      <c r="F54">
        <v>0.32439899999999999</v>
      </c>
      <c r="G54">
        <v>0.32679800000000003</v>
      </c>
      <c r="H54">
        <v>0.32919700000000002</v>
      </c>
      <c r="I54">
        <v>0.331596</v>
      </c>
      <c r="J54">
        <v>0.33399499999999999</v>
      </c>
      <c r="K54">
        <v>0.33639400000000003</v>
      </c>
      <c r="L54">
        <v>0.33879300000000001</v>
      </c>
      <c r="M54">
        <v>0.34119200000000005</v>
      </c>
      <c r="N54">
        <v>0.34359100000000004</v>
      </c>
      <c r="O54">
        <v>0.34599000000000002</v>
      </c>
      <c r="P54">
        <v>0.34676847750000001</v>
      </c>
      <c r="Q54">
        <v>0.34754695499999999</v>
      </c>
      <c r="R54">
        <v>0.34832543250000003</v>
      </c>
      <c r="S54">
        <v>0.34910391000000002</v>
      </c>
      <c r="T54">
        <v>0.3498823875</v>
      </c>
      <c r="U54">
        <v>0.35066086500000004</v>
      </c>
      <c r="V54">
        <v>0.35143934250000008</v>
      </c>
      <c r="W54">
        <v>0.35221782000000001</v>
      </c>
      <c r="X54">
        <v>0.3529962975</v>
      </c>
      <c r="Y54">
        <v>0.35377477500000004</v>
      </c>
      <c r="Z54">
        <v>0.35455325250000003</v>
      </c>
      <c r="AA54">
        <v>0.35533173000000001</v>
      </c>
      <c r="AB54">
        <v>0.3561102075</v>
      </c>
      <c r="AC54">
        <v>0.35688868500000004</v>
      </c>
      <c r="AD54">
        <v>0.35766716250000002</v>
      </c>
      <c r="AE54">
        <v>0.35844564000000001</v>
      </c>
      <c r="AF54">
        <v>0.3592241175</v>
      </c>
      <c r="AG54">
        <v>0.36000259499999998</v>
      </c>
      <c r="AH54">
        <v>0.36078107250000002</v>
      </c>
      <c r="AI54">
        <v>0.36155955000000001</v>
      </c>
    </row>
    <row r="55" spans="1:35" x14ac:dyDescent="0.2">
      <c r="A55" t="s">
        <v>0</v>
      </c>
      <c r="B55" t="s">
        <v>11</v>
      </c>
      <c r="C55" t="s">
        <v>4</v>
      </c>
      <c r="D55" t="str">
        <f t="shared" si="1"/>
        <v>Net Capacity Factor (%) | Land-Based Wind - Class 8 | Conservative</v>
      </c>
      <c r="E55">
        <v>0.32200000000000001</v>
      </c>
      <c r="F55">
        <v>0.32200060000000003</v>
      </c>
      <c r="G55">
        <v>0.32200119999999999</v>
      </c>
      <c r="H55">
        <v>0.3220018</v>
      </c>
      <c r="I55">
        <v>0.32200240000000002</v>
      </c>
      <c r="J55">
        <v>0.32200300000000004</v>
      </c>
      <c r="K55">
        <v>0.32200360000000006</v>
      </c>
      <c r="L55">
        <v>0.32200420000000002</v>
      </c>
      <c r="M55">
        <v>0.32200480000000004</v>
      </c>
      <c r="N55">
        <v>0.3220054</v>
      </c>
      <c r="O55">
        <v>0.32200600000000001</v>
      </c>
      <c r="P55">
        <v>0.32236825675000003</v>
      </c>
      <c r="Q55">
        <v>0.32273051349999998</v>
      </c>
      <c r="R55">
        <v>0.32309277025000005</v>
      </c>
      <c r="S55">
        <v>0.32345502700000001</v>
      </c>
      <c r="T55">
        <v>0.32381728375000002</v>
      </c>
      <c r="U55">
        <v>0.32417954050000003</v>
      </c>
      <c r="V55">
        <v>0.32454179725000004</v>
      </c>
      <c r="W55">
        <v>0.324904054</v>
      </c>
      <c r="X55">
        <v>0.32526631075000001</v>
      </c>
      <c r="Y55">
        <v>0.32562856750000002</v>
      </c>
      <c r="Z55">
        <v>0.32599082425000003</v>
      </c>
      <c r="AA55">
        <v>0.32635308100000004</v>
      </c>
      <c r="AB55">
        <v>0.32671533775</v>
      </c>
      <c r="AC55">
        <v>0.32707759450000007</v>
      </c>
      <c r="AD55">
        <v>0.32743985125000002</v>
      </c>
      <c r="AE55">
        <v>0.32780210800000004</v>
      </c>
      <c r="AF55">
        <v>0.32816436474999999</v>
      </c>
      <c r="AG55">
        <v>0.3285266215</v>
      </c>
      <c r="AH55">
        <v>0.32888887825000002</v>
      </c>
      <c r="AI55">
        <v>0.32925113500000003</v>
      </c>
    </row>
    <row r="56" spans="1:35" x14ac:dyDescent="0.2">
      <c r="A56" t="s">
        <v>0</v>
      </c>
      <c r="B56" t="s">
        <v>12</v>
      </c>
      <c r="C56" t="s">
        <v>2</v>
      </c>
      <c r="D56" t="str">
        <f t="shared" si="1"/>
        <v>Net Capacity Factor (%) | Land-Based Wind - Class 9 | Advanced</v>
      </c>
      <c r="E56">
        <v>0.27100000000000002</v>
      </c>
      <c r="F56">
        <v>0.27595270000000005</v>
      </c>
      <c r="G56">
        <v>0.28090540000000003</v>
      </c>
      <c r="H56">
        <v>0.2858581</v>
      </c>
      <c r="I56">
        <v>0.29081080000000004</v>
      </c>
      <c r="J56">
        <v>0.29576349999999996</v>
      </c>
      <c r="K56">
        <v>0.30071619999999999</v>
      </c>
      <c r="L56">
        <v>0.30566890000000002</v>
      </c>
      <c r="M56">
        <v>0.3106216</v>
      </c>
      <c r="N56">
        <v>0.31557430000000003</v>
      </c>
      <c r="O56">
        <v>0.32052700000000001</v>
      </c>
      <c r="P56">
        <v>0.32212963499999997</v>
      </c>
      <c r="Q56">
        <v>0.32373227000000004</v>
      </c>
      <c r="R56">
        <v>0.32533490500000001</v>
      </c>
      <c r="S56">
        <v>0.32693754000000003</v>
      </c>
      <c r="T56">
        <v>0.32854017499999999</v>
      </c>
      <c r="U56">
        <v>0.33014281000000001</v>
      </c>
      <c r="V56">
        <v>0.33174544500000003</v>
      </c>
      <c r="W56">
        <v>0.33334808000000005</v>
      </c>
      <c r="X56">
        <v>0.33495071500000001</v>
      </c>
      <c r="Y56">
        <v>0.33655335000000008</v>
      </c>
      <c r="Z56">
        <v>0.33815598500000005</v>
      </c>
      <c r="AA56">
        <v>0.33975862000000001</v>
      </c>
      <c r="AB56">
        <v>0.34136125500000003</v>
      </c>
      <c r="AC56">
        <v>0.34296389000000005</v>
      </c>
      <c r="AD56">
        <v>0.34456652500000007</v>
      </c>
      <c r="AE56">
        <v>0.34616916000000003</v>
      </c>
      <c r="AF56">
        <v>0.34777179499999999</v>
      </c>
      <c r="AG56">
        <v>0.34937443000000001</v>
      </c>
      <c r="AH56">
        <v>0.35097706500000003</v>
      </c>
      <c r="AI56">
        <v>0.35257970000000005</v>
      </c>
    </row>
    <row r="57" spans="1:35" x14ac:dyDescent="0.2">
      <c r="A57" t="s">
        <v>0</v>
      </c>
      <c r="B57" t="s">
        <v>12</v>
      </c>
      <c r="C57" t="s">
        <v>3</v>
      </c>
      <c r="D57" t="str">
        <f t="shared" si="1"/>
        <v>Net Capacity Factor (%) | Land-Based Wind - Class 9 | Moderate</v>
      </c>
      <c r="E57">
        <v>0.27100000000000002</v>
      </c>
      <c r="F57">
        <v>0.27365640000000002</v>
      </c>
      <c r="G57">
        <v>0.27631280000000003</v>
      </c>
      <c r="H57">
        <v>0.27896920000000003</v>
      </c>
      <c r="I57">
        <v>0.28162560000000003</v>
      </c>
      <c r="J57">
        <v>0.28428199999999998</v>
      </c>
      <c r="K57">
        <v>0.28693840000000004</v>
      </c>
      <c r="L57">
        <v>0.28959480000000004</v>
      </c>
      <c r="M57">
        <v>0.29225120000000004</v>
      </c>
      <c r="N57">
        <v>0.29490759999999999</v>
      </c>
      <c r="O57">
        <v>0.297564</v>
      </c>
      <c r="P57">
        <v>0.29830791000000001</v>
      </c>
      <c r="Q57">
        <v>0.29905181999999997</v>
      </c>
      <c r="R57">
        <v>0.29979573000000004</v>
      </c>
      <c r="S57">
        <v>0.30053964</v>
      </c>
      <c r="T57">
        <v>0.30128354999999996</v>
      </c>
      <c r="U57">
        <v>0.30202746000000003</v>
      </c>
      <c r="V57">
        <v>0.30277136999999998</v>
      </c>
      <c r="W57">
        <v>0.30351528</v>
      </c>
      <c r="X57">
        <v>0.30425918999999996</v>
      </c>
      <c r="Y57">
        <v>0.30500309999999997</v>
      </c>
      <c r="Z57">
        <v>0.30574700999999999</v>
      </c>
      <c r="AA57">
        <v>0.30649092</v>
      </c>
      <c r="AB57">
        <v>0.30723482999999996</v>
      </c>
      <c r="AC57">
        <v>0.30797873999999997</v>
      </c>
      <c r="AD57">
        <v>0.30872265000000004</v>
      </c>
      <c r="AE57">
        <v>0.30946656</v>
      </c>
      <c r="AF57">
        <v>0.31021047000000002</v>
      </c>
      <c r="AG57">
        <v>0.31095437999999997</v>
      </c>
      <c r="AH57">
        <v>0.31169829000000004</v>
      </c>
      <c r="AI57">
        <v>0.3124422</v>
      </c>
    </row>
    <row r="58" spans="1:35" x14ac:dyDescent="0.2">
      <c r="A58" t="s">
        <v>0</v>
      </c>
      <c r="B58" t="s">
        <v>12</v>
      </c>
      <c r="C58" t="s">
        <v>4</v>
      </c>
      <c r="D58" t="str">
        <f t="shared" si="1"/>
        <v>Net Capacity Factor (%) | Land-Based Wind - Class 9 | Conservative</v>
      </c>
      <c r="E58">
        <v>0.27100000000000002</v>
      </c>
      <c r="F58">
        <v>0.27153740000000004</v>
      </c>
      <c r="G58">
        <v>0.27207480000000006</v>
      </c>
      <c r="H58">
        <v>0.27261220000000003</v>
      </c>
      <c r="I58">
        <v>0.27314959999999999</v>
      </c>
      <c r="J58">
        <v>0.27368700000000001</v>
      </c>
      <c r="K58">
        <v>0.27422440000000003</v>
      </c>
      <c r="L58">
        <v>0.2747618</v>
      </c>
      <c r="M58">
        <v>0.27529919999999997</v>
      </c>
      <c r="N58">
        <v>0.27583659999999999</v>
      </c>
      <c r="O58">
        <v>0.27637400000000001</v>
      </c>
      <c r="P58">
        <v>0.27671946749999998</v>
      </c>
      <c r="Q58">
        <v>0.27706493500000001</v>
      </c>
      <c r="R58">
        <v>0.27741040249999999</v>
      </c>
      <c r="S58">
        <v>0.27775587000000002</v>
      </c>
      <c r="T58">
        <v>0.27810133749999999</v>
      </c>
      <c r="U58">
        <v>0.27844680500000002</v>
      </c>
      <c r="V58">
        <v>0.27879227249999999</v>
      </c>
      <c r="W58">
        <v>0.27913774000000002</v>
      </c>
      <c r="X58">
        <v>0.2794832075</v>
      </c>
      <c r="Y58">
        <v>0.27982867499999997</v>
      </c>
      <c r="Z58">
        <v>0.28017414250000006</v>
      </c>
      <c r="AA58">
        <v>0.28051960999999997</v>
      </c>
      <c r="AB58">
        <v>0.2808650775</v>
      </c>
      <c r="AC58">
        <v>0.28121054499999998</v>
      </c>
      <c r="AD58">
        <v>0.28155601250000001</v>
      </c>
      <c r="AE58">
        <v>0.28190147999999998</v>
      </c>
      <c r="AF58">
        <v>0.28224694749999996</v>
      </c>
      <c r="AG58">
        <v>0.28259241499999999</v>
      </c>
      <c r="AH58">
        <v>0.28293788249999996</v>
      </c>
      <c r="AI58">
        <v>0.28328334999999999</v>
      </c>
    </row>
    <row r="59" spans="1:35" x14ac:dyDescent="0.2">
      <c r="A59" t="s">
        <v>0</v>
      </c>
      <c r="B59" t="s">
        <v>13</v>
      </c>
      <c r="C59" t="s">
        <v>2</v>
      </c>
      <c r="D59" t="str">
        <f t="shared" si="1"/>
        <v>Net Capacity Factor (%) | Land-Based Wind - Class 10 | Advanced</v>
      </c>
      <c r="E59">
        <v>0.17499999999999999</v>
      </c>
      <c r="F59">
        <v>0.17802689999999999</v>
      </c>
      <c r="G59">
        <v>0.18105379999999999</v>
      </c>
      <c r="H59">
        <v>0.18408069999999999</v>
      </c>
      <c r="I59">
        <v>0.18710759999999999</v>
      </c>
      <c r="J59">
        <v>0.19013450000000001</v>
      </c>
      <c r="K59">
        <v>0.19316139999999998</v>
      </c>
      <c r="L59">
        <v>0.19618830000000001</v>
      </c>
      <c r="M59">
        <v>0.19921519999999998</v>
      </c>
      <c r="N59">
        <v>0.20224210000000001</v>
      </c>
      <c r="O59">
        <v>0.20526900000000001</v>
      </c>
      <c r="P59">
        <v>0.20639797950000002</v>
      </c>
      <c r="Q59">
        <v>0.20752695900000001</v>
      </c>
      <c r="R59">
        <v>0.20865593850000003</v>
      </c>
      <c r="S59">
        <v>0.20978491799999999</v>
      </c>
      <c r="T59">
        <v>0.2109138975</v>
      </c>
      <c r="U59">
        <v>0.21204287700000002</v>
      </c>
      <c r="V59">
        <v>0.21317185649999998</v>
      </c>
      <c r="W59">
        <v>0.21430083599999999</v>
      </c>
      <c r="X59">
        <v>0.21542981550000001</v>
      </c>
      <c r="Y59">
        <v>0.216558795</v>
      </c>
      <c r="Z59">
        <v>0.21768777450000001</v>
      </c>
      <c r="AA59">
        <v>0.21881675400000003</v>
      </c>
      <c r="AB59">
        <v>0.21994573349999999</v>
      </c>
      <c r="AC59">
        <v>0.22107471300000001</v>
      </c>
      <c r="AD59">
        <v>0.22220369250000002</v>
      </c>
      <c r="AE59">
        <v>0.22333267200000001</v>
      </c>
      <c r="AF59">
        <v>0.22446165150000003</v>
      </c>
      <c r="AG59">
        <v>0.22559063099999999</v>
      </c>
      <c r="AH59">
        <v>0.22671961050000006</v>
      </c>
      <c r="AI59">
        <v>0.22784859000000002</v>
      </c>
    </row>
    <row r="60" spans="1:35" x14ac:dyDescent="0.2">
      <c r="A60" t="s">
        <v>0</v>
      </c>
      <c r="B60" t="s">
        <v>13</v>
      </c>
      <c r="C60" t="s">
        <v>3</v>
      </c>
      <c r="D60" t="str">
        <f t="shared" si="1"/>
        <v>Net Capacity Factor (%) | Land-Based Wind - Class 10 | Moderate</v>
      </c>
      <c r="E60">
        <v>0.17499999999999999</v>
      </c>
      <c r="F60">
        <v>0.17628519999999998</v>
      </c>
      <c r="G60">
        <v>0.17757039999999999</v>
      </c>
      <c r="H60">
        <v>0.17885559999999998</v>
      </c>
      <c r="I60">
        <v>0.18014079999999999</v>
      </c>
      <c r="J60">
        <v>0.181426</v>
      </c>
      <c r="K60">
        <v>0.18271119999999999</v>
      </c>
      <c r="L60">
        <v>0.1839964</v>
      </c>
      <c r="M60">
        <v>0.18528159999999999</v>
      </c>
      <c r="N60">
        <v>0.18656679999999998</v>
      </c>
      <c r="O60">
        <v>0.18785199999999999</v>
      </c>
      <c r="P60">
        <v>0.188368593</v>
      </c>
      <c r="Q60">
        <v>0.18888518599999998</v>
      </c>
      <c r="R60">
        <v>0.18940177899999999</v>
      </c>
      <c r="S60">
        <v>0.189918372</v>
      </c>
      <c r="T60">
        <v>0.19043496499999998</v>
      </c>
      <c r="U60">
        <v>0.19095155799999999</v>
      </c>
      <c r="V60">
        <v>0.19146815099999998</v>
      </c>
      <c r="W60">
        <v>0.19198474399999998</v>
      </c>
      <c r="X60">
        <v>0.19250133699999999</v>
      </c>
      <c r="Y60">
        <v>0.19301792999999998</v>
      </c>
      <c r="Z60">
        <v>0.19353452299999999</v>
      </c>
      <c r="AA60">
        <v>0.19405111599999997</v>
      </c>
      <c r="AB60">
        <v>0.19456770899999998</v>
      </c>
      <c r="AC60">
        <v>0.19508430199999999</v>
      </c>
      <c r="AD60">
        <v>0.195600895</v>
      </c>
      <c r="AE60">
        <v>0.19611748800000001</v>
      </c>
      <c r="AF60">
        <v>0.19663408099999996</v>
      </c>
      <c r="AG60">
        <v>0.19715067399999997</v>
      </c>
      <c r="AH60">
        <v>0.19766726699999998</v>
      </c>
      <c r="AI60">
        <v>0.19818385999999999</v>
      </c>
    </row>
    <row r="61" spans="1:35" x14ac:dyDescent="0.2">
      <c r="A61" t="s">
        <v>0</v>
      </c>
      <c r="B61" t="s">
        <v>13</v>
      </c>
      <c r="C61" t="s">
        <v>4</v>
      </c>
      <c r="D61" t="str">
        <f t="shared" si="1"/>
        <v>Net Capacity Factor (%) | Land-Based Wind - Class 10 | Conservative</v>
      </c>
      <c r="E61">
        <v>0.17499999999999999</v>
      </c>
      <c r="F61">
        <v>0.17485239999999999</v>
      </c>
      <c r="G61">
        <v>0.17470479999999999</v>
      </c>
      <c r="H61">
        <v>0.1745572</v>
      </c>
      <c r="I61">
        <v>0.1744096</v>
      </c>
      <c r="J61">
        <v>0.174262</v>
      </c>
      <c r="K61">
        <v>0.1741144</v>
      </c>
      <c r="L61">
        <v>0.1739668</v>
      </c>
      <c r="M61">
        <v>0.17381920000000001</v>
      </c>
      <c r="N61">
        <v>0.17367160000000001</v>
      </c>
      <c r="O61">
        <v>0.17352400000000001</v>
      </c>
      <c r="P61">
        <v>0.17376259550000001</v>
      </c>
      <c r="Q61">
        <v>0.17400119100000003</v>
      </c>
      <c r="R61">
        <v>0.17423978649999999</v>
      </c>
      <c r="S61">
        <v>0.17447838200000002</v>
      </c>
      <c r="T61">
        <v>0.17471697750000001</v>
      </c>
      <c r="U61">
        <v>0.17495557300000003</v>
      </c>
      <c r="V61">
        <v>0.17519416850000002</v>
      </c>
      <c r="W61">
        <v>0.17543276400000002</v>
      </c>
      <c r="X61">
        <v>0.17567135950000004</v>
      </c>
      <c r="Y61">
        <v>0.17590995500000001</v>
      </c>
      <c r="Z61">
        <v>0.17614855050000003</v>
      </c>
      <c r="AA61">
        <v>0.17638714600000002</v>
      </c>
      <c r="AB61">
        <v>0.17662574150000004</v>
      </c>
      <c r="AC61">
        <v>0.17686433700000001</v>
      </c>
      <c r="AD61">
        <v>0.17710293250000003</v>
      </c>
      <c r="AE61">
        <v>0.17734152800000003</v>
      </c>
      <c r="AF61">
        <v>0.17758012350000002</v>
      </c>
      <c r="AG61">
        <v>0.17781871900000004</v>
      </c>
      <c r="AH61">
        <v>0.17805731450000001</v>
      </c>
      <c r="AI61">
        <v>0.17829591000000003</v>
      </c>
    </row>
    <row r="62" spans="1:35" x14ac:dyDescent="0.2">
      <c r="A62" t="s">
        <v>14</v>
      </c>
      <c r="B62" t="s">
        <v>1</v>
      </c>
      <c r="C62" t="s">
        <v>2</v>
      </c>
      <c r="D62" t="str">
        <f t="shared" si="1"/>
        <v>Annual Energy Production (kWh/kW) | Land-Based Wind - Class 1 | Advanced</v>
      </c>
      <c r="E62">
        <v>4213.5599999999995</v>
      </c>
      <c r="F62">
        <v>4290.2625600000001</v>
      </c>
      <c r="G62">
        <v>4366.9651199999998</v>
      </c>
      <c r="H62">
        <v>4443.6676800000005</v>
      </c>
      <c r="I62">
        <v>4520.3702400000002</v>
      </c>
      <c r="J62">
        <v>4597.0727999999999</v>
      </c>
      <c r="K62">
        <v>4673.7753599999996</v>
      </c>
      <c r="L62">
        <v>4750.4779200000003</v>
      </c>
      <c r="M62">
        <v>4827.18048</v>
      </c>
      <c r="N62">
        <v>4903.8830399999997</v>
      </c>
      <c r="O62">
        <v>4980.5855999999994</v>
      </c>
      <c r="P62">
        <v>4985.5661855999997</v>
      </c>
      <c r="Q62">
        <v>4990.5467712</v>
      </c>
      <c r="R62">
        <v>4995.5273568000002</v>
      </c>
      <c r="S62">
        <v>5000.5079423999996</v>
      </c>
      <c r="T62">
        <v>5005.4885279999999</v>
      </c>
      <c r="U62">
        <v>5010.4691136000001</v>
      </c>
      <c r="V62">
        <v>5015.4496991999995</v>
      </c>
      <c r="W62">
        <v>5020.4302847999998</v>
      </c>
      <c r="X62">
        <v>5025.4108704</v>
      </c>
      <c r="Y62">
        <v>5030.3914559999994</v>
      </c>
      <c r="Z62">
        <v>5035.3720415999996</v>
      </c>
      <c r="AA62">
        <v>5040.3526271999999</v>
      </c>
      <c r="AB62">
        <v>5045.3332127999993</v>
      </c>
      <c r="AC62">
        <v>5050.3137984000005</v>
      </c>
      <c r="AD62">
        <v>5055.2943839999989</v>
      </c>
      <c r="AE62">
        <v>5060.2749696000001</v>
      </c>
      <c r="AF62">
        <v>5065.2555551999994</v>
      </c>
      <c r="AG62">
        <v>5070.2361407999997</v>
      </c>
      <c r="AH62">
        <v>5075.2167264</v>
      </c>
      <c r="AI62">
        <v>5080.1973120000002</v>
      </c>
    </row>
    <row r="63" spans="1:35" ht="16" customHeight="1" x14ac:dyDescent="0.2">
      <c r="A63" t="s">
        <v>14</v>
      </c>
      <c r="B63" t="s">
        <v>1</v>
      </c>
      <c r="C63" t="s">
        <v>3</v>
      </c>
      <c r="D63" t="str">
        <f t="shared" si="1"/>
        <v>Annual Energy Production (kWh/kW) | Land-Based Wind - Class 1 | Moderate</v>
      </c>
      <c r="E63">
        <v>4213.5599999999995</v>
      </c>
      <c r="F63">
        <v>4267.2859559999997</v>
      </c>
      <c r="G63">
        <v>4321.0119119999999</v>
      </c>
      <c r="H63">
        <v>4374.7378680000002</v>
      </c>
      <c r="I63">
        <v>4428.4638240000013</v>
      </c>
      <c r="J63">
        <v>4482.1897799999997</v>
      </c>
      <c r="K63">
        <v>4535.9157360000008</v>
      </c>
      <c r="L63">
        <v>4589.6416920000001</v>
      </c>
      <c r="M63">
        <v>4643.3676480000004</v>
      </c>
      <c r="N63">
        <v>4697.0936039999997</v>
      </c>
      <c r="O63">
        <v>4750.8195599999999</v>
      </c>
      <c r="P63">
        <v>4753.194969780001</v>
      </c>
      <c r="Q63">
        <v>4755.5703795600002</v>
      </c>
      <c r="R63">
        <v>4757.9457893400004</v>
      </c>
      <c r="S63">
        <v>4760.3211991199996</v>
      </c>
      <c r="T63">
        <v>4762.6966088999998</v>
      </c>
      <c r="U63">
        <v>4765.0720186799999</v>
      </c>
      <c r="V63">
        <v>4767.4474284600001</v>
      </c>
      <c r="W63">
        <v>4769.8228382400002</v>
      </c>
      <c r="X63">
        <v>4772.1982480199995</v>
      </c>
      <c r="Y63">
        <v>4774.5736577999996</v>
      </c>
      <c r="Z63">
        <v>4776.9490675799998</v>
      </c>
      <c r="AA63">
        <v>4779.324477359999</v>
      </c>
      <c r="AB63">
        <v>4781.6998871400001</v>
      </c>
      <c r="AC63">
        <v>4784.0752969200003</v>
      </c>
      <c r="AD63">
        <v>4786.4507067000004</v>
      </c>
      <c r="AE63">
        <v>4788.8261164799997</v>
      </c>
      <c r="AF63">
        <v>4791.2015262599998</v>
      </c>
      <c r="AG63">
        <v>4793.57693604</v>
      </c>
      <c r="AH63">
        <v>4795.9523458200001</v>
      </c>
      <c r="AI63">
        <v>4798.3277555999994</v>
      </c>
    </row>
    <row r="64" spans="1:35" x14ac:dyDescent="0.2">
      <c r="A64" t="s">
        <v>14</v>
      </c>
      <c r="B64" t="s">
        <v>1</v>
      </c>
      <c r="C64" t="s">
        <v>4</v>
      </c>
      <c r="D64" t="str">
        <f t="shared" si="1"/>
        <v>Annual Energy Production (kWh/kW) | Land-Based Wind - Class 1 | Conservative</v>
      </c>
      <c r="E64">
        <v>4213.5599999999995</v>
      </c>
      <c r="F64">
        <v>4238.0836199999994</v>
      </c>
      <c r="G64">
        <v>4262.6072400000003</v>
      </c>
      <c r="H64">
        <v>4287.1308599999993</v>
      </c>
      <c r="I64">
        <v>4311.6544800000001</v>
      </c>
      <c r="J64">
        <v>4336.1781000000001</v>
      </c>
      <c r="K64">
        <v>4360.7017199999991</v>
      </c>
      <c r="L64">
        <v>4385.22534</v>
      </c>
      <c r="M64">
        <v>4409.7489599999999</v>
      </c>
      <c r="N64">
        <v>4434.2725799999989</v>
      </c>
      <c r="O64">
        <v>4458.7961999999998</v>
      </c>
      <c r="P64">
        <v>4459.9108990499999</v>
      </c>
      <c r="Q64">
        <v>4461.0255980999991</v>
      </c>
      <c r="R64">
        <v>4462.1402971499992</v>
      </c>
      <c r="S64">
        <v>4463.2549962000003</v>
      </c>
      <c r="T64">
        <v>4464.3696952500004</v>
      </c>
      <c r="U64">
        <v>4465.4843942999996</v>
      </c>
      <c r="V64">
        <v>4466.5990933499997</v>
      </c>
      <c r="W64">
        <v>4467.713792399999</v>
      </c>
      <c r="X64">
        <v>4468.8284914499991</v>
      </c>
      <c r="Y64">
        <v>4469.9431904999992</v>
      </c>
      <c r="Z64">
        <v>4471.0578895500003</v>
      </c>
      <c r="AA64">
        <v>4472.1725885999995</v>
      </c>
      <c r="AB64">
        <v>4473.2872876499996</v>
      </c>
      <c r="AC64">
        <v>4474.4019866999997</v>
      </c>
      <c r="AD64">
        <v>4475.5166857499999</v>
      </c>
      <c r="AE64">
        <v>4476.6313847999991</v>
      </c>
      <c r="AF64">
        <v>4477.7460838499992</v>
      </c>
      <c r="AG64">
        <v>4478.8607828999984</v>
      </c>
      <c r="AH64">
        <v>4479.9754819499994</v>
      </c>
      <c r="AI64">
        <v>4481.0901809999996</v>
      </c>
    </row>
    <row r="65" spans="1:35" x14ac:dyDescent="0.2">
      <c r="A65" t="s">
        <v>14</v>
      </c>
      <c r="B65" t="s">
        <v>5</v>
      </c>
      <c r="C65" t="s">
        <v>2</v>
      </c>
      <c r="D65" t="str">
        <f t="shared" si="1"/>
        <v>Annual Energy Production (kWh/kW) | Land-Based Wind - Class 2 | Advanced</v>
      </c>
      <c r="E65">
        <v>4003.32</v>
      </c>
      <c r="F65">
        <v>4063.22964</v>
      </c>
      <c r="G65">
        <v>4123.1392800000003</v>
      </c>
      <c r="H65">
        <v>4183.0489200000002</v>
      </c>
      <c r="I65">
        <v>4242.95856</v>
      </c>
      <c r="J65">
        <v>4302.8681999999999</v>
      </c>
      <c r="K65">
        <v>4362.7778399999997</v>
      </c>
      <c r="L65">
        <v>4422.6874800000014</v>
      </c>
      <c r="M65">
        <v>4482.5971199999994</v>
      </c>
      <c r="N65">
        <v>4542.5067600000002</v>
      </c>
      <c r="O65">
        <v>4602.4164000000001</v>
      </c>
      <c r="P65">
        <v>4609.3200245999997</v>
      </c>
      <c r="Q65">
        <v>4616.2236492000002</v>
      </c>
      <c r="R65">
        <v>4623.1272737999998</v>
      </c>
      <c r="S65">
        <v>4630.0308984000003</v>
      </c>
      <c r="T65">
        <v>4636.9345230000008</v>
      </c>
      <c r="U65">
        <v>4643.8381476000004</v>
      </c>
      <c r="V65">
        <v>4650.7417722</v>
      </c>
      <c r="W65">
        <v>4657.6453967999996</v>
      </c>
      <c r="X65">
        <v>4664.5490214000001</v>
      </c>
      <c r="Y65">
        <v>4671.4526459999997</v>
      </c>
      <c r="Z65">
        <v>4678.3562706000002</v>
      </c>
      <c r="AA65">
        <v>4685.2598952000008</v>
      </c>
      <c r="AB65">
        <v>4692.1635198000013</v>
      </c>
      <c r="AC65">
        <v>4699.0671444000009</v>
      </c>
      <c r="AD65">
        <v>4705.9707689999996</v>
      </c>
      <c r="AE65">
        <v>4712.8743936000001</v>
      </c>
      <c r="AF65">
        <v>4719.7780181999997</v>
      </c>
      <c r="AG65">
        <v>4726.6816428000002</v>
      </c>
      <c r="AH65">
        <v>4733.5852673999998</v>
      </c>
      <c r="AI65">
        <v>4740.4888920000003</v>
      </c>
    </row>
    <row r="66" spans="1:35" x14ac:dyDescent="0.2">
      <c r="A66" t="s">
        <v>14</v>
      </c>
      <c r="B66" t="s">
        <v>5</v>
      </c>
      <c r="C66" t="s">
        <v>3</v>
      </c>
      <c r="D66" t="str">
        <f t="shared" si="1"/>
        <v>Annual Energy Production (kWh/kW) | Land-Based Wind - Class 2 | Moderate</v>
      </c>
      <c r="E66">
        <v>4003.32</v>
      </c>
      <c r="F66">
        <v>4039.6512240000002</v>
      </c>
      <c r="G66">
        <v>4075.9824480000002</v>
      </c>
      <c r="H66">
        <v>4112.3136720000002</v>
      </c>
      <c r="I66">
        <v>4148.6448960000007</v>
      </c>
      <c r="J66">
        <v>4184.9761199999994</v>
      </c>
      <c r="K66">
        <v>4221.3073440000007</v>
      </c>
      <c r="L66">
        <v>4257.6385679999994</v>
      </c>
      <c r="M66">
        <v>4293.969791999999</v>
      </c>
      <c r="N66">
        <v>4330.3010159999994</v>
      </c>
      <c r="O66">
        <v>4366.6322399999999</v>
      </c>
      <c r="P66">
        <v>4369.9072141799998</v>
      </c>
      <c r="Q66">
        <v>4373.1821883599996</v>
      </c>
      <c r="R66">
        <v>4376.4571625399994</v>
      </c>
      <c r="S66">
        <v>4379.7321367199993</v>
      </c>
      <c r="T66">
        <v>4383.0071109</v>
      </c>
      <c r="U66">
        <v>4386.2820850799999</v>
      </c>
      <c r="V66">
        <v>4389.5570592599997</v>
      </c>
      <c r="W66">
        <v>4392.8320334400005</v>
      </c>
      <c r="X66">
        <v>4396.1070076199994</v>
      </c>
      <c r="Y66">
        <v>4399.3819817999993</v>
      </c>
      <c r="Z66">
        <v>4402.65695598</v>
      </c>
      <c r="AA66">
        <v>4405.9319301599999</v>
      </c>
      <c r="AB66">
        <v>4409.2069043399997</v>
      </c>
      <c r="AC66">
        <v>4412.4818785200005</v>
      </c>
      <c r="AD66">
        <v>4415.7568526999994</v>
      </c>
      <c r="AE66">
        <v>4419.0318268799992</v>
      </c>
      <c r="AF66">
        <v>4422.3068010599991</v>
      </c>
      <c r="AG66">
        <v>4425.5817752399989</v>
      </c>
      <c r="AH66">
        <v>4428.8567494199988</v>
      </c>
      <c r="AI66">
        <v>4432.1317235999995</v>
      </c>
    </row>
    <row r="67" spans="1:35" x14ac:dyDescent="0.2">
      <c r="A67" t="s">
        <v>14</v>
      </c>
      <c r="B67" t="s">
        <v>5</v>
      </c>
      <c r="C67" t="s">
        <v>4</v>
      </c>
      <c r="D67" t="str">
        <f t="shared" si="1"/>
        <v>Annual Energy Production (kWh/kW) | Land-Based Wind - Class 2 | Conservative</v>
      </c>
      <c r="E67">
        <v>4003.32</v>
      </c>
      <c r="F67">
        <v>4011.7874160000006</v>
      </c>
      <c r="G67">
        <v>4020.2548320000005</v>
      </c>
      <c r="H67">
        <v>4028.7222479999996</v>
      </c>
      <c r="I67">
        <v>4037.189664</v>
      </c>
      <c r="J67">
        <v>4045.6570800000004</v>
      </c>
      <c r="K67">
        <v>4054.1244960000004</v>
      </c>
      <c r="L67">
        <v>4062.5919120000008</v>
      </c>
      <c r="M67">
        <v>4071.0593279999998</v>
      </c>
      <c r="N67">
        <v>4079.5267439999998</v>
      </c>
      <c r="O67">
        <v>4087.9941600000002</v>
      </c>
      <c r="P67">
        <v>4089.5271578100005</v>
      </c>
      <c r="Q67">
        <v>4091.0601556200004</v>
      </c>
      <c r="R67">
        <v>4092.5931534299998</v>
      </c>
      <c r="S67">
        <v>4094.1261512399997</v>
      </c>
      <c r="T67">
        <v>4095.65914905</v>
      </c>
      <c r="U67">
        <v>4097.1921468600003</v>
      </c>
      <c r="V67">
        <v>4098.7251446700002</v>
      </c>
      <c r="W67">
        <v>4100.2581424800001</v>
      </c>
      <c r="X67">
        <v>4101.7911402900008</v>
      </c>
      <c r="Y67">
        <v>4103.3241380999998</v>
      </c>
      <c r="Z67">
        <v>4104.8571359100006</v>
      </c>
      <c r="AA67">
        <v>4106.3901337200004</v>
      </c>
      <c r="AB67">
        <v>4107.9231315300003</v>
      </c>
      <c r="AC67">
        <v>4109.4561293400011</v>
      </c>
      <c r="AD67">
        <v>4110.9891271500001</v>
      </c>
      <c r="AE67">
        <v>4112.5221249600008</v>
      </c>
      <c r="AF67">
        <v>4114.0551227699998</v>
      </c>
      <c r="AG67">
        <v>4115.5881205800006</v>
      </c>
      <c r="AH67">
        <v>4117.1211183900004</v>
      </c>
      <c r="AI67">
        <v>4118.6541162000003</v>
      </c>
    </row>
    <row r="68" spans="1:35" x14ac:dyDescent="0.2">
      <c r="A68" t="s">
        <v>14</v>
      </c>
      <c r="B68" t="s">
        <v>6</v>
      </c>
      <c r="C68" t="s">
        <v>2</v>
      </c>
      <c r="D68" t="str">
        <f t="shared" si="1"/>
        <v>Annual Energy Production (kWh/kW) | Land-Based Wind - Class 3 | Advanced</v>
      </c>
      <c r="E68">
        <v>3915.7200000000003</v>
      </c>
      <c r="F68">
        <v>3972.2079839999997</v>
      </c>
      <c r="G68">
        <v>4028.695968</v>
      </c>
      <c r="H68">
        <v>4085.1839520000003</v>
      </c>
      <c r="I68">
        <v>4141.6719359999997</v>
      </c>
      <c r="J68">
        <v>4198.1599200000001</v>
      </c>
      <c r="K68">
        <v>4254.6479040000004</v>
      </c>
      <c r="L68">
        <v>4311.1358880000007</v>
      </c>
      <c r="M68">
        <v>4367.6238720000001</v>
      </c>
      <c r="N68">
        <v>4424.1118560000004</v>
      </c>
      <c r="O68">
        <v>4480.5998400000008</v>
      </c>
      <c r="P68">
        <v>4489.5610396800002</v>
      </c>
      <c r="Q68">
        <v>4498.5222393600006</v>
      </c>
      <c r="R68">
        <v>4507.483439040001</v>
      </c>
      <c r="S68">
        <v>4516.4446387200005</v>
      </c>
      <c r="T68">
        <v>4525.4058384000009</v>
      </c>
      <c r="U68">
        <v>4534.3670380800004</v>
      </c>
      <c r="V68">
        <v>4543.3282377600017</v>
      </c>
      <c r="W68">
        <v>4552.2894374400003</v>
      </c>
      <c r="X68">
        <v>4561.2506371200006</v>
      </c>
      <c r="Y68">
        <v>4570.211836800001</v>
      </c>
      <c r="Z68">
        <v>4579.1730364800005</v>
      </c>
      <c r="AA68">
        <v>4588.1342361600009</v>
      </c>
      <c r="AB68">
        <v>4597.0954358400013</v>
      </c>
      <c r="AC68">
        <v>4606.0566355200008</v>
      </c>
      <c r="AD68">
        <v>4615.0178352000012</v>
      </c>
      <c r="AE68">
        <v>4623.9790348800016</v>
      </c>
      <c r="AF68">
        <v>4632.9402345600001</v>
      </c>
      <c r="AG68">
        <v>4641.9014342400005</v>
      </c>
      <c r="AH68">
        <v>4650.8626339200009</v>
      </c>
      <c r="AI68">
        <v>4659.8238336000004</v>
      </c>
    </row>
    <row r="69" spans="1:35" x14ac:dyDescent="0.2">
      <c r="A69" t="s">
        <v>14</v>
      </c>
      <c r="B69" t="s">
        <v>6</v>
      </c>
      <c r="C69" t="s">
        <v>3</v>
      </c>
      <c r="D69" t="str">
        <f t="shared" si="1"/>
        <v>Annual Energy Production (kWh/kW) | Land-Based Wind - Class 3 | Moderate</v>
      </c>
      <c r="E69">
        <v>3915.7200000000003</v>
      </c>
      <c r="F69">
        <v>3948.7154159999995</v>
      </c>
      <c r="G69">
        <v>3981.7108320000002</v>
      </c>
      <c r="H69">
        <v>4014.706248</v>
      </c>
      <c r="I69">
        <v>4047.7016639999997</v>
      </c>
      <c r="J69">
        <v>4080.6970799999995</v>
      </c>
      <c r="K69">
        <v>4113.6924959999997</v>
      </c>
      <c r="L69">
        <v>4146.6879119999994</v>
      </c>
      <c r="M69">
        <v>4179.6833280000001</v>
      </c>
      <c r="N69">
        <v>4212.6787440000007</v>
      </c>
      <c r="O69">
        <v>4245.6741599999996</v>
      </c>
      <c r="P69">
        <v>4249.9198341599995</v>
      </c>
      <c r="Q69">
        <v>4254.1655083200003</v>
      </c>
      <c r="R69">
        <v>4258.4111824799993</v>
      </c>
      <c r="S69">
        <v>4262.6568566400001</v>
      </c>
      <c r="T69">
        <v>4266.9025308</v>
      </c>
      <c r="U69">
        <v>4271.1482049599999</v>
      </c>
      <c r="V69">
        <v>4275.3938791199998</v>
      </c>
      <c r="W69">
        <v>4279.6395532799997</v>
      </c>
      <c r="X69">
        <v>4283.8852274399997</v>
      </c>
      <c r="Y69">
        <v>4288.1309015999996</v>
      </c>
      <c r="Z69">
        <v>4292.3765757599995</v>
      </c>
      <c r="AA69">
        <v>4296.6222499199994</v>
      </c>
      <c r="AB69">
        <v>4300.8679240799993</v>
      </c>
      <c r="AC69">
        <v>4305.1135982400001</v>
      </c>
      <c r="AD69">
        <v>4309.3592724</v>
      </c>
      <c r="AE69">
        <v>4313.6049465599999</v>
      </c>
      <c r="AF69">
        <v>4317.8506207200007</v>
      </c>
      <c r="AG69">
        <v>4322.0962948799997</v>
      </c>
      <c r="AH69">
        <v>4326.3419690400005</v>
      </c>
      <c r="AI69">
        <v>4330.5876431999995</v>
      </c>
    </row>
    <row r="70" spans="1:35" x14ac:dyDescent="0.2">
      <c r="A70" t="s">
        <v>14</v>
      </c>
      <c r="B70" t="s">
        <v>6</v>
      </c>
      <c r="C70" t="s">
        <v>4</v>
      </c>
      <c r="D70" t="str">
        <f t="shared" si="1"/>
        <v>Annual Energy Production (kWh/kW) | Land-Based Wind - Class 3 | Conservative</v>
      </c>
      <c r="E70">
        <v>3915.7200000000003</v>
      </c>
      <c r="F70">
        <v>3921.2913599999997</v>
      </c>
      <c r="G70">
        <v>3926.8627200000005</v>
      </c>
      <c r="H70">
        <v>3932.43408</v>
      </c>
      <c r="I70">
        <v>3938.0054400000004</v>
      </c>
      <c r="J70">
        <v>3943.5767999999994</v>
      </c>
      <c r="K70">
        <v>3949.1481599999997</v>
      </c>
      <c r="L70">
        <v>3954.7195200000001</v>
      </c>
      <c r="M70">
        <v>3960.29088</v>
      </c>
      <c r="N70">
        <v>3965.8622399999999</v>
      </c>
      <c r="O70">
        <v>3971.4335999999998</v>
      </c>
      <c r="P70">
        <v>3973.4193168000002</v>
      </c>
      <c r="Q70">
        <v>3975.4050336</v>
      </c>
      <c r="R70">
        <v>3977.3907504000003</v>
      </c>
      <c r="S70">
        <v>3979.3764672000002</v>
      </c>
      <c r="T70">
        <v>3981.3621839999996</v>
      </c>
      <c r="U70">
        <v>3983.3479007999999</v>
      </c>
      <c r="V70">
        <v>3985.3336176000003</v>
      </c>
      <c r="W70">
        <v>3987.3193343999997</v>
      </c>
      <c r="X70">
        <v>3989.3050512</v>
      </c>
      <c r="Y70">
        <v>3991.2907679999998</v>
      </c>
      <c r="Z70">
        <v>3993.2764848000002</v>
      </c>
      <c r="AA70">
        <v>3995.2622015999996</v>
      </c>
      <c r="AB70">
        <v>3997.2479184000003</v>
      </c>
      <c r="AC70">
        <v>3999.2336351999998</v>
      </c>
      <c r="AD70">
        <v>4001.2193520000001</v>
      </c>
      <c r="AE70">
        <v>4003.2050687999999</v>
      </c>
      <c r="AF70">
        <v>4005.1907856000003</v>
      </c>
      <c r="AG70">
        <v>4007.1765024000006</v>
      </c>
      <c r="AH70">
        <v>4009.1622192000004</v>
      </c>
      <c r="AI70">
        <v>4011.1479360000003</v>
      </c>
    </row>
    <row r="71" spans="1:35" x14ac:dyDescent="0.2">
      <c r="A71" t="s">
        <v>14</v>
      </c>
      <c r="B71" t="s">
        <v>7</v>
      </c>
      <c r="C71" t="s">
        <v>2</v>
      </c>
      <c r="D71" t="str">
        <f t="shared" si="1"/>
        <v>Annual Energy Production (kWh/kW) | Land-Based Wind - Class 4 | Advanced</v>
      </c>
      <c r="E71">
        <v>3828.12</v>
      </c>
      <c r="F71">
        <v>3881.1136200000001</v>
      </c>
      <c r="G71">
        <v>3934.1072400000003</v>
      </c>
      <c r="H71">
        <v>3987.1008600000005</v>
      </c>
      <c r="I71">
        <v>4040.0944799999997</v>
      </c>
      <c r="J71">
        <v>4093.0881000000004</v>
      </c>
      <c r="K71">
        <v>4146.0817200000001</v>
      </c>
      <c r="L71">
        <v>4199.0753400000003</v>
      </c>
      <c r="M71">
        <v>4252.0689599999996</v>
      </c>
      <c r="N71">
        <v>4305.0625800000007</v>
      </c>
      <c r="O71">
        <v>4358.0562</v>
      </c>
      <c r="P71">
        <v>4368.9513404999998</v>
      </c>
      <c r="Q71">
        <v>4379.8464810000005</v>
      </c>
      <c r="R71">
        <v>4390.7416215000003</v>
      </c>
      <c r="S71">
        <v>4401.6367620000001</v>
      </c>
      <c r="T71">
        <v>4412.5319025000008</v>
      </c>
      <c r="U71">
        <v>4423.4270430000006</v>
      </c>
      <c r="V71">
        <v>4434.3221835000004</v>
      </c>
      <c r="W71">
        <v>4445.2173240000011</v>
      </c>
      <c r="X71">
        <v>4456.1124645</v>
      </c>
      <c r="Y71">
        <v>4467.0076049999998</v>
      </c>
      <c r="Z71">
        <v>4477.9027455000005</v>
      </c>
      <c r="AA71">
        <v>4488.7978860000003</v>
      </c>
      <c r="AB71">
        <v>4499.693026500001</v>
      </c>
      <c r="AC71">
        <v>4510.5881669999999</v>
      </c>
      <c r="AD71">
        <v>4521.4833074999997</v>
      </c>
      <c r="AE71">
        <v>4532.3784480000013</v>
      </c>
      <c r="AF71">
        <v>4543.2735885000002</v>
      </c>
      <c r="AG71">
        <v>4554.1687290000009</v>
      </c>
      <c r="AH71">
        <v>4565.0638695000007</v>
      </c>
      <c r="AI71">
        <v>4575.9590100000005</v>
      </c>
    </row>
    <row r="72" spans="1:35" x14ac:dyDescent="0.2">
      <c r="A72" t="s">
        <v>14</v>
      </c>
      <c r="B72" t="s">
        <v>7</v>
      </c>
      <c r="C72" t="s">
        <v>3</v>
      </c>
      <c r="D72" t="str">
        <f t="shared" si="1"/>
        <v>Annual Energy Production (kWh/kW) | Land-Based Wind - Class 4 | Moderate</v>
      </c>
      <c r="E72">
        <v>3828.12</v>
      </c>
      <c r="F72">
        <v>3857.5606079999998</v>
      </c>
      <c r="G72">
        <v>3887.0012160000006</v>
      </c>
      <c r="H72">
        <v>3916.4418240000005</v>
      </c>
      <c r="I72">
        <v>3945.8824319999994</v>
      </c>
      <c r="J72">
        <v>3975.3230400000002</v>
      </c>
      <c r="K72">
        <v>4004.7636480000006</v>
      </c>
      <c r="L72">
        <v>4034.2042560000009</v>
      </c>
      <c r="M72">
        <v>4063.6448639999999</v>
      </c>
      <c r="N72">
        <v>4093.0854720000007</v>
      </c>
      <c r="O72">
        <v>4122.5260800000005</v>
      </c>
      <c r="P72">
        <v>4127.6792375999994</v>
      </c>
      <c r="Q72">
        <v>4132.8323952000001</v>
      </c>
      <c r="R72">
        <v>4137.9855528000007</v>
      </c>
      <c r="S72">
        <v>4143.1387104000005</v>
      </c>
      <c r="T72">
        <v>4148.2918680000002</v>
      </c>
      <c r="U72">
        <v>4153.4450256000009</v>
      </c>
      <c r="V72">
        <v>4158.5981831999998</v>
      </c>
      <c r="W72">
        <v>4163.7513408000004</v>
      </c>
      <c r="X72">
        <v>4168.9044984000002</v>
      </c>
      <c r="Y72">
        <v>4174.057656</v>
      </c>
      <c r="Z72">
        <v>4179.2108136000006</v>
      </c>
      <c r="AA72">
        <v>4184.3639712000004</v>
      </c>
      <c r="AB72">
        <v>4189.5171288000001</v>
      </c>
      <c r="AC72">
        <v>4194.6702863999999</v>
      </c>
      <c r="AD72">
        <v>4199.8234439999997</v>
      </c>
      <c r="AE72">
        <v>4204.9766016000003</v>
      </c>
      <c r="AF72">
        <v>4210.129759200001</v>
      </c>
      <c r="AG72">
        <v>4215.2829168000007</v>
      </c>
      <c r="AH72">
        <v>4220.4360743999996</v>
      </c>
      <c r="AI72">
        <v>4225.5892320000003</v>
      </c>
    </row>
    <row r="73" spans="1:35" x14ac:dyDescent="0.2">
      <c r="A73" t="s">
        <v>14</v>
      </c>
      <c r="B73" t="s">
        <v>7</v>
      </c>
      <c r="C73" t="s">
        <v>4</v>
      </c>
      <c r="D73" t="str">
        <f t="shared" si="1"/>
        <v>Annual Energy Production (kWh/kW) | Land-Based Wind - Class 4 | Conservative</v>
      </c>
      <c r="E73">
        <v>3828.12</v>
      </c>
      <c r="F73">
        <v>3830.747124</v>
      </c>
      <c r="G73">
        <v>3833.3742480000001</v>
      </c>
      <c r="H73">
        <v>3836.0013720000002</v>
      </c>
      <c r="I73">
        <v>3838.6284960000003</v>
      </c>
      <c r="J73">
        <v>3841.2556199999999</v>
      </c>
      <c r="K73">
        <v>3843.882744</v>
      </c>
      <c r="L73">
        <v>3846.5098679999996</v>
      </c>
      <c r="M73">
        <v>3849.1369919999997</v>
      </c>
      <c r="N73">
        <v>3851.7641160000003</v>
      </c>
      <c r="O73">
        <v>3854.3912399999999</v>
      </c>
      <c r="P73">
        <v>3856.8002345250002</v>
      </c>
      <c r="Q73">
        <v>3859.2092290499995</v>
      </c>
      <c r="R73">
        <v>3861.6182235749998</v>
      </c>
      <c r="S73">
        <v>3864.0272181</v>
      </c>
      <c r="T73">
        <v>3866.4362126249989</v>
      </c>
      <c r="U73">
        <v>3868.8452071499996</v>
      </c>
      <c r="V73">
        <v>3871.2542016749994</v>
      </c>
      <c r="W73">
        <v>3873.6631961999992</v>
      </c>
      <c r="X73">
        <v>3876.0721907249995</v>
      </c>
      <c r="Y73">
        <v>3878.4811852499988</v>
      </c>
      <c r="Z73">
        <v>3880.890179775</v>
      </c>
      <c r="AA73">
        <v>3883.2991742999993</v>
      </c>
      <c r="AB73">
        <v>3885.7081688249996</v>
      </c>
      <c r="AC73">
        <v>3888.1171633499998</v>
      </c>
      <c r="AD73">
        <v>3890.5261578749996</v>
      </c>
      <c r="AE73">
        <v>3892.9351523999994</v>
      </c>
      <c r="AF73">
        <v>3895.3441469249992</v>
      </c>
      <c r="AG73">
        <v>3897.7531414499995</v>
      </c>
      <c r="AH73">
        <v>3900.1621359749997</v>
      </c>
      <c r="AI73">
        <v>3902.5711304999995</v>
      </c>
    </row>
    <row r="74" spans="1:35" x14ac:dyDescent="0.2">
      <c r="A74" t="s">
        <v>14</v>
      </c>
      <c r="B74" t="s">
        <v>8</v>
      </c>
      <c r="C74" t="s">
        <v>2</v>
      </c>
      <c r="D74" t="str">
        <f t="shared" si="1"/>
        <v>Annual Energy Production (kWh/kW) | Land-Based Wind - Class 5 | Advanced</v>
      </c>
      <c r="E74">
        <v>3705.48</v>
      </c>
      <c r="F74">
        <v>3755.3016240000002</v>
      </c>
      <c r="G74">
        <v>3805.1232479999994</v>
      </c>
      <c r="H74">
        <v>3854.944872</v>
      </c>
      <c r="I74">
        <v>3904.7664959999997</v>
      </c>
      <c r="J74">
        <v>3954.5881199999999</v>
      </c>
      <c r="K74">
        <v>4004.409744</v>
      </c>
      <c r="L74">
        <v>4054.2313679999997</v>
      </c>
      <c r="M74">
        <v>4104.0529919999999</v>
      </c>
      <c r="N74">
        <v>4153.8746160000001</v>
      </c>
      <c r="O74">
        <v>4203.6962400000002</v>
      </c>
      <c r="P74">
        <v>4216.3073287200004</v>
      </c>
      <c r="Q74">
        <v>4228.9184174399998</v>
      </c>
      <c r="R74">
        <v>4241.5295061600009</v>
      </c>
      <c r="S74">
        <v>4254.1405948800011</v>
      </c>
      <c r="T74">
        <v>4266.7516836000004</v>
      </c>
      <c r="U74">
        <v>4279.3627723199997</v>
      </c>
      <c r="V74">
        <v>4291.9738610400009</v>
      </c>
      <c r="W74">
        <v>4304.5849497600002</v>
      </c>
      <c r="X74">
        <v>4317.1960384800004</v>
      </c>
      <c r="Y74">
        <v>4329.8071272000007</v>
      </c>
      <c r="Z74">
        <v>4342.41821592</v>
      </c>
      <c r="AA74">
        <v>4355.0293046400002</v>
      </c>
      <c r="AB74">
        <v>4367.6403933600004</v>
      </c>
      <c r="AC74">
        <v>4380.2514820800006</v>
      </c>
      <c r="AD74">
        <v>4392.8625708</v>
      </c>
      <c r="AE74">
        <v>4405.4736595200002</v>
      </c>
      <c r="AF74">
        <v>4418.0847482400004</v>
      </c>
      <c r="AG74">
        <v>4430.6958369599997</v>
      </c>
      <c r="AH74">
        <v>4443.3069256800009</v>
      </c>
      <c r="AI74">
        <v>4455.9180144000002</v>
      </c>
    </row>
    <row r="75" spans="1:35" x14ac:dyDescent="0.2">
      <c r="A75" t="s">
        <v>14</v>
      </c>
      <c r="B75" t="s">
        <v>8</v>
      </c>
      <c r="C75" t="s">
        <v>3</v>
      </c>
      <c r="D75" t="str">
        <f t="shared" si="1"/>
        <v>Annual Energy Production (kWh/kW) | Land-Based Wind - Class 5 | Moderate</v>
      </c>
      <c r="E75">
        <v>3705.48</v>
      </c>
      <c r="F75">
        <v>3731.8169400000002</v>
      </c>
      <c r="G75">
        <v>3758.1538799999998</v>
      </c>
      <c r="H75">
        <v>3784.49082</v>
      </c>
      <c r="I75">
        <v>3810.8277599999997</v>
      </c>
      <c r="J75">
        <v>3837.1646999999994</v>
      </c>
      <c r="K75">
        <v>3863.5016399999995</v>
      </c>
      <c r="L75">
        <v>3889.8385799999996</v>
      </c>
      <c r="M75">
        <v>3916.1755199999998</v>
      </c>
      <c r="N75">
        <v>3942.5124600000004</v>
      </c>
      <c r="O75">
        <v>3968.8494000000001</v>
      </c>
      <c r="P75">
        <v>3974.8026741000008</v>
      </c>
      <c r="Q75">
        <v>3980.7559481999997</v>
      </c>
      <c r="R75">
        <v>3986.7092223</v>
      </c>
      <c r="S75">
        <v>3992.6624964000002</v>
      </c>
      <c r="T75">
        <v>3998.6157705000001</v>
      </c>
      <c r="U75">
        <v>4004.5690445999999</v>
      </c>
      <c r="V75">
        <v>4010.5223187000001</v>
      </c>
      <c r="W75">
        <v>4016.4755928000004</v>
      </c>
      <c r="X75">
        <v>4022.4288669000002</v>
      </c>
      <c r="Y75">
        <v>4028.3821409999996</v>
      </c>
      <c r="Z75">
        <v>4034.3354151000008</v>
      </c>
      <c r="AA75">
        <v>4040.2886891999997</v>
      </c>
      <c r="AB75">
        <v>4046.2419633</v>
      </c>
      <c r="AC75">
        <v>4052.1952374000002</v>
      </c>
      <c r="AD75">
        <v>4058.1485115</v>
      </c>
      <c r="AE75">
        <v>4064.1017855999999</v>
      </c>
      <c r="AF75">
        <v>4070.0550597000001</v>
      </c>
      <c r="AG75">
        <v>4076.0083338000004</v>
      </c>
      <c r="AH75">
        <v>4081.9616079000007</v>
      </c>
      <c r="AI75">
        <v>4087.914882</v>
      </c>
    </row>
    <row r="76" spans="1:35" x14ac:dyDescent="0.2">
      <c r="A76" t="s">
        <v>14</v>
      </c>
      <c r="B76" t="s">
        <v>8</v>
      </c>
      <c r="C76" t="s">
        <v>4</v>
      </c>
      <c r="D76" t="str">
        <f t="shared" si="1"/>
        <v>Annual Energy Production (kWh/kW) | Land-Based Wind - Class 5 | Conservative</v>
      </c>
      <c r="E76">
        <v>3705.48</v>
      </c>
      <c r="F76">
        <v>3705.7752119999996</v>
      </c>
      <c r="G76">
        <v>3706.070424</v>
      </c>
      <c r="H76">
        <v>3706.3656359999995</v>
      </c>
      <c r="I76">
        <v>3706.660848</v>
      </c>
      <c r="J76">
        <v>3706.9560599999995</v>
      </c>
      <c r="K76">
        <v>3707.251272</v>
      </c>
      <c r="L76">
        <v>3707.546484</v>
      </c>
      <c r="M76">
        <v>3707.8416959999995</v>
      </c>
      <c r="N76">
        <v>3708.1369079999999</v>
      </c>
      <c r="O76">
        <v>3708.4321199999999</v>
      </c>
      <c r="P76">
        <v>3711.2134440899999</v>
      </c>
      <c r="Q76">
        <v>3713.9947681800004</v>
      </c>
      <c r="R76">
        <v>3716.7760922700004</v>
      </c>
      <c r="S76">
        <v>3719.5574163599999</v>
      </c>
      <c r="T76">
        <v>3722.3387404499999</v>
      </c>
      <c r="U76">
        <v>3725.1200645400004</v>
      </c>
      <c r="V76">
        <v>3727.9013886299995</v>
      </c>
      <c r="W76">
        <v>3730.6827127199999</v>
      </c>
      <c r="X76">
        <v>3733.4640368099999</v>
      </c>
      <c r="Y76">
        <v>3736.2453608999995</v>
      </c>
      <c r="Z76">
        <v>3739.0266849900004</v>
      </c>
      <c r="AA76">
        <v>3741.8080090799995</v>
      </c>
      <c r="AB76">
        <v>3744.5893331699999</v>
      </c>
      <c r="AC76">
        <v>3747.3706572600004</v>
      </c>
      <c r="AD76">
        <v>3750.1519813500004</v>
      </c>
      <c r="AE76">
        <v>3752.9333054399999</v>
      </c>
      <c r="AF76">
        <v>3755.7146295299999</v>
      </c>
      <c r="AG76">
        <v>3758.4959536199999</v>
      </c>
      <c r="AH76">
        <v>3761.2772777099999</v>
      </c>
      <c r="AI76">
        <v>3764.0586017999999</v>
      </c>
    </row>
    <row r="77" spans="1:35" x14ac:dyDescent="0.2">
      <c r="A77" t="s">
        <v>14</v>
      </c>
      <c r="B77" t="s">
        <v>9</v>
      </c>
      <c r="C77" t="s">
        <v>2</v>
      </c>
      <c r="D77" t="str">
        <f t="shared" si="1"/>
        <v>Annual Energy Production (kWh/kW) | Land-Based Wind - Class 6 | Advanced</v>
      </c>
      <c r="E77">
        <v>3512.76</v>
      </c>
      <c r="F77">
        <v>3557.652372</v>
      </c>
      <c r="G77">
        <v>3602.5447439999998</v>
      </c>
      <c r="H77">
        <v>3647.4371159999996</v>
      </c>
      <c r="I77">
        <v>3692.3294879999999</v>
      </c>
      <c r="J77">
        <v>3737.2218600000001</v>
      </c>
      <c r="K77">
        <v>3782.1142320000004</v>
      </c>
      <c r="L77">
        <v>3827.0066040000002</v>
      </c>
      <c r="M77">
        <v>3871.8989759999999</v>
      </c>
      <c r="N77">
        <v>3916.7913480000002</v>
      </c>
      <c r="O77">
        <v>3961.68372</v>
      </c>
      <c r="P77">
        <v>3975.5496130199999</v>
      </c>
      <c r="Q77">
        <v>3989.4155060400003</v>
      </c>
      <c r="R77">
        <v>4003.2813990600002</v>
      </c>
      <c r="S77">
        <v>4017.1472920800002</v>
      </c>
      <c r="T77">
        <v>4031.0131851000001</v>
      </c>
      <c r="U77">
        <v>4044.87907812</v>
      </c>
      <c r="V77">
        <v>4058.74497114</v>
      </c>
      <c r="W77">
        <v>4072.6108641600003</v>
      </c>
      <c r="X77">
        <v>4086.4767571799998</v>
      </c>
      <c r="Y77">
        <v>4100.3426502000002</v>
      </c>
      <c r="Z77">
        <v>4114.2085432200001</v>
      </c>
      <c r="AA77">
        <v>4128.0744362400001</v>
      </c>
      <c r="AB77">
        <v>4141.94032926</v>
      </c>
      <c r="AC77">
        <v>4155.8062222800008</v>
      </c>
      <c r="AD77">
        <v>4169.6721152999999</v>
      </c>
      <c r="AE77">
        <v>4183.5380083199998</v>
      </c>
      <c r="AF77">
        <v>4197.4039013399997</v>
      </c>
      <c r="AG77">
        <v>4211.2697943599997</v>
      </c>
      <c r="AH77">
        <v>4225.1356873800005</v>
      </c>
      <c r="AI77">
        <v>4239.0015804000004</v>
      </c>
    </row>
    <row r="78" spans="1:35" x14ac:dyDescent="0.2">
      <c r="A78" t="s">
        <v>14</v>
      </c>
      <c r="B78" t="s">
        <v>9</v>
      </c>
      <c r="C78" t="s">
        <v>3</v>
      </c>
      <c r="D78" t="str">
        <f t="shared" si="1"/>
        <v>Annual Energy Production (kWh/kW) | Land-Based Wind - Class 6 | Moderate</v>
      </c>
      <c r="E78">
        <v>3512.76</v>
      </c>
      <c r="F78">
        <v>3537.987048</v>
      </c>
      <c r="G78">
        <v>3563.2140960000002</v>
      </c>
      <c r="H78">
        <v>3588.4411439999999</v>
      </c>
      <c r="I78">
        <v>3613.6681920000001</v>
      </c>
      <c r="J78">
        <v>3638.8952400000003</v>
      </c>
      <c r="K78">
        <v>3664.1222880000005</v>
      </c>
      <c r="L78">
        <v>3689.3493360000002</v>
      </c>
      <c r="M78">
        <v>3714.5763840000004</v>
      </c>
      <c r="N78">
        <v>3739.8034319999997</v>
      </c>
      <c r="O78">
        <v>3765.0304799999999</v>
      </c>
      <c r="P78">
        <v>3771.61928334</v>
      </c>
      <c r="Q78">
        <v>3778.2080866800002</v>
      </c>
      <c r="R78">
        <v>3784.7968900199999</v>
      </c>
      <c r="S78">
        <v>3791.38569336</v>
      </c>
      <c r="T78">
        <v>3797.9744967000006</v>
      </c>
      <c r="U78">
        <v>3804.5633000400003</v>
      </c>
      <c r="V78">
        <v>3811.1521033800004</v>
      </c>
      <c r="W78">
        <v>3817.7409067200001</v>
      </c>
      <c r="X78">
        <v>3824.3297100600003</v>
      </c>
      <c r="Y78">
        <v>3830.9185133999999</v>
      </c>
      <c r="Z78">
        <v>3837.5073167400001</v>
      </c>
      <c r="AA78">
        <v>3844.0961200800002</v>
      </c>
      <c r="AB78">
        <v>3850.6849234199999</v>
      </c>
      <c r="AC78">
        <v>3857.27372676</v>
      </c>
      <c r="AD78">
        <v>3863.8625300999997</v>
      </c>
      <c r="AE78">
        <v>3870.4513334399999</v>
      </c>
      <c r="AF78">
        <v>3877.04013678</v>
      </c>
      <c r="AG78">
        <v>3883.6289401199997</v>
      </c>
      <c r="AH78">
        <v>3890.2177434599998</v>
      </c>
      <c r="AI78">
        <v>3896.8065467999995</v>
      </c>
    </row>
    <row r="79" spans="1:35" x14ac:dyDescent="0.2">
      <c r="A79" t="s">
        <v>14</v>
      </c>
      <c r="B79" t="s">
        <v>9</v>
      </c>
      <c r="C79" t="s">
        <v>4</v>
      </c>
      <c r="D79" t="str">
        <f t="shared" si="1"/>
        <v>Annual Energy Production (kWh/kW) | Land-Based Wind - Class 6 | Conservative</v>
      </c>
      <c r="E79">
        <v>3512.76</v>
      </c>
      <c r="F79">
        <v>3509.630052</v>
      </c>
      <c r="G79">
        <v>3506.5001040000002</v>
      </c>
      <c r="H79">
        <v>3503.370156</v>
      </c>
      <c r="I79">
        <v>3500.2402080000002</v>
      </c>
      <c r="J79">
        <v>3497.1102599999999</v>
      </c>
      <c r="K79">
        <v>3493.9803120000001</v>
      </c>
      <c r="L79">
        <v>3490.8503639999999</v>
      </c>
      <c r="M79">
        <v>3487.7204159999997</v>
      </c>
      <c r="N79">
        <v>3484.5904679999999</v>
      </c>
      <c r="O79">
        <v>3481.4605199999996</v>
      </c>
      <c r="P79">
        <v>3484.5067979549995</v>
      </c>
      <c r="Q79">
        <v>3487.5530759099997</v>
      </c>
      <c r="R79">
        <v>3490.599353865</v>
      </c>
      <c r="S79">
        <v>3493.6456318199998</v>
      </c>
      <c r="T79">
        <v>3496.6919097749997</v>
      </c>
      <c r="U79">
        <v>3499.7381877299995</v>
      </c>
      <c r="V79">
        <v>3502.7844656850002</v>
      </c>
      <c r="W79">
        <v>3505.8307436399996</v>
      </c>
      <c r="X79">
        <v>3508.8770215949994</v>
      </c>
      <c r="Y79">
        <v>3511.9232995499997</v>
      </c>
      <c r="Z79">
        <v>3514.969577505</v>
      </c>
      <c r="AA79">
        <v>3518.0158554600002</v>
      </c>
      <c r="AB79">
        <v>3521.0621334150001</v>
      </c>
      <c r="AC79">
        <v>3524.1084113699999</v>
      </c>
      <c r="AD79">
        <v>3527.1546893250002</v>
      </c>
      <c r="AE79">
        <v>3530.2009672800004</v>
      </c>
      <c r="AF79">
        <v>3533.2472452350003</v>
      </c>
      <c r="AG79">
        <v>3536.2935231899996</v>
      </c>
      <c r="AH79">
        <v>3539.3398011449999</v>
      </c>
      <c r="AI79">
        <v>3542.3860791000002</v>
      </c>
    </row>
    <row r="80" spans="1:35" x14ac:dyDescent="0.2">
      <c r="A80" t="s">
        <v>14</v>
      </c>
      <c r="B80" t="s">
        <v>10</v>
      </c>
      <c r="C80" t="s">
        <v>2</v>
      </c>
      <c r="D80" t="str">
        <f t="shared" si="1"/>
        <v>Annual Energy Production (kWh/kW) | Land-Based Wind - Class 7 | Advanced</v>
      </c>
      <c r="E80">
        <v>3223.68</v>
      </c>
      <c r="F80">
        <v>3265.2654719999996</v>
      </c>
      <c r="G80">
        <v>3306.8509440000003</v>
      </c>
      <c r="H80">
        <v>3348.436416</v>
      </c>
      <c r="I80">
        <v>3390.0218880000002</v>
      </c>
      <c r="J80">
        <v>3431.60736</v>
      </c>
      <c r="K80">
        <v>3473.1928319999997</v>
      </c>
      <c r="L80">
        <v>3514.7783040000004</v>
      </c>
      <c r="M80">
        <v>3556.3637760000006</v>
      </c>
      <c r="N80">
        <v>3597.9492479999999</v>
      </c>
      <c r="O80">
        <v>3639.5347200000001</v>
      </c>
      <c r="P80">
        <v>3654.0928588800007</v>
      </c>
      <c r="Q80">
        <v>3668.6509977599994</v>
      </c>
      <c r="R80">
        <v>3683.20913664</v>
      </c>
      <c r="S80">
        <v>3697.7672755200001</v>
      </c>
      <c r="T80">
        <v>3712.3254143999998</v>
      </c>
      <c r="U80">
        <v>3726.8835532800003</v>
      </c>
      <c r="V80">
        <v>3741.44169216</v>
      </c>
      <c r="W80">
        <v>3755.9998310400001</v>
      </c>
      <c r="X80">
        <v>3770.5579699200007</v>
      </c>
      <c r="Y80">
        <v>3785.1161087999994</v>
      </c>
      <c r="Z80">
        <v>3799.67424768</v>
      </c>
      <c r="AA80">
        <v>3814.2323865600001</v>
      </c>
      <c r="AB80">
        <v>3828.7905254399998</v>
      </c>
      <c r="AC80">
        <v>3843.3486643200008</v>
      </c>
      <c r="AD80">
        <v>3857.9068032</v>
      </c>
      <c r="AE80">
        <v>3872.4649420800001</v>
      </c>
      <c r="AF80">
        <v>3887.0230809600007</v>
      </c>
      <c r="AG80">
        <v>3901.5812198400008</v>
      </c>
      <c r="AH80">
        <v>3916.13935872</v>
      </c>
      <c r="AI80">
        <v>3930.6974976000001</v>
      </c>
    </row>
    <row r="81" spans="1:35" x14ac:dyDescent="0.2">
      <c r="A81" t="s">
        <v>14</v>
      </c>
      <c r="B81" t="s">
        <v>10</v>
      </c>
      <c r="C81" t="s">
        <v>3</v>
      </c>
      <c r="D81" t="str">
        <f t="shared" si="1"/>
        <v>Annual Energy Production (kWh/kW) | Land-Based Wind - Class 7 | Moderate</v>
      </c>
      <c r="E81">
        <v>3223.68</v>
      </c>
      <c r="F81">
        <v>3242.7067200000001</v>
      </c>
      <c r="G81">
        <v>3261.73344</v>
      </c>
      <c r="H81">
        <v>3280.7601600000003</v>
      </c>
      <c r="I81">
        <v>3299.7868800000001</v>
      </c>
      <c r="J81">
        <v>3318.8136</v>
      </c>
      <c r="K81">
        <v>3337.8403199999998</v>
      </c>
      <c r="L81">
        <v>3356.8670400000001</v>
      </c>
      <c r="M81">
        <v>3375.8937600000004</v>
      </c>
      <c r="N81">
        <v>3394.9204800000002</v>
      </c>
      <c r="O81">
        <v>3413.9472000000001</v>
      </c>
      <c r="P81">
        <v>3420.7750944000004</v>
      </c>
      <c r="Q81">
        <v>3427.6029888000003</v>
      </c>
      <c r="R81">
        <v>3434.4308831999997</v>
      </c>
      <c r="S81">
        <v>3441.2587776000005</v>
      </c>
      <c r="T81">
        <v>3448.0866720000004</v>
      </c>
      <c r="U81">
        <v>3454.9145663999998</v>
      </c>
      <c r="V81">
        <v>3461.7424608000006</v>
      </c>
      <c r="W81">
        <v>3468.5703552</v>
      </c>
      <c r="X81">
        <v>3475.3982496000003</v>
      </c>
      <c r="Y81">
        <v>3482.2261440000002</v>
      </c>
      <c r="Z81">
        <v>3489.0540384000001</v>
      </c>
      <c r="AA81">
        <v>3495.8819328</v>
      </c>
      <c r="AB81">
        <v>3502.7098272000003</v>
      </c>
      <c r="AC81">
        <v>3509.5377215999997</v>
      </c>
      <c r="AD81">
        <v>3516.3656160000005</v>
      </c>
      <c r="AE81">
        <v>3523.1935104000004</v>
      </c>
      <c r="AF81">
        <v>3530.0214048000003</v>
      </c>
      <c r="AG81">
        <v>3536.8492991999997</v>
      </c>
      <c r="AH81">
        <v>3543.6771936</v>
      </c>
      <c r="AI81">
        <v>3550.5050880000003</v>
      </c>
    </row>
    <row r="82" spans="1:35" x14ac:dyDescent="0.2">
      <c r="A82" t="s">
        <v>14</v>
      </c>
      <c r="B82" t="s">
        <v>10</v>
      </c>
      <c r="C82" t="s">
        <v>4</v>
      </c>
      <c r="D82" t="str">
        <f t="shared" si="1"/>
        <v>Annual Energy Production (kWh/kW) | Land-Based Wind - Class 7 | Conservative</v>
      </c>
      <c r="E82">
        <v>3223.68</v>
      </c>
      <c r="F82">
        <v>3219.5829479999998</v>
      </c>
      <c r="G82">
        <v>3215.4858960000001</v>
      </c>
      <c r="H82">
        <v>3211.3888440000001</v>
      </c>
      <c r="I82">
        <v>3207.2917920000004</v>
      </c>
      <c r="J82">
        <v>3203.1947399999999</v>
      </c>
      <c r="K82">
        <v>3199.0976880000003</v>
      </c>
      <c r="L82">
        <v>3195.0006360000007</v>
      </c>
      <c r="M82">
        <v>3190.9035840000001</v>
      </c>
      <c r="N82">
        <v>3186.8065319999996</v>
      </c>
      <c r="O82">
        <v>3182.70948</v>
      </c>
      <c r="P82">
        <v>3185.8921894799996</v>
      </c>
      <c r="Q82">
        <v>3189.0748989600002</v>
      </c>
      <c r="R82">
        <v>3192.2576084400002</v>
      </c>
      <c r="S82">
        <v>3195.4403179199999</v>
      </c>
      <c r="T82">
        <v>3198.6230274000004</v>
      </c>
      <c r="U82">
        <v>3201.80573688</v>
      </c>
      <c r="V82">
        <v>3204.9884463600001</v>
      </c>
      <c r="W82">
        <v>3208.1711558399998</v>
      </c>
      <c r="X82">
        <v>3211.3538653200003</v>
      </c>
      <c r="Y82">
        <v>3214.5365748000004</v>
      </c>
      <c r="Z82">
        <v>3217.71928428</v>
      </c>
      <c r="AA82">
        <v>3220.9019937600006</v>
      </c>
      <c r="AB82">
        <v>3224.0847032400002</v>
      </c>
      <c r="AC82">
        <v>3227.2674127199998</v>
      </c>
      <c r="AD82">
        <v>3230.4501222000008</v>
      </c>
      <c r="AE82">
        <v>3233.6328316800004</v>
      </c>
      <c r="AF82">
        <v>3236.8155411600001</v>
      </c>
      <c r="AG82">
        <v>3239.9982506400002</v>
      </c>
      <c r="AH82">
        <v>3243.1809601200007</v>
      </c>
      <c r="AI82">
        <v>3246.3636696000003</v>
      </c>
    </row>
    <row r="83" spans="1:35" x14ac:dyDescent="0.2">
      <c r="A83" t="s">
        <v>14</v>
      </c>
      <c r="B83" t="s">
        <v>11</v>
      </c>
      <c r="C83" t="s">
        <v>2</v>
      </c>
      <c r="D83" t="str">
        <f t="shared" si="1"/>
        <v>Annual Energy Production (kWh/kW) | Land-Based Wind - Class 8 | Advanced</v>
      </c>
      <c r="E83">
        <v>2820.7200000000003</v>
      </c>
      <c r="F83">
        <v>2863.2962280000002</v>
      </c>
      <c r="G83">
        <v>2905.8724560000001</v>
      </c>
      <c r="H83">
        <v>2948.448684</v>
      </c>
      <c r="I83">
        <v>2991.0249119999999</v>
      </c>
      <c r="J83">
        <v>3033.6011400000002</v>
      </c>
      <c r="K83">
        <v>3076.1773680000001</v>
      </c>
      <c r="L83">
        <v>3118.753596</v>
      </c>
      <c r="M83">
        <v>3161.3298240000004</v>
      </c>
      <c r="N83">
        <v>3203.9060520000003</v>
      </c>
      <c r="O83">
        <v>3246.4822800000002</v>
      </c>
      <c r="P83">
        <v>3261.0914502600003</v>
      </c>
      <c r="Q83">
        <v>3275.70062052</v>
      </c>
      <c r="R83">
        <v>3290.3097907800002</v>
      </c>
      <c r="S83">
        <v>3304.9189610400003</v>
      </c>
      <c r="T83">
        <v>3319.5281313</v>
      </c>
      <c r="U83">
        <v>3334.1373015600002</v>
      </c>
      <c r="V83">
        <v>3348.7464718200004</v>
      </c>
      <c r="W83">
        <v>3363.3556420800001</v>
      </c>
      <c r="X83">
        <v>3377.9648123400002</v>
      </c>
      <c r="Y83">
        <v>3392.5739826000004</v>
      </c>
      <c r="Z83">
        <v>3407.1831528600001</v>
      </c>
      <c r="AA83">
        <v>3421.7923231200002</v>
      </c>
      <c r="AB83">
        <v>3436.4014933800004</v>
      </c>
      <c r="AC83">
        <v>3451.0106636400001</v>
      </c>
      <c r="AD83">
        <v>3465.6198339000002</v>
      </c>
      <c r="AE83">
        <v>3480.2290041600004</v>
      </c>
      <c r="AF83">
        <v>3494.8381744200001</v>
      </c>
      <c r="AG83">
        <v>3509.4473446800002</v>
      </c>
      <c r="AH83">
        <v>3524.0565149400009</v>
      </c>
      <c r="AI83">
        <v>3538.6656852000001</v>
      </c>
    </row>
    <row r="84" spans="1:35" x14ac:dyDescent="0.2">
      <c r="A84" t="s">
        <v>14</v>
      </c>
      <c r="B84" t="s">
        <v>11</v>
      </c>
      <c r="C84" t="s">
        <v>3</v>
      </c>
      <c r="D84" t="str">
        <f t="shared" si="1"/>
        <v>Annual Energy Production (kWh/kW) | Land-Based Wind - Class 8 | Moderate</v>
      </c>
      <c r="E84">
        <v>2820.7200000000003</v>
      </c>
      <c r="F84">
        <v>2841.73524</v>
      </c>
      <c r="G84">
        <v>2862.7504800000002</v>
      </c>
      <c r="H84">
        <v>2883.7657200000003</v>
      </c>
      <c r="I84">
        <v>2904.7809600000001</v>
      </c>
      <c r="J84">
        <v>2925.7961999999998</v>
      </c>
      <c r="K84">
        <v>2946.8114400000004</v>
      </c>
      <c r="L84">
        <v>2967.8266800000001</v>
      </c>
      <c r="M84">
        <v>2988.8419200000003</v>
      </c>
      <c r="N84">
        <v>3009.8571600000005</v>
      </c>
      <c r="O84">
        <v>3030.8724000000002</v>
      </c>
      <c r="P84">
        <v>3037.6918629000002</v>
      </c>
      <c r="Q84">
        <v>3044.5113258000001</v>
      </c>
      <c r="R84">
        <v>3051.3307887000001</v>
      </c>
      <c r="S84">
        <v>3058.1502516</v>
      </c>
      <c r="T84">
        <v>3064.9697145</v>
      </c>
      <c r="U84">
        <v>3071.7891774000004</v>
      </c>
      <c r="V84">
        <v>3078.6086403000008</v>
      </c>
      <c r="W84">
        <v>3085.4281032000004</v>
      </c>
      <c r="X84">
        <v>3092.2475660999999</v>
      </c>
      <c r="Y84">
        <v>3099.0670290000003</v>
      </c>
      <c r="Z84">
        <v>3105.8864919000002</v>
      </c>
      <c r="AA84">
        <v>3112.7059548000002</v>
      </c>
      <c r="AB84">
        <v>3119.5254177000002</v>
      </c>
      <c r="AC84">
        <v>3126.3448806000001</v>
      </c>
      <c r="AD84">
        <v>3133.1643435000001</v>
      </c>
      <c r="AE84">
        <v>3139.9838064</v>
      </c>
      <c r="AF84">
        <v>3146.8032693</v>
      </c>
      <c r="AG84">
        <v>3153.6227322</v>
      </c>
      <c r="AH84">
        <v>3160.4421951000004</v>
      </c>
      <c r="AI84">
        <v>3167.2616579999999</v>
      </c>
    </row>
    <row r="85" spans="1:35" x14ac:dyDescent="0.2">
      <c r="A85" t="s">
        <v>14</v>
      </c>
      <c r="B85" t="s">
        <v>11</v>
      </c>
      <c r="C85" t="s">
        <v>4</v>
      </c>
      <c r="D85" t="str">
        <f t="shared" si="1"/>
        <v>Annual Energy Production (kWh/kW) | Land-Based Wind - Class 8 | Conservative</v>
      </c>
      <c r="E85">
        <v>2820.7200000000003</v>
      </c>
      <c r="F85">
        <v>2820.7252560000002</v>
      </c>
      <c r="G85">
        <v>2820.7305120000001</v>
      </c>
      <c r="H85">
        <v>2820.735768</v>
      </c>
      <c r="I85">
        <v>2820.7410240000004</v>
      </c>
      <c r="J85">
        <v>2820.7462800000003</v>
      </c>
      <c r="K85">
        <v>2820.7515360000007</v>
      </c>
      <c r="L85">
        <v>2820.7567920000001</v>
      </c>
      <c r="M85">
        <v>2820.7620480000005</v>
      </c>
      <c r="N85">
        <v>2820.767304</v>
      </c>
      <c r="O85">
        <v>2820.7725600000003</v>
      </c>
      <c r="P85">
        <v>2823.9459291300004</v>
      </c>
      <c r="Q85">
        <v>2827.1192982600001</v>
      </c>
      <c r="R85">
        <v>2830.2926673900006</v>
      </c>
      <c r="S85">
        <v>2833.4660365200002</v>
      </c>
      <c r="T85">
        <v>2836.6394056500003</v>
      </c>
      <c r="U85">
        <v>2839.8127747800004</v>
      </c>
      <c r="V85">
        <v>2842.9861439100005</v>
      </c>
      <c r="W85">
        <v>2846.1595130400001</v>
      </c>
      <c r="X85">
        <v>2849.3328821700002</v>
      </c>
      <c r="Y85">
        <v>2852.5062513000003</v>
      </c>
      <c r="Z85">
        <v>2855.6796204300003</v>
      </c>
      <c r="AA85">
        <v>2858.8529895600004</v>
      </c>
      <c r="AB85">
        <v>2862.0263586900001</v>
      </c>
      <c r="AC85">
        <v>2865.1997278200006</v>
      </c>
      <c r="AD85">
        <v>2868.3730969500002</v>
      </c>
      <c r="AE85">
        <v>2871.5464660800003</v>
      </c>
      <c r="AF85">
        <v>2874.7198352099999</v>
      </c>
      <c r="AG85">
        <v>2877.89320434</v>
      </c>
      <c r="AH85">
        <v>2881.0665734700001</v>
      </c>
      <c r="AI85">
        <v>2884.2399426000002</v>
      </c>
    </row>
    <row r="86" spans="1:35" x14ac:dyDescent="0.2">
      <c r="A86" t="s">
        <v>14</v>
      </c>
      <c r="B86" t="s">
        <v>12</v>
      </c>
      <c r="C86" t="s">
        <v>2</v>
      </c>
      <c r="D86" t="str">
        <f t="shared" si="1"/>
        <v>Annual Energy Production (kWh/kW) | Land-Based Wind - Class 9 | Advanced</v>
      </c>
      <c r="E86">
        <v>2373.96</v>
      </c>
      <c r="F86">
        <v>2417.3456520000004</v>
      </c>
      <c r="G86">
        <v>2460.7313040000004</v>
      </c>
      <c r="H86">
        <v>2504.1169559999998</v>
      </c>
      <c r="I86">
        <v>2547.5026080000002</v>
      </c>
      <c r="J86">
        <v>2590.8882599999997</v>
      </c>
      <c r="K86">
        <v>2634.2739120000001</v>
      </c>
      <c r="L86">
        <v>2677.659564</v>
      </c>
      <c r="M86">
        <v>2721.045216</v>
      </c>
      <c r="N86">
        <v>2764.4308680000004</v>
      </c>
      <c r="O86">
        <v>2807.8165199999999</v>
      </c>
      <c r="P86">
        <v>2821.8556025999997</v>
      </c>
      <c r="Q86">
        <v>2835.8946852000004</v>
      </c>
      <c r="R86">
        <v>2849.9337678000002</v>
      </c>
      <c r="S86">
        <v>2863.9728504000004</v>
      </c>
      <c r="T86">
        <v>2878.0119329999998</v>
      </c>
      <c r="U86">
        <v>2892.0510156</v>
      </c>
      <c r="V86">
        <v>2906.0900982000003</v>
      </c>
      <c r="W86">
        <v>2920.1291808000005</v>
      </c>
      <c r="X86">
        <v>2934.1682633999999</v>
      </c>
      <c r="Y86">
        <v>2948.2073460000006</v>
      </c>
      <c r="Z86">
        <v>2962.2464286000004</v>
      </c>
      <c r="AA86">
        <v>2976.2855112000002</v>
      </c>
      <c r="AB86">
        <v>2990.3245938000005</v>
      </c>
      <c r="AC86">
        <v>3004.3636764000003</v>
      </c>
      <c r="AD86">
        <v>3018.4027590000005</v>
      </c>
      <c r="AE86">
        <v>3032.4418416000003</v>
      </c>
      <c r="AF86">
        <v>3046.4809242000001</v>
      </c>
      <c r="AG86">
        <v>3060.5200067999999</v>
      </c>
      <c r="AH86">
        <v>3074.5590894000002</v>
      </c>
      <c r="AI86">
        <v>3088.5981720000004</v>
      </c>
    </row>
    <row r="87" spans="1:35" x14ac:dyDescent="0.2">
      <c r="A87" t="s">
        <v>14</v>
      </c>
      <c r="B87" t="s">
        <v>12</v>
      </c>
      <c r="C87" t="s">
        <v>3</v>
      </c>
      <c r="D87" t="str">
        <f t="shared" si="1"/>
        <v>Annual Energy Production (kWh/kW) | Land-Based Wind - Class 9 | Moderate</v>
      </c>
      <c r="E87">
        <v>2373.96</v>
      </c>
      <c r="F87">
        <v>2397.2300640000003</v>
      </c>
      <c r="G87">
        <v>2420.5001280000001</v>
      </c>
      <c r="H87">
        <v>2443.7701920000004</v>
      </c>
      <c r="I87">
        <v>2467.0402560000002</v>
      </c>
      <c r="J87">
        <v>2490.3103199999996</v>
      </c>
      <c r="K87">
        <v>2513.5803840000003</v>
      </c>
      <c r="L87">
        <v>2536.8504480000001</v>
      </c>
      <c r="M87">
        <v>2560.1205120000004</v>
      </c>
      <c r="N87">
        <v>2583.3905759999998</v>
      </c>
      <c r="O87">
        <v>2606.6606400000001</v>
      </c>
      <c r="P87">
        <v>2613.1772916</v>
      </c>
      <c r="Q87">
        <v>2619.6939431999999</v>
      </c>
      <c r="R87">
        <v>2626.2105948000003</v>
      </c>
      <c r="S87">
        <v>2632.7272463999998</v>
      </c>
      <c r="T87">
        <v>2639.2438979999997</v>
      </c>
      <c r="U87">
        <v>2645.7605496000001</v>
      </c>
      <c r="V87">
        <v>2652.2772012</v>
      </c>
      <c r="W87">
        <v>2658.7938528</v>
      </c>
      <c r="X87">
        <v>2665.3105043999994</v>
      </c>
      <c r="Y87">
        <v>2671.8271559999998</v>
      </c>
      <c r="Z87">
        <v>2678.3438075999998</v>
      </c>
      <c r="AA87">
        <v>2684.8604592000002</v>
      </c>
      <c r="AB87">
        <v>2691.3771107999996</v>
      </c>
      <c r="AC87">
        <v>2697.8937623999996</v>
      </c>
      <c r="AD87">
        <v>2704.4104140000004</v>
      </c>
      <c r="AE87">
        <v>2710.9270655999999</v>
      </c>
      <c r="AF87">
        <v>2717.4437172000003</v>
      </c>
      <c r="AG87">
        <v>2723.9603687999997</v>
      </c>
      <c r="AH87">
        <v>2730.4770204000006</v>
      </c>
      <c r="AI87">
        <v>2736.9936720000001</v>
      </c>
    </row>
    <row r="88" spans="1:35" x14ac:dyDescent="0.2">
      <c r="A88" t="s">
        <v>14</v>
      </c>
      <c r="B88" t="s">
        <v>12</v>
      </c>
      <c r="C88" t="s">
        <v>4</v>
      </c>
      <c r="D88" t="str">
        <f t="shared" si="1"/>
        <v>Annual Energy Production (kWh/kW) | Land-Based Wind - Class 9 | Conservative</v>
      </c>
      <c r="E88">
        <v>2373.96</v>
      </c>
      <c r="F88">
        <v>2378.6676240000002</v>
      </c>
      <c r="G88">
        <v>2383.3752480000007</v>
      </c>
      <c r="H88">
        <v>2388.0828720000004</v>
      </c>
      <c r="I88">
        <v>2392.7904960000001</v>
      </c>
      <c r="J88">
        <v>2397.4981200000002</v>
      </c>
      <c r="K88">
        <v>2402.2057440000003</v>
      </c>
      <c r="L88">
        <v>2406.913368</v>
      </c>
      <c r="M88">
        <v>2411.6209919999997</v>
      </c>
      <c r="N88">
        <v>2416.3286159999998</v>
      </c>
      <c r="O88">
        <v>2421.0362399999999</v>
      </c>
      <c r="P88">
        <v>2424.0625353</v>
      </c>
      <c r="Q88">
        <v>2427.0888306000002</v>
      </c>
      <c r="R88">
        <v>2430.1151258999998</v>
      </c>
      <c r="S88">
        <v>2433.1414212</v>
      </c>
      <c r="T88">
        <v>2436.1677165000001</v>
      </c>
      <c r="U88">
        <v>2439.1940118000002</v>
      </c>
      <c r="V88">
        <v>2442.2203070999999</v>
      </c>
      <c r="W88">
        <v>2445.2466024</v>
      </c>
      <c r="X88">
        <v>2448.2728977000002</v>
      </c>
      <c r="Y88">
        <v>2451.2991929999998</v>
      </c>
      <c r="Z88">
        <v>2454.3254883000004</v>
      </c>
      <c r="AA88">
        <v>2457.3517835999996</v>
      </c>
      <c r="AB88">
        <v>2460.3780789000002</v>
      </c>
      <c r="AC88">
        <v>2463.4043741999999</v>
      </c>
      <c r="AD88">
        <v>2466.4306695</v>
      </c>
      <c r="AE88">
        <v>2469.4569647999997</v>
      </c>
      <c r="AF88">
        <v>2472.4832600999998</v>
      </c>
      <c r="AG88">
        <v>2475.5095554</v>
      </c>
      <c r="AH88">
        <v>2478.5358506999996</v>
      </c>
      <c r="AI88">
        <v>2481.5621459999998</v>
      </c>
    </row>
    <row r="89" spans="1:35" x14ac:dyDescent="0.2">
      <c r="A89" t="s">
        <v>14</v>
      </c>
      <c r="B89" t="s">
        <v>13</v>
      </c>
      <c r="C89" t="s">
        <v>2</v>
      </c>
      <c r="D89" t="str">
        <f t="shared" si="1"/>
        <v>Annual Energy Production (kWh/kW) | Land-Based Wind - Class 10 | Advanced</v>
      </c>
      <c r="E89">
        <v>1533</v>
      </c>
      <c r="F89">
        <v>1559.5156439999998</v>
      </c>
      <c r="G89">
        <v>1586.0312879999999</v>
      </c>
      <c r="H89">
        <v>1612.546932</v>
      </c>
      <c r="I89">
        <v>1639.0625759999998</v>
      </c>
      <c r="J89">
        <v>1665.5782200000001</v>
      </c>
      <c r="K89">
        <v>1692.0938639999999</v>
      </c>
      <c r="L89">
        <v>1718.609508</v>
      </c>
      <c r="M89">
        <v>1745.1251519999998</v>
      </c>
      <c r="N89">
        <v>1771.6407960000001</v>
      </c>
      <c r="O89">
        <v>1798.15644</v>
      </c>
      <c r="P89">
        <v>1808.0463004200003</v>
      </c>
      <c r="Q89">
        <v>1817.9361608400002</v>
      </c>
      <c r="R89">
        <v>1827.8260212600003</v>
      </c>
      <c r="S89">
        <v>1837.7158816799999</v>
      </c>
      <c r="T89">
        <v>1847.6057421</v>
      </c>
      <c r="U89">
        <v>1857.4956025200001</v>
      </c>
      <c r="V89">
        <v>1867.3854629399998</v>
      </c>
      <c r="W89">
        <v>1877.2753233599999</v>
      </c>
      <c r="X89">
        <v>1887.16518378</v>
      </c>
      <c r="Y89">
        <v>1897.0550441999999</v>
      </c>
      <c r="Z89">
        <v>1906.9449046200002</v>
      </c>
      <c r="AA89">
        <v>1916.8347650400003</v>
      </c>
      <c r="AB89">
        <v>1926.72462546</v>
      </c>
      <c r="AC89">
        <v>1936.6144858800001</v>
      </c>
      <c r="AD89">
        <v>1946.5043463000002</v>
      </c>
      <c r="AE89">
        <v>1956.3942067200001</v>
      </c>
      <c r="AF89">
        <v>1966.2840671400002</v>
      </c>
      <c r="AG89">
        <v>1976.1739275599998</v>
      </c>
      <c r="AH89">
        <v>1986.0637879800006</v>
      </c>
      <c r="AI89">
        <v>1995.9536484000002</v>
      </c>
    </row>
    <row r="90" spans="1:35" x14ac:dyDescent="0.2">
      <c r="A90" t="s">
        <v>14</v>
      </c>
      <c r="B90" t="s">
        <v>13</v>
      </c>
      <c r="C90" t="s">
        <v>3</v>
      </c>
      <c r="D90" t="str">
        <f t="shared" si="1"/>
        <v>Annual Energy Production (kWh/kW) | Land-Based Wind - Class 10 | Moderate</v>
      </c>
      <c r="E90">
        <v>1533</v>
      </c>
      <c r="F90">
        <v>1544.2583519999998</v>
      </c>
      <c r="G90">
        <v>1555.5167039999999</v>
      </c>
      <c r="H90">
        <v>1566.7750559999997</v>
      </c>
      <c r="I90">
        <v>1578.033408</v>
      </c>
      <c r="J90">
        <v>1589.2917600000001</v>
      </c>
      <c r="K90">
        <v>1600.5501119999999</v>
      </c>
      <c r="L90">
        <v>1611.808464</v>
      </c>
      <c r="M90">
        <v>1623.066816</v>
      </c>
      <c r="N90">
        <v>1634.3251679999998</v>
      </c>
      <c r="O90">
        <v>1645.5835199999999</v>
      </c>
      <c r="P90">
        <v>1650.1088746800001</v>
      </c>
      <c r="Q90">
        <v>1654.6342293599998</v>
      </c>
      <c r="R90">
        <v>1659.15958404</v>
      </c>
      <c r="S90">
        <v>1663.68493872</v>
      </c>
      <c r="T90">
        <v>1668.2102934</v>
      </c>
      <c r="U90">
        <v>1672.7356480799999</v>
      </c>
      <c r="V90">
        <v>1677.2610027599999</v>
      </c>
      <c r="W90">
        <v>1681.7863574399998</v>
      </c>
      <c r="X90">
        <v>1686.31171212</v>
      </c>
      <c r="Y90">
        <v>1690.8370667999998</v>
      </c>
      <c r="Z90">
        <v>1695.36242148</v>
      </c>
      <c r="AA90">
        <v>1699.8877761599997</v>
      </c>
      <c r="AB90">
        <v>1704.4131308399999</v>
      </c>
      <c r="AC90">
        <v>1708.9384855199999</v>
      </c>
      <c r="AD90">
        <v>1713.4638402</v>
      </c>
      <c r="AE90">
        <v>1717.98919488</v>
      </c>
      <c r="AF90">
        <v>1722.5145495599998</v>
      </c>
      <c r="AG90">
        <v>1727.0399042399997</v>
      </c>
      <c r="AH90">
        <v>1731.5652589199999</v>
      </c>
      <c r="AI90">
        <v>1736.0906135999999</v>
      </c>
    </row>
    <row r="91" spans="1:35" x14ac:dyDescent="0.2">
      <c r="A91" t="s">
        <v>14</v>
      </c>
      <c r="B91" t="s">
        <v>13</v>
      </c>
      <c r="C91" t="s">
        <v>4</v>
      </c>
      <c r="D91" t="str">
        <f t="shared" si="1"/>
        <v>Annual Energy Production (kWh/kW) | Land-Based Wind - Class 10 | Conservative</v>
      </c>
      <c r="E91">
        <v>1533</v>
      </c>
      <c r="F91">
        <v>1531.7070239999998</v>
      </c>
      <c r="G91">
        <v>1530.4140479999999</v>
      </c>
      <c r="H91">
        <v>1529.1210719999999</v>
      </c>
      <c r="I91">
        <v>1527.828096</v>
      </c>
      <c r="J91">
        <v>1526.53512</v>
      </c>
      <c r="K91">
        <v>1525.2421440000001</v>
      </c>
      <c r="L91">
        <v>1523.9491680000001</v>
      </c>
      <c r="M91">
        <v>1522.6561920000001</v>
      </c>
      <c r="N91">
        <v>1521.3632160000002</v>
      </c>
      <c r="O91">
        <v>1520.07024</v>
      </c>
      <c r="P91">
        <v>1522.1603365800001</v>
      </c>
      <c r="Q91">
        <v>1524.2504331600003</v>
      </c>
      <c r="R91">
        <v>1526.34052974</v>
      </c>
      <c r="S91">
        <v>1528.4306263200001</v>
      </c>
      <c r="T91">
        <v>1530.5207229</v>
      </c>
      <c r="U91">
        <v>1532.6108194800004</v>
      </c>
      <c r="V91">
        <v>1534.7009160600003</v>
      </c>
      <c r="W91">
        <v>1536.7910126400002</v>
      </c>
      <c r="X91">
        <v>1538.8811092200003</v>
      </c>
      <c r="Y91">
        <v>1540.9712058</v>
      </c>
      <c r="Z91">
        <v>1543.0613023800001</v>
      </c>
      <c r="AA91">
        <v>1545.1513989600003</v>
      </c>
      <c r="AB91">
        <v>1547.2414955400004</v>
      </c>
      <c r="AC91">
        <v>1549.3315921200001</v>
      </c>
      <c r="AD91">
        <v>1551.4216887000002</v>
      </c>
      <c r="AE91">
        <v>1553.5117852800001</v>
      </c>
      <c r="AF91">
        <v>1555.6018818600003</v>
      </c>
      <c r="AG91">
        <v>1557.6919784400004</v>
      </c>
      <c r="AH91">
        <v>1559.7820750200001</v>
      </c>
      <c r="AI91">
        <v>1561.8721716000002</v>
      </c>
    </row>
    <row r="92" spans="1:35" x14ac:dyDescent="0.2">
      <c r="A92" t="s">
        <v>15</v>
      </c>
      <c r="B92" t="s">
        <v>1</v>
      </c>
      <c r="C92" t="s">
        <v>2</v>
      </c>
      <c r="D92" t="str">
        <f t="shared" si="1"/>
        <v>CAPEX ($/kW) | Land-Based Wind - Class 1 | Advanced</v>
      </c>
      <c r="E92">
        <v>1462</v>
      </c>
      <c r="F92">
        <v>1385.8</v>
      </c>
      <c r="G92">
        <v>1309.5999999999999</v>
      </c>
      <c r="H92">
        <v>1233.4000000000001</v>
      </c>
      <c r="I92">
        <v>1157.2</v>
      </c>
      <c r="J92">
        <v>1081</v>
      </c>
      <c r="K92">
        <v>1006.0504942301696</v>
      </c>
      <c r="L92">
        <v>930.91208360548842</v>
      </c>
      <c r="M92">
        <v>855.58458322513115</v>
      </c>
      <c r="N92">
        <v>780.06780739069416</v>
      </c>
      <c r="O92">
        <v>704.36156960948165</v>
      </c>
      <c r="P92">
        <v>695.55704998936312</v>
      </c>
      <c r="Q92">
        <v>686.75253036924448</v>
      </c>
      <c r="R92">
        <v>677.94801074912607</v>
      </c>
      <c r="S92">
        <v>669.14349112900754</v>
      </c>
      <c r="T92">
        <v>660.3389715088889</v>
      </c>
      <c r="U92">
        <v>651.53445188877049</v>
      </c>
      <c r="V92">
        <v>642.72993226865196</v>
      </c>
      <c r="W92">
        <v>633.92541264853344</v>
      </c>
      <c r="X92">
        <v>625.12089302841491</v>
      </c>
      <c r="Y92">
        <v>616.31637340829639</v>
      </c>
      <c r="Z92">
        <v>607.51185378817797</v>
      </c>
      <c r="AA92">
        <v>598.70733416805933</v>
      </c>
      <c r="AB92">
        <v>589.90281454794081</v>
      </c>
      <c r="AC92">
        <v>581.09829492782239</v>
      </c>
      <c r="AD92">
        <v>572.29377530770375</v>
      </c>
      <c r="AE92">
        <v>563.48925568758523</v>
      </c>
      <c r="AF92">
        <v>554.68473606746682</v>
      </c>
      <c r="AG92">
        <v>545.88021644734829</v>
      </c>
      <c r="AH92">
        <v>537.07569682722965</v>
      </c>
      <c r="AI92">
        <v>528.27117720711124</v>
      </c>
    </row>
    <row r="93" spans="1:35" ht="16" customHeight="1" x14ac:dyDescent="0.2">
      <c r="A93" t="s">
        <v>15</v>
      </c>
      <c r="B93" t="s">
        <v>1</v>
      </c>
      <c r="C93" t="s">
        <v>3</v>
      </c>
      <c r="D93" t="str">
        <f t="shared" ref="D93:D152" si="2">_xlfn.CONCAT(A93," | ",B93," | ",C93)</f>
        <v>CAPEX ($/kW) | Land-Based Wind - Class 1 | Moderate</v>
      </c>
      <c r="E93">
        <v>1462</v>
      </c>
      <c r="F93">
        <v>1410.8</v>
      </c>
      <c r="G93">
        <v>1359.6</v>
      </c>
      <c r="H93">
        <v>1308.4000000000001</v>
      </c>
      <c r="I93">
        <v>1257.2</v>
      </c>
      <c r="J93">
        <v>1206</v>
      </c>
      <c r="K93">
        <v>1156.2371723099122</v>
      </c>
      <c r="L93">
        <v>1106.347809031894</v>
      </c>
      <c r="M93">
        <v>1056.3317871728393</v>
      </c>
      <c r="N93">
        <v>1006.1889831996432</v>
      </c>
      <c r="O93">
        <v>955.91927304143928</v>
      </c>
      <c r="P93">
        <v>946.36008031102494</v>
      </c>
      <c r="Q93">
        <v>936.80088758061049</v>
      </c>
      <c r="R93">
        <v>927.24169485019615</v>
      </c>
      <c r="S93">
        <v>917.6825021197817</v>
      </c>
      <c r="T93">
        <v>908.12330938936736</v>
      </c>
      <c r="U93">
        <v>898.56411665895303</v>
      </c>
      <c r="V93">
        <v>889.00492392853857</v>
      </c>
      <c r="W93">
        <v>879.44573119812424</v>
      </c>
      <c r="X93">
        <v>869.88653846770978</v>
      </c>
      <c r="Y93">
        <v>860.32734573729533</v>
      </c>
      <c r="Z93">
        <v>850.76815300688099</v>
      </c>
      <c r="AA93">
        <v>841.20896027646654</v>
      </c>
      <c r="AB93">
        <v>831.6497675460522</v>
      </c>
      <c r="AC93">
        <v>822.09057481563775</v>
      </c>
      <c r="AD93">
        <v>812.53138208522341</v>
      </c>
      <c r="AE93">
        <v>802.97218935480907</v>
      </c>
      <c r="AF93">
        <v>793.41299662439462</v>
      </c>
      <c r="AG93">
        <v>783.85380389398028</v>
      </c>
      <c r="AH93">
        <v>774.29461116356583</v>
      </c>
      <c r="AI93">
        <v>764.73541843315149</v>
      </c>
    </row>
    <row r="94" spans="1:35" x14ac:dyDescent="0.2">
      <c r="A94" t="s">
        <v>15</v>
      </c>
      <c r="B94" t="s">
        <v>1</v>
      </c>
      <c r="C94" t="s">
        <v>4</v>
      </c>
      <c r="D94" t="str">
        <f t="shared" si="2"/>
        <v>CAPEX ($/kW) | Land-Based Wind - Class 1 | Conservative</v>
      </c>
      <c r="E94">
        <v>1462</v>
      </c>
      <c r="F94">
        <v>1415.8</v>
      </c>
      <c r="G94">
        <v>1369.6</v>
      </c>
      <c r="H94">
        <v>1323.4</v>
      </c>
      <c r="I94">
        <v>1277.2</v>
      </c>
      <c r="J94">
        <v>1231</v>
      </c>
      <c r="K94">
        <v>1186.2745079258607</v>
      </c>
      <c r="L94">
        <v>1141.434954117175</v>
      </c>
      <c r="M94">
        <v>1096.4812279623807</v>
      </c>
      <c r="N94">
        <v>1051.4132183614331</v>
      </c>
      <c r="O94">
        <v>1006.2308137278309</v>
      </c>
      <c r="P94">
        <v>1001.1996596591918</v>
      </c>
      <c r="Q94">
        <v>996.16850559055251</v>
      </c>
      <c r="R94">
        <v>991.13735152191339</v>
      </c>
      <c r="S94">
        <v>986.10619745327426</v>
      </c>
      <c r="T94">
        <v>981.07504338463514</v>
      </c>
      <c r="U94">
        <v>976.0438893159959</v>
      </c>
      <c r="V94">
        <v>971.01273524735677</v>
      </c>
      <c r="W94">
        <v>965.98158117871765</v>
      </c>
      <c r="X94">
        <v>960.95042711007852</v>
      </c>
      <c r="Y94">
        <v>955.91927304143928</v>
      </c>
      <c r="Z94">
        <v>950.88811897280016</v>
      </c>
      <c r="AA94">
        <v>945.85696490416103</v>
      </c>
      <c r="AB94">
        <v>940.82581083552191</v>
      </c>
      <c r="AC94">
        <v>935.79465676688267</v>
      </c>
      <c r="AD94">
        <v>930.76350269824354</v>
      </c>
      <c r="AE94">
        <v>925.73234862960442</v>
      </c>
      <c r="AF94">
        <v>920.70119456096529</v>
      </c>
      <c r="AG94">
        <v>915.67004049232605</v>
      </c>
      <c r="AH94">
        <v>910.63888642368693</v>
      </c>
      <c r="AI94">
        <v>905.6077323550478</v>
      </c>
    </row>
    <row r="95" spans="1:35" x14ac:dyDescent="0.2">
      <c r="A95" t="s">
        <v>15</v>
      </c>
      <c r="B95" t="s">
        <v>5</v>
      </c>
      <c r="C95" t="s">
        <v>2</v>
      </c>
      <c r="D95" t="str">
        <f t="shared" si="2"/>
        <v>CAPEX ($/kW) | Land-Based Wind - Class 2 | Advanced</v>
      </c>
      <c r="E95">
        <v>1462</v>
      </c>
      <c r="F95">
        <v>1385.8</v>
      </c>
      <c r="G95">
        <v>1309.5999999999999</v>
      </c>
      <c r="H95">
        <v>1233.4000000000001</v>
      </c>
      <c r="I95">
        <v>1157.2</v>
      </c>
      <c r="J95">
        <v>1081</v>
      </c>
      <c r="K95">
        <v>1006.0504942301696</v>
      </c>
      <c r="L95">
        <v>930.91208360548842</v>
      </c>
      <c r="M95">
        <v>855.58458322513115</v>
      </c>
      <c r="N95">
        <v>780.06780739069416</v>
      </c>
      <c r="O95">
        <v>704.36156960948165</v>
      </c>
      <c r="P95">
        <v>695.55704998936312</v>
      </c>
      <c r="Q95">
        <v>686.75253036924448</v>
      </c>
      <c r="R95">
        <v>677.94801074912607</v>
      </c>
      <c r="S95">
        <v>669.14349112900754</v>
      </c>
      <c r="T95">
        <v>660.3389715088889</v>
      </c>
      <c r="U95">
        <v>651.53445188877049</v>
      </c>
      <c r="V95">
        <v>642.72993226865196</v>
      </c>
      <c r="W95">
        <v>633.92541264853344</v>
      </c>
      <c r="X95">
        <v>625.12089302841491</v>
      </c>
      <c r="Y95">
        <v>616.31637340829639</v>
      </c>
      <c r="Z95">
        <v>607.51185378817797</v>
      </c>
      <c r="AA95">
        <v>598.70733416805933</v>
      </c>
      <c r="AB95">
        <v>589.90281454794081</v>
      </c>
      <c r="AC95">
        <v>581.09829492782239</v>
      </c>
      <c r="AD95">
        <v>572.29377530770375</v>
      </c>
      <c r="AE95">
        <v>563.48925568758523</v>
      </c>
      <c r="AF95">
        <v>554.68473606746682</v>
      </c>
      <c r="AG95">
        <v>545.88021644734829</v>
      </c>
      <c r="AH95">
        <v>537.07569682722965</v>
      </c>
      <c r="AI95">
        <v>528.27117720711124</v>
      </c>
    </row>
    <row r="96" spans="1:35" x14ac:dyDescent="0.2">
      <c r="A96" t="s">
        <v>15</v>
      </c>
      <c r="B96" t="s">
        <v>5</v>
      </c>
      <c r="C96" t="s">
        <v>3</v>
      </c>
      <c r="D96" t="str">
        <f t="shared" si="2"/>
        <v>CAPEX ($/kW) | Land-Based Wind - Class 2 | Moderate</v>
      </c>
      <c r="E96">
        <v>1462</v>
      </c>
      <c r="F96">
        <v>1410.8</v>
      </c>
      <c r="G96">
        <v>1359.6</v>
      </c>
      <c r="H96">
        <v>1308.4000000000001</v>
      </c>
      <c r="I96">
        <v>1257.2</v>
      </c>
      <c r="J96">
        <v>1206</v>
      </c>
      <c r="K96">
        <v>1156.2371723099122</v>
      </c>
      <c r="L96">
        <v>1106.347809031894</v>
      </c>
      <c r="M96">
        <v>1056.3317871728393</v>
      </c>
      <c r="N96">
        <v>1006.1889831996432</v>
      </c>
      <c r="O96">
        <v>955.91927304143928</v>
      </c>
      <c r="P96">
        <v>946.36008031102494</v>
      </c>
      <c r="Q96">
        <v>936.80088758061049</v>
      </c>
      <c r="R96">
        <v>927.24169485019615</v>
      </c>
      <c r="S96">
        <v>917.6825021197817</v>
      </c>
      <c r="T96">
        <v>908.12330938936736</v>
      </c>
      <c r="U96">
        <v>898.56411665895303</v>
      </c>
      <c r="V96">
        <v>889.00492392853857</v>
      </c>
      <c r="W96">
        <v>879.44573119812424</v>
      </c>
      <c r="X96">
        <v>869.88653846770978</v>
      </c>
      <c r="Y96">
        <v>860.32734573729533</v>
      </c>
      <c r="Z96">
        <v>850.76815300688099</v>
      </c>
      <c r="AA96">
        <v>841.20896027646654</v>
      </c>
      <c r="AB96">
        <v>831.6497675460522</v>
      </c>
      <c r="AC96">
        <v>822.09057481563775</v>
      </c>
      <c r="AD96">
        <v>812.53138208522341</v>
      </c>
      <c r="AE96">
        <v>802.97218935480907</v>
      </c>
      <c r="AF96">
        <v>793.41299662439462</v>
      </c>
      <c r="AG96">
        <v>783.85380389398028</v>
      </c>
      <c r="AH96">
        <v>774.29461116356583</v>
      </c>
      <c r="AI96">
        <v>764.73541843315149</v>
      </c>
    </row>
    <row r="97" spans="1:35" x14ac:dyDescent="0.2">
      <c r="A97" t="s">
        <v>15</v>
      </c>
      <c r="B97" t="s">
        <v>5</v>
      </c>
      <c r="C97" t="s">
        <v>4</v>
      </c>
      <c r="D97" t="str">
        <f t="shared" si="2"/>
        <v>CAPEX ($/kW) | Land-Based Wind - Class 2 | Conservative</v>
      </c>
      <c r="E97">
        <v>1462</v>
      </c>
      <c r="F97">
        <v>1415.8</v>
      </c>
      <c r="G97">
        <v>1369.6</v>
      </c>
      <c r="H97">
        <v>1323.4</v>
      </c>
      <c r="I97">
        <v>1277.2</v>
      </c>
      <c r="J97">
        <v>1231</v>
      </c>
      <c r="K97">
        <v>1186.2745079258607</v>
      </c>
      <c r="L97">
        <v>1141.434954117175</v>
      </c>
      <c r="M97">
        <v>1096.4812279623807</v>
      </c>
      <c r="N97">
        <v>1051.4132183614331</v>
      </c>
      <c r="O97">
        <v>1006.2308137278309</v>
      </c>
      <c r="P97">
        <v>1001.1996596591918</v>
      </c>
      <c r="Q97">
        <v>996.16850559055251</v>
      </c>
      <c r="R97">
        <v>991.13735152191339</v>
      </c>
      <c r="S97">
        <v>986.10619745327426</v>
      </c>
      <c r="T97">
        <v>981.07504338463514</v>
      </c>
      <c r="U97">
        <v>976.0438893159959</v>
      </c>
      <c r="V97">
        <v>971.01273524735677</v>
      </c>
      <c r="W97">
        <v>965.98158117871765</v>
      </c>
      <c r="X97">
        <v>960.95042711007852</v>
      </c>
      <c r="Y97">
        <v>955.91927304143928</v>
      </c>
      <c r="Z97">
        <v>950.88811897280016</v>
      </c>
      <c r="AA97">
        <v>945.85696490416103</v>
      </c>
      <c r="AB97">
        <v>940.82581083552191</v>
      </c>
      <c r="AC97">
        <v>935.79465676688267</v>
      </c>
      <c r="AD97">
        <v>930.76350269824354</v>
      </c>
      <c r="AE97">
        <v>925.73234862960442</v>
      </c>
      <c r="AF97">
        <v>920.70119456096529</v>
      </c>
      <c r="AG97">
        <v>915.67004049232605</v>
      </c>
      <c r="AH97">
        <v>910.63888642368693</v>
      </c>
      <c r="AI97">
        <v>905.6077323550478</v>
      </c>
    </row>
    <row r="98" spans="1:35" x14ac:dyDescent="0.2">
      <c r="A98" t="s">
        <v>15</v>
      </c>
      <c r="B98" t="s">
        <v>6</v>
      </c>
      <c r="C98" t="s">
        <v>2</v>
      </c>
      <c r="D98" t="str">
        <f t="shared" si="2"/>
        <v>CAPEX ($/kW) | Land-Based Wind - Class 3 | Advanced</v>
      </c>
      <c r="E98">
        <v>1462</v>
      </c>
      <c r="F98">
        <v>1385.8</v>
      </c>
      <c r="G98">
        <v>1309.5999999999999</v>
      </c>
      <c r="H98">
        <v>1233.4000000000001</v>
      </c>
      <c r="I98">
        <v>1157.2</v>
      </c>
      <c r="J98">
        <v>1081</v>
      </c>
      <c r="K98">
        <v>1006.0504942301696</v>
      </c>
      <c r="L98">
        <v>930.91208360548842</v>
      </c>
      <c r="M98">
        <v>855.58458322513115</v>
      </c>
      <c r="N98">
        <v>780.06780739069416</v>
      </c>
      <c r="O98">
        <v>704.36156960948165</v>
      </c>
      <c r="P98">
        <v>695.55704998936312</v>
      </c>
      <c r="Q98">
        <v>686.75253036924448</v>
      </c>
      <c r="R98">
        <v>677.94801074912607</v>
      </c>
      <c r="S98">
        <v>669.14349112900754</v>
      </c>
      <c r="T98">
        <v>660.3389715088889</v>
      </c>
      <c r="U98">
        <v>651.53445188877049</v>
      </c>
      <c r="V98">
        <v>642.72993226865196</v>
      </c>
      <c r="W98">
        <v>633.92541264853344</v>
      </c>
      <c r="X98">
        <v>625.12089302841491</v>
      </c>
      <c r="Y98">
        <v>616.31637340829639</v>
      </c>
      <c r="Z98">
        <v>607.51185378817797</v>
      </c>
      <c r="AA98">
        <v>598.70733416805933</v>
      </c>
      <c r="AB98">
        <v>589.90281454794081</v>
      </c>
      <c r="AC98">
        <v>581.09829492782239</v>
      </c>
      <c r="AD98">
        <v>572.29377530770375</v>
      </c>
      <c r="AE98">
        <v>563.48925568758523</v>
      </c>
      <c r="AF98">
        <v>554.68473606746682</v>
      </c>
      <c r="AG98">
        <v>545.88021644734829</v>
      </c>
      <c r="AH98">
        <v>537.07569682722965</v>
      </c>
      <c r="AI98">
        <v>528.27117720711124</v>
      </c>
    </row>
    <row r="99" spans="1:35" x14ac:dyDescent="0.2">
      <c r="A99" t="s">
        <v>15</v>
      </c>
      <c r="B99" t="s">
        <v>6</v>
      </c>
      <c r="C99" t="s">
        <v>3</v>
      </c>
      <c r="D99" t="str">
        <f t="shared" si="2"/>
        <v>CAPEX ($/kW) | Land-Based Wind - Class 3 | Moderate</v>
      </c>
      <c r="E99">
        <v>1462</v>
      </c>
      <c r="F99">
        <v>1410.8</v>
      </c>
      <c r="G99">
        <v>1359.6</v>
      </c>
      <c r="H99">
        <v>1308.4000000000001</v>
      </c>
      <c r="I99">
        <v>1257.2</v>
      </c>
      <c r="J99">
        <v>1206</v>
      </c>
      <c r="K99">
        <v>1156.2371723099122</v>
      </c>
      <c r="L99">
        <v>1106.347809031894</v>
      </c>
      <c r="M99">
        <v>1056.3317871728393</v>
      </c>
      <c r="N99">
        <v>1006.1889831996432</v>
      </c>
      <c r="O99">
        <v>955.91927304143928</v>
      </c>
      <c r="P99">
        <v>946.36008031102494</v>
      </c>
      <c r="Q99">
        <v>936.80088758061049</v>
      </c>
      <c r="R99">
        <v>927.24169485019615</v>
      </c>
      <c r="S99">
        <v>917.6825021197817</v>
      </c>
      <c r="T99">
        <v>908.12330938936736</v>
      </c>
      <c r="U99">
        <v>898.56411665895303</v>
      </c>
      <c r="V99">
        <v>889.00492392853857</v>
      </c>
      <c r="W99">
        <v>879.44573119812424</v>
      </c>
      <c r="X99">
        <v>869.88653846770978</v>
      </c>
      <c r="Y99">
        <v>860.32734573729533</v>
      </c>
      <c r="Z99">
        <v>850.76815300688099</v>
      </c>
      <c r="AA99">
        <v>841.20896027646654</v>
      </c>
      <c r="AB99">
        <v>831.6497675460522</v>
      </c>
      <c r="AC99">
        <v>822.09057481563775</v>
      </c>
      <c r="AD99">
        <v>812.53138208522341</v>
      </c>
      <c r="AE99">
        <v>802.97218935480907</v>
      </c>
      <c r="AF99">
        <v>793.41299662439462</v>
      </c>
      <c r="AG99">
        <v>783.85380389398028</v>
      </c>
      <c r="AH99">
        <v>774.29461116356583</v>
      </c>
      <c r="AI99">
        <v>764.73541843315149</v>
      </c>
    </row>
    <row r="100" spans="1:35" x14ac:dyDescent="0.2">
      <c r="A100" t="s">
        <v>15</v>
      </c>
      <c r="B100" t="s">
        <v>6</v>
      </c>
      <c r="C100" t="s">
        <v>4</v>
      </c>
      <c r="D100" t="str">
        <f t="shared" si="2"/>
        <v>CAPEX ($/kW) | Land-Based Wind - Class 3 | Conservative</v>
      </c>
      <c r="E100">
        <v>1462</v>
      </c>
      <c r="F100">
        <v>1415.8</v>
      </c>
      <c r="G100">
        <v>1369.6</v>
      </c>
      <c r="H100">
        <v>1323.4</v>
      </c>
      <c r="I100">
        <v>1277.2</v>
      </c>
      <c r="J100">
        <v>1231</v>
      </c>
      <c r="K100">
        <v>1186.2745079258607</v>
      </c>
      <c r="L100">
        <v>1141.434954117175</v>
      </c>
      <c r="M100">
        <v>1096.4812279623807</v>
      </c>
      <c r="N100">
        <v>1051.4132183614331</v>
      </c>
      <c r="O100">
        <v>1006.2308137278309</v>
      </c>
      <c r="P100">
        <v>1001.1996596591918</v>
      </c>
      <c r="Q100">
        <v>996.16850559055251</v>
      </c>
      <c r="R100">
        <v>991.13735152191339</v>
      </c>
      <c r="S100">
        <v>986.10619745327426</v>
      </c>
      <c r="T100">
        <v>981.07504338463514</v>
      </c>
      <c r="U100">
        <v>976.0438893159959</v>
      </c>
      <c r="V100">
        <v>971.01273524735677</v>
      </c>
      <c r="W100">
        <v>965.98158117871765</v>
      </c>
      <c r="X100">
        <v>960.95042711007852</v>
      </c>
      <c r="Y100">
        <v>955.91927304143928</v>
      </c>
      <c r="Z100">
        <v>950.88811897280016</v>
      </c>
      <c r="AA100">
        <v>945.85696490416103</v>
      </c>
      <c r="AB100">
        <v>940.82581083552191</v>
      </c>
      <c r="AC100">
        <v>935.79465676688267</v>
      </c>
      <c r="AD100">
        <v>930.76350269824354</v>
      </c>
      <c r="AE100">
        <v>925.73234862960442</v>
      </c>
      <c r="AF100">
        <v>920.70119456096529</v>
      </c>
      <c r="AG100">
        <v>915.67004049232605</v>
      </c>
      <c r="AH100">
        <v>910.63888642368693</v>
      </c>
      <c r="AI100">
        <v>905.6077323550478</v>
      </c>
    </row>
    <row r="101" spans="1:35" x14ac:dyDescent="0.2">
      <c r="A101" t="s">
        <v>15</v>
      </c>
      <c r="B101" t="s">
        <v>7</v>
      </c>
      <c r="C101" t="s">
        <v>2</v>
      </c>
      <c r="D101" t="str">
        <f t="shared" si="2"/>
        <v>CAPEX ($/kW) | Land-Based Wind - Class 4 | Advanced</v>
      </c>
      <c r="E101">
        <v>1462</v>
      </c>
      <c r="F101">
        <v>1385.8</v>
      </c>
      <c r="G101">
        <v>1309.5999999999999</v>
      </c>
      <c r="H101">
        <v>1233.4000000000001</v>
      </c>
      <c r="I101">
        <v>1157.2</v>
      </c>
      <c r="J101">
        <v>1081</v>
      </c>
      <c r="K101">
        <v>1006.0504942301696</v>
      </c>
      <c r="L101">
        <v>930.91208360548842</v>
      </c>
      <c r="M101">
        <v>855.58458322513115</v>
      </c>
      <c r="N101">
        <v>780.06780739069416</v>
      </c>
      <c r="O101">
        <v>704.36156960948165</v>
      </c>
      <c r="P101">
        <v>695.55704998936312</v>
      </c>
      <c r="Q101">
        <v>686.75253036924448</v>
      </c>
      <c r="R101">
        <v>677.94801074912607</v>
      </c>
      <c r="S101">
        <v>669.14349112900754</v>
      </c>
      <c r="T101">
        <v>660.3389715088889</v>
      </c>
      <c r="U101">
        <v>651.53445188877049</v>
      </c>
      <c r="V101">
        <v>642.72993226865196</v>
      </c>
      <c r="W101">
        <v>633.92541264853344</v>
      </c>
      <c r="X101">
        <v>625.12089302841491</v>
      </c>
      <c r="Y101">
        <v>616.31637340829639</v>
      </c>
      <c r="Z101">
        <v>607.51185378817797</v>
      </c>
      <c r="AA101">
        <v>598.70733416805933</v>
      </c>
      <c r="AB101">
        <v>589.90281454794081</v>
      </c>
      <c r="AC101">
        <v>581.09829492782239</v>
      </c>
      <c r="AD101">
        <v>572.29377530770375</v>
      </c>
      <c r="AE101">
        <v>563.48925568758523</v>
      </c>
      <c r="AF101">
        <v>554.68473606746682</v>
      </c>
      <c r="AG101">
        <v>545.88021644734829</v>
      </c>
      <c r="AH101">
        <v>537.07569682722965</v>
      </c>
      <c r="AI101">
        <v>528.27117720711124</v>
      </c>
    </row>
    <row r="102" spans="1:35" x14ac:dyDescent="0.2">
      <c r="A102" t="s">
        <v>15</v>
      </c>
      <c r="B102" t="s">
        <v>7</v>
      </c>
      <c r="C102" t="s">
        <v>3</v>
      </c>
      <c r="D102" t="str">
        <f t="shared" si="2"/>
        <v>CAPEX ($/kW) | Land-Based Wind - Class 4 | Moderate</v>
      </c>
      <c r="E102">
        <v>1462</v>
      </c>
      <c r="F102">
        <v>1410.8</v>
      </c>
      <c r="G102">
        <v>1359.6</v>
      </c>
      <c r="H102">
        <v>1308.4000000000001</v>
      </c>
      <c r="I102">
        <v>1257.2</v>
      </c>
      <c r="J102">
        <v>1206</v>
      </c>
      <c r="K102">
        <v>1156.2371723099122</v>
      </c>
      <c r="L102">
        <v>1106.347809031894</v>
      </c>
      <c r="M102">
        <v>1056.3317871728393</v>
      </c>
      <c r="N102">
        <v>1006.1889831996432</v>
      </c>
      <c r="O102">
        <v>955.91927304143928</v>
      </c>
      <c r="P102">
        <v>946.36008031102494</v>
      </c>
      <c r="Q102">
        <v>936.80088758061049</v>
      </c>
      <c r="R102">
        <v>927.24169485019615</v>
      </c>
      <c r="S102">
        <v>917.6825021197817</v>
      </c>
      <c r="T102">
        <v>908.12330938936736</v>
      </c>
      <c r="U102">
        <v>898.56411665895303</v>
      </c>
      <c r="V102">
        <v>889.00492392853857</v>
      </c>
      <c r="W102">
        <v>879.44573119812424</v>
      </c>
      <c r="X102">
        <v>869.88653846770978</v>
      </c>
      <c r="Y102">
        <v>860.32734573729533</v>
      </c>
      <c r="Z102">
        <v>850.76815300688099</v>
      </c>
      <c r="AA102">
        <v>841.20896027646654</v>
      </c>
      <c r="AB102">
        <v>831.6497675460522</v>
      </c>
      <c r="AC102">
        <v>822.09057481563775</v>
      </c>
      <c r="AD102">
        <v>812.53138208522341</v>
      </c>
      <c r="AE102">
        <v>802.97218935480907</v>
      </c>
      <c r="AF102">
        <v>793.41299662439462</v>
      </c>
      <c r="AG102">
        <v>783.85380389398028</v>
      </c>
      <c r="AH102">
        <v>774.29461116356583</v>
      </c>
      <c r="AI102">
        <v>764.73541843315149</v>
      </c>
    </row>
    <row r="103" spans="1:35" x14ac:dyDescent="0.2">
      <c r="A103" t="s">
        <v>15</v>
      </c>
      <c r="B103" t="s">
        <v>7</v>
      </c>
      <c r="C103" t="s">
        <v>4</v>
      </c>
      <c r="D103" t="str">
        <f t="shared" si="2"/>
        <v>CAPEX ($/kW) | Land-Based Wind - Class 4 | Conservative</v>
      </c>
      <c r="E103">
        <v>1462</v>
      </c>
      <c r="F103">
        <v>1415.8</v>
      </c>
      <c r="G103">
        <v>1369.6</v>
      </c>
      <c r="H103">
        <v>1323.4</v>
      </c>
      <c r="I103">
        <v>1277.2</v>
      </c>
      <c r="J103">
        <v>1231</v>
      </c>
      <c r="K103">
        <v>1186.2745079258607</v>
      </c>
      <c r="L103">
        <v>1141.434954117175</v>
      </c>
      <c r="M103">
        <v>1096.4812279623807</v>
      </c>
      <c r="N103">
        <v>1051.4132183614331</v>
      </c>
      <c r="O103">
        <v>1006.2308137278309</v>
      </c>
      <c r="P103">
        <v>1001.1996596591918</v>
      </c>
      <c r="Q103">
        <v>996.16850559055251</v>
      </c>
      <c r="R103">
        <v>991.13735152191339</v>
      </c>
      <c r="S103">
        <v>986.10619745327426</v>
      </c>
      <c r="T103">
        <v>981.07504338463514</v>
      </c>
      <c r="U103">
        <v>976.0438893159959</v>
      </c>
      <c r="V103">
        <v>971.01273524735677</v>
      </c>
      <c r="W103">
        <v>965.98158117871765</v>
      </c>
      <c r="X103">
        <v>960.95042711007852</v>
      </c>
      <c r="Y103">
        <v>955.91927304143928</v>
      </c>
      <c r="Z103">
        <v>950.88811897280016</v>
      </c>
      <c r="AA103">
        <v>945.85696490416103</v>
      </c>
      <c r="AB103">
        <v>940.82581083552191</v>
      </c>
      <c r="AC103">
        <v>935.79465676688267</v>
      </c>
      <c r="AD103">
        <v>930.76350269824354</v>
      </c>
      <c r="AE103">
        <v>925.73234862960442</v>
      </c>
      <c r="AF103">
        <v>920.70119456096529</v>
      </c>
      <c r="AG103">
        <v>915.67004049232605</v>
      </c>
      <c r="AH103">
        <v>910.63888642368693</v>
      </c>
      <c r="AI103">
        <v>905.6077323550478</v>
      </c>
    </row>
    <row r="104" spans="1:35" x14ac:dyDescent="0.2">
      <c r="A104" t="s">
        <v>15</v>
      </c>
      <c r="B104" t="s">
        <v>8</v>
      </c>
      <c r="C104" t="s">
        <v>2</v>
      </c>
      <c r="D104" t="str">
        <f t="shared" si="2"/>
        <v>CAPEX ($/kW) | Land-Based Wind - Class 5 | Advanced</v>
      </c>
      <c r="E104">
        <v>1462</v>
      </c>
      <c r="F104">
        <v>1385.8</v>
      </c>
      <c r="G104">
        <v>1309.5999999999999</v>
      </c>
      <c r="H104">
        <v>1233.4000000000001</v>
      </c>
      <c r="I104">
        <v>1157.2</v>
      </c>
      <c r="J104">
        <v>1081</v>
      </c>
      <c r="K104">
        <v>1006.0504942301696</v>
      </c>
      <c r="L104">
        <v>930.91208360548842</v>
      </c>
      <c r="M104">
        <v>855.58458322513115</v>
      </c>
      <c r="N104">
        <v>780.06780739069416</v>
      </c>
      <c r="O104">
        <v>704.36156960948165</v>
      </c>
      <c r="P104">
        <v>695.55704998936312</v>
      </c>
      <c r="Q104">
        <v>686.75253036924448</v>
      </c>
      <c r="R104">
        <v>677.94801074912607</v>
      </c>
      <c r="S104">
        <v>669.14349112900754</v>
      </c>
      <c r="T104">
        <v>660.3389715088889</v>
      </c>
      <c r="U104">
        <v>651.53445188877049</v>
      </c>
      <c r="V104">
        <v>642.72993226865196</v>
      </c>
      <c r="W104">
        <v>633.92541264853344</v>
      </c>
      <c r="X104">
        <v>625.12089302841491</v>
      </c>
      <c r="Y104">
        <v>616.31637340829639</v>
      </c>
      <c r="Z104">
        <v>607.51185378817797</v>
      </c>
      <c r="AA104">
        <v>598.70733416805933</v>
      </c>
      <c r="AB104">
        <v>589.90281454794081</v>
      </c>
      <c r="AC104">
        <v>581.09829492782239</v>
      </c>
      <c r="AD104">
        <v>572.29377530770375</v>
      </c>
      <c r="AE104">
        <v>563.48925568758523</v>
      </c>
      <c r="AF104">
        <v>554.68473606746682</v>
      </c>
      <c r="AG104">
        <v>545.88021644734829</v>
      </c>
      <c r="AH104">
        <v>537.07569682722965</v>
      </c>
      <c r="AI104">
        <v>528.27117720711124</v>
      </c>
    </row>
    <row r="105" spans="1:35" x14ac:dyDescent="0.2">
      <c r="A105" t="s">
        <v>15</v>
      </c>
      <c r="B105" t="s">
        <v>8</v>
      </c>
      <c r="C105" t="s">
        <v>3</v>
      </c>
      <c r="D105" t="str">
        <f t="shared" si="2"/>
        <v>CAPEX ($/kW) | Land-Based Wind - Class 5 | Moderate</v>
      </c>
      <c r="E105">
        <v>1462</v>
      </c>
      <c r="F105">
        <v>1410.8</v>
      </c>
      <c r="G105">
        <v>1359.6</v>
      </c>
      <c r="H105">
        <v>1308.4000000000001</v>
      </c>
      <c r="I105">
        <v>1257.2</v>
      </c>
      <c r="J105">
        <v>1206</v>
      </c>
      <c r="K105">
        <v>1156.2371723099122</v>
      </c>
      <c r="L105">
        <v>1106.347809031894</v>
      </c>
      <c r="M105">
        <v>1056.3317871728393</v>
      </c>
      <c r="N105">
        <v>1006.1889831996432</v>
      </c>
      <c r="O105">
        <v>955.91927304143928</v>
      </c>
      <c r="P105">
        <v>946.36008031102494</v>
      </c>
      <c r="Q105">
        <v>936.80088758061049</v>
      </c>
      <c r="R105">
        <v>927.24169485019615</v>
      </c>
      <c r="S105">
        <v>917.6825021197817</v>
      </c>
      <c r="T105">
        <v>908.12330938936736</v>
      </c>
      <c r="U105">
        <v>898.56411665895303</v>
      </c>
      <c r="V105">
        <v>889.00492392853857</v>
      </c>
      <c r="W105">
        <v>879.44573119812424</v>
      </c>
      <c r="X105">
        <v>869.88653846770978</v>
      </c>
      <c r="Y105">
        <v>860.32734573729533</v>
      </c>
      <c r="Z105">
        <v>850.76815300688099</v>
      </c>
      <c r="AA105">
        <v>841.20896027646654</v>
      </c>
      <c r="AB105">
        <v>831.6497675460522</v>
      </c>
      <c r="AC105">
        <v>822.09057481563775</v>
      </c>
      <c r="AD105">
        <v>812.53138208522341</v>
      </c>
      <c r="AE105">
        <v>802.97218935480907</v>
      </c>
      <c r="AF105">
        <v>793.41299662439462</v>
      </c>
      <c r="AG105">
        <v>783.85380389398028</v>
      </c>
      <c r="AH105">
        <v>774.29461116356583</v>
      </c>
      <c r="AI105">
        <v>764.73541843315149</v>
      </c>
    </row>
    <row r="106" spans="1:35" x14ac:dyDescent="0.2">
      <c r="A106" t="s">
        <v>15</v>
      </c>
      <c r="B106" t="s">
        <v>8</v>
      </c>
      <c r="C106" t="s">
        <v>4</v>
      </c>
      <c r="D106" t="str">
        <f t="shared" si="2"/>
        <v>CAPEX ($/kW) | Land-Based Wind - Class 5 | Conservative</v>
      </c>
      <c r="E106">
        <v>1462</v>
      </c>
      <c r="F106">
        <v>1415.8</v>
      </c>
      <c r="G106">
        <v>1369.6</v>
      </c>
      <c r="H106">
        <v>1323.4</v>
      </c>
      <c r="I106">
        <v>1277.2</v>
      </c>
      <c r="J106">
        <v>1231</v>
      </c>
      <c r="K106">
        <v>1186.2745079258607</v>
      </c>
      <c r="L106">
        <v>1141.434954117175</v>
      </c>
      <c r="M106">
        <v>1096.4812279623807</v>
      </c>
      <c r="N106">
        <v>1051.4132183614331</v>
      </c>
      <c r="O106">
        <v>1006.2308137278309</v>
      </c>
      <c r="P106">
        <v>1001.1996596591918</v>
      </c>
      <c r="Q106">
        <v>996.16850559055251</v>
      </c>
      <c r="R106">
        <v>991.13735152191339</v>
      </c>
      <c r="S106">
        <v>986.10619745327426</v>
      </c>
      <c r="T106">
        <v>981.07504338463514</v>
      </c>
      <c r="U106">
        <v>976.0438893159959</v>
      </c>
      <c r="V106">
        <v>971.01273524735677</v>
      </c>
      <c r="W106">
        <v>965.98158117871765</v>
      </c>
      <c r="X106">
        <v>960.95042711007852</v>
      </c>
      <c r="Y106">
        <v>955.91927304143928</v>
      </c>
      <c r="Z106">
        <v>950.88811897280016</v>
      </c>
      <c r="AA106">
        <v>945.85696490416103</v>
      </c>
      <c r="AB106">
        <v>940.82581083552191</v>
      </c>
      <c r="AC106">
        <v>935.79465676688267</v>
      </c>
      <c r="AD106">
        <v>930.76350269824354</v>
      </c>
      <c r="AE106">
        <v>925.73234862960442</v>
      </c>
      <c r="AF106">
        <v>920.70119456096529</v>
      </c>
      <c r="AG106">
        <v>915.67004049232605</v>
      </c>
      <c r="AH106">
        <v>910.63888642368693</v>
      </c>
      <c r="AI106">
        <v>905.6077323550478</v>
      </c>
    </row>
    <row r="107" spans="1:35" x14ac:dyDescent="0.2">
      <c r="A107" t="s">
        <v>15</v>
      </c>
      <c r="B107" t="s">
        <v>9</v>
      </c>
      <c r="C107" t="s">
        <v>2</v>
      </c>
      <c r="D107" t="str">
        <f t="shared" si="2"/>
        <v>CAPEX ($/kW) | Land-Based Wind - Class 6 | Advanced</v>
      </c>
      <c r="E107">
        <v>1462</v>
      </c>
      <c r="F107">
        <v>1385.8</v>
      </c>
      <c r="G107">
        <v>1309.5999999999999</v>
      </c>
      <c r="H107">
        <v>1233.4000000000001</v>
      </c>
      <c r="I107">
        <v>1157.2</v>
      </c>
      <c r="J107">
        <v>1081</v>
      </c>
      <c r="K107">
        <v>1006.0504942301696</v>
      </c>
      <c r="L107">
        <v>930.91208360548842</v>
      </c>
      <c r="M107">
        <v>855.58458322513115</v>
      </c>
      <c r="N107">
        <v>780.06780739069416</v>
      </c>
      <c r="O107">
        <v>704.36156960948165</v>
      </c>
      <c r="P107">
        <v>695.55704998936312</v>
      </c>
      <c r="Q107">
        <v>686.75253036924448</v>
      </c>
      <c r="R107">
        <v>677.94801074912607</v>
      </c>
      <c r="S107">
        <v>669.14349112900754</v>
      </c>
      <c r="T107">
        <v>660.3389715088889</v>
      </c>
      <c r="U107">
        <v>651.53445188877049</v>
      </c>
      <c r="V107">
        <v>642.72993226865196</v>
      </c>
      <c r="W107">
        <v>633.92541264853344</v>
      </c>
      <c r="X107">
        <v>625.12089302841491</v>
      </c>
      <c r="Y107">
        <v>616.31637340829639</v>
      </c>
      <c r="Z107">
        <v>607.51185378817797</v>
      </c>
      <c r="AA107">
        <v>598.70733416805933</v>
      </c>
      <c r="AB107">
        <v>589.90281454794081</v>
      </c>
      <c r="AC107">
        <v>581.09829492782239</v>
      </c>
      <c r="AD107">
        <v>572.29377530770375</v>
      </c>
      <c r="AE107">
        <v>563.48925568758523</v>
      </c>
      <c r="AF107">
        <v>554.68473606746682</v>
      </c>
      <c r="AG107">
        <v>545.88021644734829</v>
      </c>
      <c r="AH107">
        <v>537.07569682722965</v>
      </c>
      <c r="AI107">
        <v>528.27117720711124</v>
      </c>
    </row>
    <row r="108" spans="1:35" x14ac:dyDescent="0.2">
      <c r="A108" t="s">
        <v>15</v>
      </c>
      <c r="B108" t="s">
        <v>9</v>
      </c>
      <c r="C108" t="s">
        <v>3</v>
      </c>
      <c r="D108" t="str">
        <f t="shared" si="2"/>
        <v>CAPEX ($/kW) | Land-Based Wind - Class 6 | Moderate</v>
      </c>
      <c r="E108">
        <v>1462</v>
      </c>
      <c r="F108">
        <v>1410.8</v>
      </c>
      <c r="G108">
        <v>1359.6</v>
      </c>
      <c r="H108">
        <v>1308.4000000000001</v>
      </c>
      <c r="I108">
        <v>1257.2</v>
      </c>
      <c r="J108">
        <v>1206</v>
      </c>
      <c r="K108">
        <v>1156.2371723099122</v>
      </c>
      <c r="L108">
        <v>1106.347809031894</v>
      </c>
      <c r="M108">
        <v>1056.3317871728393</v>
      </c>
      <c r="N108">
        <v>1006.1889831996432</v>
      </c>
      <c r="O108">
        <v>955.91927304143928</v>
      </c>
      <c r="P108">
        <v>946.36008031102494</v>
      </c>
      <c r="Q108">
        <v>936.80088758061049</v>
      </c>
      <c r="R108">
        <v>927.24169485019615</v>
      </c>
      <c r="S108">
        <v>917.6825021197817</v>
      </c>
      <c r="T108">
        <v>908.12330938936736</v>
      </c>
      <c r="U108">
        <v>898.56411665895303</v>
      </c>
      <c r="V108">
        <v>889.00492392853857</v>
      </c>
      <c r="W108">
        <v>879.44573119812424</v>
      </c>
      <c r="X108">
        <v>869.88653846770978</v>
      </c>
      <c r="Y108">
        <v>860.32734573729533</v>
      </c>
      <c r="Z108">
        <v>850.76815300688099</v>
      </c>
      <c r="AA108">
        <v>841.20896027646654</v>
      </c>
      <c r="AB108">
        <v>831.6497675460522</v>
      </c>
      <c r="AC108">
        <v>822.09057481563775</v>
      </c>
      <c r="AD108">
        <v>812.53138208522341</v>
      </c>
      <c r="AE108">
        <v>802.97218935480907</v>
      </c>
      <c r="AF108">
        <v>793.41299662439462</v>
      </c>
      <c r="AG108">
        <v>783.85380389398028</v>
      </c>
      <c r="AH108">
        <v>774.29461116356583</v>
      </c>
      <c r="AI108">
        <v>764.73541843315149</v>
      </c>
    </row>
    <row r="109" spans="1:35" x14ac:dyDescent="0.2">
      <c r="A109" t="s">
        <v>15</v>
      </c>
      <c r="B109" t="s">
        <v>9</v>
      </c>
      <c r="C109" t="s">
        <v>4</v>
      </c>
      <c r="D109" t="str">
        <f t="shared" si="2"/>
        <v>CAPEX ($/kW) | Land-Based Wind - Class 6 | Conservative</v>
      </c>
      <c r="E109">
        <v>1462</v>
      </c>
      <c r="F109">
        <v>1415.8</v>
      </c>
      <c r="G109">
        <v>1369.6</v>
      </c>
      <c r="H109">
        <v>1323.4</v>
      </c>
      <c r="I109">
        <v>1277.2</v>
      </c>
      <c r="J109">
        <v>1231</v>
      </c>
      <c r="K109">
        <v>1186.2745079258607</v>
      </c>
      <c r="L109">
        <v>1141.434954117175</v>
      </c>
      <c r="M109">
        <v>1096.4812279623807</v>
      </c>
      <c r="N109">
        <v>1051.4132183614331</v>
      </c>
      <c r="O109">
        <v>1006.2308137278309</v>
      </c>
      <c r="P109">
        <v>1001.1996596591918</v>
      </c>
      <c r="Q109">
        <v>996.16850559055251</v>
      </c>
      <c r="R109">
        <v>991.13735152191339</v>
      </c>
      <c r="S109">
        <v>986.10619745327426</v>
      </c>
      <c r="T109">
        <v>981.07504338463514</v>
      </c>
      <c r="U109">
        <v>976.0438893159959</v>
      </c>
      <c r="V109">
        <v>971.01273524735677</v>
      </c>
      <c r="W109">
        <v>965.98158117871765</v>
      </c>
      <c r="X109">
        <v>960.95042711007852</v>
      </c>
      <c r="Y109">
        <v>955.91927304143928</v>
      </c>
      <c r="Z109">
        <v>950.88811897280016</v>
      </c>
      <c r="AA109">
        <v>945.85696490416103</v>
      </c>
      <c r="AB109">
        <v>940.82581083552191</v>
      </c>
      <c r="AC109">
        <v>935.79465676688267</v>
      </c>
      <c r="AD109">
        <v>930.76350269824354</v>
      </c>
      <c r="AE109">
        <v>925.73234862960442</v>
      </c>
      <c r="AF109">
        <v>920.70119456096529</v>
      </c>
      <c r="AG109">
        <v>915.67004049232605</v>
      </c>
      <c r="AH109">
        <v>910.63888642368693</v>
      </c>
      <c r="AI109">
        <v>905.6077323550478</v>
      </c>
    </row>
    <row r="110" spans="1:35" x14ac:dyDescent="0.2">
      <c r="A110" t="s">
        <v>15</v>
      </c>
      <c r="B110" t="s">
        <v>10</v>
      </c>
      <c r="C110" t="s">
        <v>2</v>
      </c>
      <c r="D110" t="str">
        <f t="shared" si="2"/>
        <v>CAPEX ($/kW) | Land-Based Wind - Class 7 | Advanced</v>
      </c>
      <c r="E110">
        <v>1462</v>
      </c>
      <c r="F110">
        <v>1385.8</v>
      </c>
      <c r="G110">
        <v>1309.5999999999999</v>
      </c>
      <c r="H110">
        <v>1233.4000000000001</v>
      </c>
      <c r="I110">
        <v>1157.2</v>
      </c>
      <c r="J110">
        <v>1081</v>
      </c>
      <c r="K110">
        <v>1006.0504942301696</v>
      </c>
      <c r="L110">
        <v>930.91208360548842</v>
      </c>
      <c r="M110">
        <v>855.58458322513115</v>
      </c>
      <c r="N110">
        <v>780.06780739069416</v>
      </c>
      <c r="O110">
        <v>704.36156960948165</v>
      </c>
      <c r="P110">
        <v>695.55704998936312</v>
      </c>
      <c r="Q110">
        <v>686.75253036924448</v>
      </c>
      <c r="R110">
        <v>677.94801074912607</v>
      </c>
      <c r="S110">
        <v>669.14349112900754</v>
      </c>
      <c r="T110">
        <v>660.3389715088889</v>
      </c>
      <c r="U110">
        <v>651.53445188877049</v>
      </c>
      <c r="V110">
        <v>642.72993226865196</v>
      </c>
      <c r="W110">
        <v>633.92541264853344</v>
      </c>
      <c r="X110">
        <v>625.12089302841491</v>
      </c>
      <c r="Y110">
        <v>616.31637340829639</v>
      </c>
      <c r="Z110">
        <v>607.51185378817797</v>
      </c>
      <c r="AA110">
        <v>598.70733416805933</v>
      </c>
      <c r="AB110">
        <v>589.90281454794081</v>
      </c>
      <c r="AC110">
        <v>581.09829492782239</v>
      </c>
      <c r="AD110">
        <v>572.29377530770375</v>
      </c>
      <c r="AE110">
        <v>563.48925568758523</v>
      </c>
      <c r="AF110">
        <v>554.68473606746682</v>
      </c>
      <c r="AG110">
        <v>545.88021644734829</v>
      </c>
      <c r="AH110">
        <v>537.07569682722965</v>
      </c>
      <c r="AI110">
        <v>528.27117720711124</v>
      </c>
    </row>
    <row r="111" spans="1:35" x14ac:dyDescent="0.2">
      <c r="A111" t="s">
        <v>15</v>
      </c>
      <c r="B111" t="s">
        <v>10</v>
      </c>
      <c r="C111" t="s">
        <v>3</v>
      </c>
      <c r="D111" t="str">
        <f t="shared" si="2"/>
        <v>CAPEX ($/kW) | Land-Based Wind - Class 7 | Moderate</v>
      </c>
      <c r="E111">
        <v>1462</v>
      </c>
      <c r="F111">
        <v>1410.8</v>
      </c>
      <c r="G111">
        <v>1359.6</v>
      </c>
      <c r="H111">
        <v>1308.4000000000001</v>
      </c>
      <c r="I111">
        <v>1257.2</v>
      </c>
      <c r="J111">
        <v>1206</v>
      </c>
      <c r="K111">
        <v>1156.2371723099122</v>
      </c>
      <c r="L111">
        <v>1106.347809031894</v>
      </c>
      <c r="M111">
        <v>1056.3317871728393</v>
      </c>
      <c r="N111">
        <v>1006.1889831996432</v>
      </c>
      <c r="O111">
        <v>955.91927304143928</v>
      </c>
      <c r="P111">
        <v>946.36008031102494</v>
      </c>
      <c r="Q111">
        <v>936.80088758061049</v>
      </c>
      <c r="R111">
        <v>927.24169485019615</v>
      </c>
      <c r="S111">
        <v>917.6825021197817</v>
      </c>
      <c r="T111">
        <v>908.12330938936736</v>
      </c>
      <c r="U111">
        <v>898.56411665895303</v>
      </c>
      <c r="V111">
        <v>889.00492392853857</v>
      </c>
      <c r="W111">
        <v>879.44573119812424</v>
      </c>
      <c r="X111">
        <v>869.88653846770978</v>
      </c>
      <c r="Y111">
        <v>860.32734573729533</v>
      </c>
      <c r="Z111">
        <v>850.76815300688099</v>
      </c>
      <c r="AA111">
        <v>841.20896027646654</v>
      </c>
      <c r="AB111">
        <v>831.6497675460522</v>
      </c>
      <c r="AC111">
        <v>822.09057481563775</v>
      </c>
      <c r="AD111">
        <v>812.53138208522341</v>
      </c>
      <c r="AE111">
        <v>802.97218935480907</v>
      </c>
      <c r="AF111">
        <v>793.41299662439462</v>
      </c>
      <c r="AG111">
        <v>783.85380389398028</v>
      </c>
      <c r="AH111">
        <v>774.29461116356583</v>
      </c>
      <c r="AI111">
        <v>764.73541843315149</v>
      </c>
    </row>
    <row r="112" spans="1:35" x14ac:dyDescent="0.2">
      <c r="A112" t="s">
        <v>15</v>
      </c>
      <c r="B112" t="s">
        <v>10</v>
      </c>
      <c r="C112" t="s">
        <v>4</v>
      </c>
      <c r="D112" t="str">
        <f t="shared" si="2"/>
        <v>CAPEX ($/kW) | Land-Based Wind - Class 7 | Conservative</v>
      </c>
      <c r="E112">
        <v>1462</v>
      </c>
      <c r="F112">
        <v>1415.8</v>
      </c>
      <c r="G112">
        <v>1369.6</v>
      </c>
      <c r="H112">
        <v>1323.4</v>
      </c>
      <c r="I112">
        <v>1277.2</v>
      </c>
      <c r="J112">
        <v>1231</v>
      </c>
      <c r="K112">
        <v>1186.2745079258607</v>
      </c>
      <c r="L112">
        <v>1141.434954117175</v>
      </c>
      <c r="M112">
        <v>1096.4812279623807</v>
      </c>
      <c r="N112">
        <v>1051.4132183614331</v>
      </c>
      <c r="O112">
        <v>1006.2308137278309</v>
      </c>
      <c r="P112">
        <v>1001.1996596591918</v>
      </c>
      <c r="Q112">
        <v>996.16850559055251</v>
      </c>
      <c r="R112">
        <v>991.13735152191339</v>
      </c>
      <c r="S112">
        <v>986.10619745327426</v>
      </c>
      <c r="T112">
        <v>981.07504338463514</v>
      </c>
      <c r="U112">
        <v>976.0438893159959</v>
      </c>
      <c r="V112">
        <v>971.01273524735677</v>
      </c>
      <c r="W112">
        <v>965.98158117871765</v>
      </c>
      <c r="X112">
        <v>960.95042711007852</v>
      </c>
      <c r="Y112">
        <v>955.91927304143928</v>
      </c>
      <c r="Z112">
        <v>950.88811897280016</v>
      </c>
      <c r="AA112">
        <v>945.85696490416103</v>
      </c>
      <c r="AB112">
        <v>940.82581083552191</v>
      </c>
      <c r="AC112">
        <v>935.79465676688267</v>
      </c>
      <c r="AD112">
        <v>930.76350269824354</v>
      </c>
      <c r="AE112">
        <v>925.73234862960442</v>
      </c>
      <c r="AF112">
        <v>920.70119456096529</v>
      </c>
      <c r="AG112">
        <v>915.67004049232605</v>
      </c>
      <c r="AH112">
        <v>910.63888642368693</v>
      </c>
      <c r="AI112">
        <v>905.6077323550478</v>
      </c>
    </row>
    <row r="113" spans="1:35" x14ac:dyDescent="0.2">
      <c r="A113" t="s">
        <v>15</v>
      </c>
      <c r="B113" t="s">
        <v>11</v>
      </c>
      <c r="C113" t="s">
        <v>2</v>
      </c>
      <c r="D113" t="str">
        <f t="shared" si="2"/>
        <v>CAPEX ($/kW) | Land-Based Wind - Class 8 | Advanced</v>
      </c>
      <c r="E113">
        <v>1462</v>
      </c>
      <c r="F113">
        <v>1385.8</v>
      </c>
      <c r="G113">
        <v>1309.5999999999999</v>
      </c>
      <c r="H113">
        <v>1233.4000000000001</v>
      </c>
      <c r="I113">
        <v>1157.2</v>
      </c>
      <c r="J113">
        <v>1081</v>
      </c>
      <c r="K113">
        <v>1006.0504942301696</v>
      </c>
      <c r="L113">
        <v>930.91208360548842</v>
      </c>
      <c r="M113">
        <v>855.58458322513115</v>
      </c>
      <c r="N113">
        <v>780.06780739069416</v>
      </c>
      <c r="O113">
        <v>704.36156960948165</v>
      </c>
      <c r="P113">
        <v>695.55704998936312</v>
      </c>
      <c r="Q113">
        <v>686.75253036924448</v>
      </c>
      <c r="R113">
        <v>677.94801074912607</v>
      </c>
      <c r="S113">
        <v>669.14349112900754</v>
      </c>
      <c r="T113">
        <v>660.3389715088889</v>
      </c>
      <c r="U113">
        <v>651.53445188877049</v>
      </c>
      <c r="V113">
        <v>642.72993226865196</v>
      </c>
      <c r="W113">
        <v>633.92541264853344</v>
      </c>
      <c r="X113">
        <v>625.12089302841491</v>
      </c>
      <c r="Y113">
        <v>616.31637340829639</v>
      </c>
      <c r="Z113">
        <v>607.51185378817797</v>
      </c>
      <c r="AA113">
        <v>598.70733416805933</v>
      </c>
      <c r="AB113">
        <v>589.90281454794081</v>
      </c>
      <c r="AC113">
        <v>581.09829492782239</v>
      </c>
      <c r="AD113">
        <v>572.29377530770375</v>
      </c>
      <c r="AE113">
        <v>563.48925568758523</v>
      </c>
      <c r="AF113">
        <v>554.68473606746682</v>
      </c>
      <c r="AG113">
        <v>545.88021644734829</v>
      </c>
      <c r="AH113">
        <v>537.07569682722965</v>
      </c>
      <c r="AI113">
        <v>528.27117720711124</v>
      </c>
    </row>
    <row r="114" spans="1:35" x14ac:dyDescent="0.2">
      <c r="A114" t="s">
        <v>15</v>
      </c>
      <c r="B114" t="s">
        <v>11</v>
      </c>
      <c r="C114" t="s">
        <v>3</v>
      </c>
      <c r="D114" t="str">
        <f t="shared" si="2"/>
        <v>CAPEX ($/kW) | Land-Based Wind - Class 8 | Moderate</v>
      </c>
      <c r="E114">
        <v>1462</v>
      </c>
      <c r="F114">
        <v>1410.8</v>
      </c>
      <c r="G114">
        <v>1359.6</v>
      </c>
      <c r="H114">
        <v>1308.4000000000001</v>
      </c>
      <c r="I114">
        <v>1257.2</v>
      </c>
      <c r="J114">
        <v>1206</v>
      </c>
      <c r="K114">
        <v>1156.2371723099122</v>
      </c>
      <c r="L114">
        <v>1106.347809031894</v>
      </c>
      <c r="M114">
        <v>1056.3317871728393</v>
      </c>
      <c r="N114">
        <v>1006.1889831996432</v>
      </c>
      <c r="O114">
        <v>955.91927304143928</v>
      </c>
      <c r="P114">
        <v>946.36008031102494</v>
      </c>
      <c r="Q114">
        <v>936.80088758061049</v>
      </c>
      <c r="R114">
        <v>927.24169485019615</v>
      </c>
      <c r="S114">
        <v>917.6825021197817</v>
      </c>
      <c r="T114">
        <v>908.12330938936736</v>
      </c>
      <c r="U114">
        <v>898.56411665895303</v>
      </c>
      <c r="V114">
        <v>889.00492392853857</v>
      </c>
      <c r="W114">
        <v>879.44573119812424</v>
      </c>
      <c r="X114">
        <v>869.88653846770978</v>
      </c>
      <c r="Y114">
        <v>860.32734573729533</v>
      </c>
      <c r="Z114">
        <v>850.76815300688099</v>
      </c>
      <c r="AA114">
        <v>841.20896027646654</v>
      </c>
      <c r="AB114">
        <v>831.6497675460522</v>
      </c>
      <c r="AC114">
        <v>822.09057481563775</v>
      </c>
      <c r="AD114">
        <v>812.53138208522341</v>
      </c>
      <c r="AE114">
        <v>802.97218935480907</v>
      </c>
      <c r="AF114">
        <v>793.41299662439462</v>
      </c>
      <c r="AG114">
        <v>783.85380389398028</v>
      </c>
      <c r="AH114">
        <v>774.29461116356583</v>
      </c>
      <c r="AI114">
        <v>764.73541843315149</v>
      </c>
    </row>
    <row r="115" spans="1:35" x14ac:dyDescent="0.2">
      <c r="A115" t="s">
        <v>15</v>
      </c>
      <c r="B115" t="s">
        <v>11</v>
      </c>
      <c r="C115" t="s">
        <v>4</v>
      </c>
      <c r="D115" t="str">
        <f t="shared" si="2"/>
        <v>CAPEX ($/kW) | Land-Based Wind - Class 8 | Conservative</v>
      </c>
      <c r="E115">
        <v>1462</v>
      </c>
      <c r="F115">
        <v>1415.8</v>
      </c>
      <c r="G115">
        <v>1369.6</v>
      </c>
      <c r="H115">
        <v>1323.4</v>
      </c>
      <c r="I115">
        <v>1277.2</v>
      </c>
      <c r="J115">
        <v>1231</v>
      </c>
      <c r="K115">
        <v>1186.2745079258607</v>
      </c>
      <c r="L115">
        <v>1141.434954117175</v>
      </c>
      <c r="M115">
        <v>1096.4812279623807</v>
      </c>
      <c r="N115">
        <v>1051.4132183614331</v>
      </c>
      <c r="O115">
        <v>1006.2308137278309</v>
      </c>
      <c r="P115">
        <v>1001.1996596591918</v>
      </c>
      <c r="Q115">
        <v>996.16850559055251</v>
      </c>
      <c r="R115">
        <v>991.13735152191339</v>
      </c>
      <c r="S115">
        <v>986.10619745327426</v>
      </c>
      <c r="T115">
        <v>981.07504338463514</v>
      </c>
      <c r="U115">
        <v>976.0438893159959</v>
      </c>
      <c r="V115">
        <v>971.01273524735677</v>
      </c>
      <c r="W115">
        <v>965.98158117871765</v>
      </c>
      <c r="X115">
        <v>960.95042711007852</v>
      </c>
      <c r="Y115">
        <v>955.91927304143928</v>
      </c>
      <c r="Z115">
        <v>950.88811897280016</v>
      </c>
      <c r="AA115">
        <v>945.85696490416103</v>
      </c>
      <c r="AB115">
        <v>940.82581083552191</v>
      </c>
      <c r="AC115">
        <v>935.79465676688267</v>
      </c>
      <c r="AD115">
        <v>930.76350269824354</v>
      </c>
      <c r="AE115">
        <v>925.73234862960442</v>
      </c>
      <c r="AF115">
        <v>920.70119456096529</v>
      </c>
      <c r="AG115">
        <v>915.67004049232605</v>
      </c>
      <c r="AH115">
        <v>910.63888642368693</v>
      </c>
      <c r="AI115">
        <v>905.6077323550478</v>
      </c>
    </row>
    <row r="116" spans="1:35" x14ac:dyDescent="0.2">
      <c r="A116" t="s">
        <v>15</v>
      </c>
      <c r="B116" t="s">
        <v>12</v>
      </c>
      <c r="C116" t="s">
        <v>2</v>
      </c>
      <c r="D116" t="str">
        <f t="shared" si="2"/>
        <v>CAPEX ($/kW) | Land-Based Wind - Class 9 | Advanced</v>
      </c>
      <c r="E116">
        <v>1462</v>
      </c>
      <c r="F116">
        <v>1385.8</v>
      </c>
      <c r="G116">
        <v>1309.5999999999999</v>
      </c>
      <c r="H116">
        <v>1233.4000000000001</v>
      </c>
      <c r="I116">
        <v>1157.2</v>
      </c>
      <c r="J116">
        <v>1081</v>
      </c>
      <c r="K116">
        <v>1006.0504942301696</v>
      </c>
      <c r="L116">
        <v>930.91208360548842</v>
      </c>
      <c r="M116">
        <v>855.58458322513115</v>
      </c>
      <c r="N116">
        <v>780.06780739069416</v>
      </c>
      <c r="O116">
        <v>704.36156960948165</v>
      </c>
      <c r="P116">
        <v>695.55704998936312</v>
      </c>
      <c r="Q116">
        <v>686.75253036924448</v>
      </c>
      <c r="R116">
        <v>677.94801074912607</v>
      </c>
      <c r="S116">
        <v>669.14349112900754</v>
      </c>
      <c r="T116">
        <v>660.3389715088889</v>
      </c>
      <c r="U116">
        <v>651.53445188877049</v>
      </c>
      <c r="V116">
        <v>642.72993226865196</v>
      </c>
      <c r="W116">
        <v>633.92541264853344</v>
      </c>
      <c r="X116">
        <v>625.12089302841491</v>
      </c>
      <c r="Y116">
        <v>616.31637340829639</v>
      </c>
      <c r="Z116">
        <v>607.51185378817797</v>
      </c>
      <c r="AA116">
        <v>598.70733416805933</v>
      </c>
      <c r="AB116">
        <v>589.90281454794081</v>
      </c>
      <c r="AC116">
        <v>581.09829492782239</v>
      </c>
      <c r="AD116">
        <v>572.29377530770375</v>
      </c>
      <c r="AE116">
        <v>563.48925568758523</v>
      </c>
      <c r="AF116">
        <v>554.68473606746682</v>
      </c>
      <c r="AG116">
        <v>545.88021644734829</v>
      </c>
      <c r="AH116">
        <v>537.07569682722965</v>
      </c>
      <c r="AI116">
        <v>528.27117720711124</v>
      </c>
    </row>
    <row r="117" spans="1:35" x14ac:dyDescent="0.2">
      <c r="A117" t="s">
        <v>15</v>
      </c>
      <c r="B117" t="s">
        <v>12</v>
      </c>
      <c r="C117" t="s">
        <v>3</v>
      </c>
      <c r="D117" t="str">
        <f t="shared" si="2"/>
        <v>CAPEX ($/kW) | Land-Based Wind - Class 9 | Moderate</v>
      </c>
      <c r="E117">
        <v>1462</v>
      </c>
      <c r="F117">
        <v>1410.8</v>
      </c>
      <c r="G117">
        <v>1359.6</v>
      </c>
      <c r="H117">
        <v>1308.4000000000001</v>
      </c>
      <c r="I117">
        <v>1257.2</v>
      </c>
      <c r="J117">
        <v>1206</v>
      </c>
      <c r="K117">
        <v>1156.2371723099122</v>
      </c>
      <c r="L117">
        <v>1106.347809031894</v>
      </c>
      <c r="M117">
        <v>1056.3317871728393</v>
      </c>
      <c r="N117">
        <v>1006.1889831996432</v>
      </c>
      <c r="O117">
        <v>955.91927304143928</v>
      </c>
      <c r="P117">
        <v>946.36008031102494</v>
      </c>
      <c r="Q117">
        <v>936.80088758061049</v>
      </c>
      <c r="R117">
        <v>927.24169485019615</v>
      </c>
      <c r="S117">
        <v>917.6825021197817</v>
      </c>
      <c r="T117">
        <v>908.12330938936736</v>
      </c>
      <c r="U117">
        <v>898.56411665895303</v>
      </c>
      <c r="V117">
        <v>889.00492392853857</v>
      </c>
      <c r="W117">
        <v>879.44573119812424</v>
      </c>
      <c r="X117">
        <v>869.88653846770978</v>
      </c>
      <c r="Y117">
        <v>860.32734573729533</v>
      </c>
      <c r="Z117">
        <v>850.76815300688099</v>
      </c>
      <c r="AA117">
        <v>841.20896027646654</v>
      </c>
      <c r="AB117">
        <v>831.6497675460522</v>
      </c>
      <c r="AC117">
        <v>822.09057481563775</v>
      </c>
      <c r="AD117">
        <v>812.53138208522341</v>
      </c>
      <c r="AE117">
        <v>802.97218935480907</v>
      </c>
      <c r="AF117">
        <v>793.41299662439462</v>
      </c>
      <c r="AG117">
        <v>783.85380389398028</v>
      </c>
      <c r="AH117">
        <v>774.29461116356583</v>
      </c>
      <c r="AI117">
        <v>764.73541843315149</v>
      </c>
    </row>
    <row r="118" spans="1:35" x14ac:dyDescent="0.2">
      <c r="A118" t="s">
        <v>15</v>
      </c>
      <c r="B118" t="s">
        <v>12</v>
      </c>
      <c r="C118" t="s">
        <v>4</v>
      </c>
      <c r="D118" t="str">
        <f t="shared" si="2"/>
        <v>CAPEX ($/kW) | Land-Based Wind - Class 9 | Conservative</v>
      </c>
      <c r="E118">
        <v>1462</v>
      </c>
      <c r="F118">
        <v>1415.8</v>
      </c>
      <c r="G118">
        <v>1369.6</v>
      </c>
      <c r="H118">
        <v>1323.4</v>
      </c>
      <c r="I118">
        <v>1277.2</v>
      </c>
      <c r="J118">
        <v>1231</v>
      </c>
      <c r="K118">
        <v>1186.2745079258607</v>
      </c>
      <c r="L118">
        <v>1141.434954117175</v>
      </c>
      <c r="M118">
        <v>1096.4812279623807</v>
      </c>
      <c r="N118">
        <v>1051.4132183614331</v>
      </c>
      <c r="O118">
        <v>1006.2308137278309</v>
      </c>
      <c r="P118">
        <v>1001.1996596591918</v>
      </c>
      <c r="Q118">
        <v>996.16850559055251</v>
      </c>
      <c r="R118">
        <v>991.13735152191339</v>
      </c>
      <c r="S118">
        <v>986.10619745327426</v>
      </c>
      <c r="T118">
        <v>981.07504338463514</v>
      </c>
      <c r="U118">
        <v>976.0438893159959</v>
      </c>
      <c r="V118">
        <v>971.01273524735677</v>
      </c>
      <c r="W118">
        <v>965.98158117871765</v>
      </c>
      <c r="X118">
        <v>960.95042711007852</v>
      </c>
      <c r="Y118">
        <v>955.91927304143928</v>
      </c>
      <c r="Z118">
        <v>950.88811897280016</v>
      </c>
      <c r="AA118">
        <v>945.85696490416103</v>
      </c>
      <c r="AB118">
        <v>940.82581083552191</v>
      </c>
      <c r="AC118">
        <v>935.79465676688267</v>
      </c>
      <c r="AD118">
        <v>930.76350269824354</v>
      </c>
      <c r="AE118">
        <v>925.73234862960442</v>
      </c>
      <c r="AF118">
        <v>920.70119456096529</v>
      </c>
      <c r="AG118">
        <v>915.67004049232605</v>
      </c>
      <c r="AH118">
        <v>910.63888642368693</v>
      </c>
      <c r="AI118">
        <v>905.6077323550478</v>
      </c>
    </row>
    <row r="119" spans="1:35" x14ac:dyDescent="0.2">
      <c r="A119" t="s">
        <v>15</v>
      </c>
      <c r="B119" t="s">
        <v>13</v>
      </c>
      <c r="C119" t="s">
        <v>2</v>
      </c>
      <c r="D119" t="str">
        <f t="shared" si="2"/>
        <v>CAPEX ($/kW) | Land-Based Wind - Class 10 | Advanced</v>
      </c>
      <c r="E119">
        <v>1462</v>
      </c>
      <c r="F119">
        <v>1385.8</v>
      </c>
      <c r="G119">
        <v>1309.5999999999999</v>
      </c>
      <c r="H119">
        <v>1233.4000000000001</v>
      </c>
      <c r="I119">
        <v>1157.2</v>
      </c>
      <c r="J119">
        <v>1081</v>
      </c>
      <c r="K119">
        <v>1006.0504942301696</v>
      </c>
      <c r="L119">
        <v>930.91208360548842</v>
      </c>
      <c r="M119">
        <v>855.58458322513115</v>
      </c>
      <c r="N119">
        <v>780.06780739069416</v>
      </c>
      <c r="O119">
        <v>704.36156960948165</v>
      </c>
      <c r="P119">
        <v>695.55704998936312</v>
      </c>
      <c r="Q119">
        <v>686.75253036924448</v>
      </c>
      <c r="R119">
        <v>677.94801074912607</v>
      </c>
      <c r="S119">
        <v>669.14349112900754</v>
      </c>
      <c r="T119">
        <v>660.3389715088889</v>
      </c>
      <c r="U119">
        <v>651.53445188877049</v>
      </c>
      <c r="V119">
        <v>642.72993226865196</v>
      </c>
      <c r="W119">
        <v>633.92541264853344</v>
      </c>
      <c r="X119">
        <v>625.12089302841491</v>
      </c>
      <c r="Y119">
        <v>616.31637340829639</v>
      </c>
      <c r="Z119">
        <v>607.51185378817797</v>
      </c>
      <c r="AA119">
        <v>598.70733416805933</v>
      </c>
      <c r="AB119">
        <v>589.90281454794081</v>
      </c>
      <c r="AC119">
        <v>581.09829492782239</v>
      </c>
      <c r="AD119">
        <v>572.29377530770375</v>
      </c>
      <c r="AE119">
        <v>563.48925568758523</v>
      </c>
      <c r="AF119">
        <v>554.68473606746682</v>
      </c>
      <c r="AG119">
        <v>545.88021644734829</v>
      </c>
      <c r="AH119">
        <v>537.07569682722965</v>
      </c>
      <c r="AI119">
        <v>528.27117720711124</v>
      </c>
    </row>
    <row r="120" spans="1:35" x14ac:dyDescent="0.2">
      <c r="A120" t="s">
        <v>15</v>
      </c>
      <c r="B120" t="s">
        <v>13</v>
      </c>
      <c r="C120" t="s">
        <v>3</v>
      </c>
      <c r="D120" t="str">
        <f t="shared" si="2"/>
        <v>CAPEX ($/kW) | Land-Based Wind - Class 10 | Moderate</v>
      </c>
      <c r="E120">
        <v>1462</v>
      </c>
      <c r="F120">
        <v>1410.8</v>
      </c>
      <c r="G120">
        <v>1359.6</v>
      </c>
      <c r="H120">
        <v>1308.4000000000001</v>
      </c>
      <c r="I120">
        <v>1257.2</v>
      </c>
      <c r="J120">
        <v>1206</v>
      </c>
      <c r="K120">
        <v>1156.2371723099122</v>
      </c>
      <c r="L120">
        <v>1106.347809031894</v>
      </c>
      <c r="M120">
        <v>1056.3317871728393</v>
      </c>
      <c r="N120">
        <v>1006.1889831996432</v>
      </c>
      <c r="O120">
        <v>955.91927304143928</v>
      </c>
      <c r="P120">
        <v>946.36008031102494</v>
      </c>
      <c r="Q120">
        <v>936.80088758061049</v>
      </c>
      <c r="R120">
        <v>927.24169485019615</v>
      </c>
      <c r="S120">
        <v>917.6825021197817</v>
      </c>
      <c r="T120">
        <v>908.12330938936736</v>
      </c>
      <c r="U120">
        <v>898.56411665895303</v>
      </c>
      <c r="V120">
        <v>889.00492392853857</v>
      </c>
      <c r="W120">
        <v>879.44573119812424</v>
      </c>
      <c r="X120">
        <v>869.88653846770978</v>
      </c>
      <c r="Y120">
        <v>860.32734573729533</v>
      </c>
      <c r="Z120">
        <v>850.76815300688099</v>
      </c>
      <c r="AA120">
        <v>841.20896027646654</v>
      </c>
      <c r="AB120">
        <v>831.6497675460522</v>
      </c>
      <c r="AC120">
        <v>822.09057481563775</v>
      </c>
      <c r="AD120">
        <v>812.53138208522341</v>
      </c>
      <c r="AE120">
        <v>802.97218935480907</v>
      </c>
      <c r="AF120">
        <v>793.41299662439462</v>
      </c>
      <c r="AG120">
        <v>783.85380389398028</v>
      </c>
      <c r="AH120">
        <v>774.29461116356583</v>
      </c>
      <c r="AI120">
        <v>764.73541843315149</v>
      </c>
    </row>
    <row r="121" spans="1:35" x14ac:dyDescent="0.2">
      <c r="A121" t="s">
        <v>15</v>
      </c>
      <c r="B121" t="s">
        <v>13</v>
      </c>
      <c r="C121" t="s">
        <v>4</v>
      </c>
      <c r="D121" t="str">
        <f t="shared" si="2"/>
        <v>CAPEX ($/kW) | Land-Based Wind - Class 10 | Conservative</v>
      </c>
      <c r="E121">
        <v>1462</v>
      </c>
      <c r="F121">
        <v>1415.8</v>
      </c>
      <c r="G121">
        <v>1369.6</v>
      </c>
      <c r="H121">
        <v>1323.4</v>
      </c>
      <c r="I121">
        <v>1277.2</v>
      </c>
      <c r="J121">
        <v>1231</v>
      </c>
      <c r="K121">
        <v>1186.2745079258607</v>
      </c>
      <c r="L121">
        <v>1141.434954117175</v>
      </c>
      <c r="M121">
        <v>1096.4812279623807</v>
      </c>
      <c r="N121">
        <v>1051.4132183614331</v>
      </c>
      <c r="O121">
        <v>1006.2308137278309</v>
      </c>
      <c r="P121">
        <v>1001.1996596591918</v>
      </c>
      <c r="Q121">
        <v>996.16850559055251</v>
      </c>
      <c r="R121">
        <v>991.13735152191339</v>
      </c>
      <c r="S121">
        <v>986.10619745327426</v>
      </c>
      <c r="T121">
        <v>981.07504338463514</v>
      </c>
      <c r="U121">
        <v>976.0438893159959</v>
      </c>
      <c r="V121">
        <v>971.01273524735677</v>
      </c>
      <c r="W121">
        <v>965.98158117871765</v>
      </c>
      <c r="X121">
        <v>960.95042711007852</v>
      </c>
      <c r="Y121">
        <v>955.91927304143928</v>
      </c>
      <c r="Z121">
        <v>950.88811897280016</v>
      </c>
      <c r="AA121">
        <v>945.85696490416103</v>
      </c>
      <c r="AB121">
        <v>940.82581083552191</v>
      </c>
      <c r="AC121">
        <v>935.79465676688267</v>
      </c>
      <c r="AD121">
        <v>930.76350269824354</v>
      </c>
      <c r="AE121">
        <v>925.73234862960442</v>
      </c>
      <c r="AF121">
        <v>920.70119456096529</v>
      </c>
      <c r="AG121">
        <v>915.67004049232605</v>
      </c>
      <c r="AH121">
        <v>910.63888642368693</v>
      </c>
      <c r="AI121">
        <v>905.6077323550478</v>
      </c>
    </row>
    <row r="122" spans="1:35" x14ac:dyDescent="0.2">
      <c r="A122" t="s">
        <v>16</v>
      </c>
      <c r="B122" t="s">
        <v>1</v>
      </c>
      <c r="C122" t="s">
        <v>2</v>
      </c>
      <c r="D122" t="str">
        <f t="shared" si="2"/>
        <v>Construction Financing Cost ($/kW) | Land-Based Wind - Class 1 | Advanced</v>
      </c>
      <c r="E122">
        <v>56.834184397683984</v>
      </c>
      <c r="F122">
        <v>53.871964937284851</v>
      </c>
      <c r="G122">
        <v>50.909745476885725</v>
      </c>
      <c r="H122">
        <v>47.947526016486613</v>
      </c>
      <c r="I122">
        <v>44.985306556087487</v>
      </c>
      <c r="J122">
        <v>42.023087095688354</v>
      </c>
      <c r="K122">
        <v>40.311361865458885</v>
      </c>
      <c r="L122">
        <v>38.41073178037842</v>
      </c>
      <c r="M122">
        <v>36.321011939622181</v>
      </c>
      <c r="N122">
        <v>34.042016644786045</v>
      </c>
      <c r="O122">
        <v>31.57355940317434</v>
      </c>
      <c r="P122">
        <v>31.178889910634663</v>
      </c>
      <c r="Q122">
        <v>30.784220418094979</v>
      </c>
      <c r="R122">
        <v>30.389550925555302</v>
      </c>
      <c r="S122">
        <v>29.994881433015625</v>
      </c>
      <c r="T122">
        <v>29.600211940475941</v>
      </c>
      <c r="U122">
        <v>29.205542447936264</v>
      </c>
      <c r="V122">
        <v>28.810872955396587</v>
      </c>
      <c r="W122">
        <v>28.41620346285691</v>
      </c>
      <c r="X122">
        <v>28.021533970317225</v>
      </c>
      <c r="Y122">
        <v>27.626864477777549</v>
      </c>
      <c r="Z122">
        <v>27.232194985237872</v>
      </c>
      <c r="AA122">
        <v>26.837525492698187</v>
      </c>
      <c r="AB122">
        <v>26.44285600015851</v>
      </c>
      <c r="AC122">
        <v>26.048186507618833</v>
      </c>
      <c r="AD122">
        <v>25.653517015079149</v>
      </c>
      <c r="AE122">
        <v>25.258847522539472</v>
      </c>
      <c r="AF122">
        <v>24.864178029999795</v>
      </c>
      <c r="AG122">
        <v>24.469508537460115</v>
      </c>
      <c r="AH122">
        <v>24.074839044920434</v>
      </c>
      <c r="AI122">
        <v>23.680169552380757</v>
      </c>
    </row>
    <row r="123" spans="1:35" ht="16" customHeight="1" x14ac:dyDescent="0.2">
      <c r="A123" t="s">
        <v>16</v>
      </c>
      <c r="B123" t="s">
        <v>1</v>
      </c>
      <c r="C123" t="s">
        <v>3</v>
      </c>
      <c r="D123" t="str">
        <f t="shared" si="2"/>
        <v>Construction Financing Cost ($/kW) | Land-Based Wind - Class 1 | Moderate</v>
      </c>
      <c r="E123">
        <v>56.834184397683984</v>
      </c>
      <c r="F123">
        <v>54.843821715631023</v>
      </c>
      <c r="G123">
        <v>52.853459033578069</v>
      </c>
      <c r="H123">
        <v>50.863096351525115</v>
      </c>
      <c r="I123">
        <v>48.872733669472161</v>
      </c>
      <c r="J123">
        <v>46.882370987419208</v>
      </c>
      <c r="K123">
        <v>46.329180615278588</v>
      </c>
      <c r="L123">
        <v>45.649454655207428</v>
      </c>
      <c r="M123">
        <v>44.843070114099476</v>
      </c>
      <c r="N123">
        <v>43.909903458850543</v>
      </c>
      <c r="O123">
        <v>42.849830618593749</v>
      </c>
      <c r="P123">
        <v>42.421332312407813</v>
      </c>
      <c r="Q123">
        <v>41.992834006221869</v>
      </c>
      <c r="R123">
        <v>41.564335700035933</v>
      </c>
      <c r="S123">
        <v>41.135837393849997</v>
      </c>
      <c r="T123">
        <v>40.70733908766406</v>
      </c>
      <c r="U123">
        <v>40.278840781478124</v>
      </c>
      <c r="V123">
        <v>39.850342475292187</v>
      </c>
      <c r="W123">
        <v>39.421844169106251</v>
      </c>
      <c r="X123">
        <v>38.993345862920307</v>
      </c>
      <c r="Y123">
        <v>38.564847556734371</v>
      </c>
      <c r="Z123">
        <v>38.136349250548442</v>
      </c>
      <c r="AA123">
        <v>37.707850944362498</v>
      </c>
      <c r="AB123">
        <v>37.279352638176562</v>
      </c>
      <c r="AC123">
        <v>36.850854331990618</v>
      </c>
      <c r="AD123">
        <v>36.422356025804689</v>
      </c>
      <c r="AE123">
        <v>35.993857719618752</v>
      </c>
      <c r="AF123">
        <v>35.565359413432809</v>
      </c>
      <c r="AG123">
        <v>35.136861107246872</v>
      </c>
      <c r="AH123">
        <v>34.708362801060936</v>
      </c>
      <c r="AI123">
        <v>34.279864494875</v>
      </c>
    </row>
    <row r="124" spans="1:35" x14ac:dyDescent="0.2">
      <c r="A124" t="s">
        <v>16</v>
      </c>
      <c r="B124" t="s">
        <v>1</v>
      </c>
      <c r="C124" t="s">
        <v>4</v>
      </c>
      <c r="D124" t="str">
        <f t="shared" si="2"/>
        <v>Construction Financing Cost ($/kW) | Land-Based Wind - Class 1 | Conservative</v>
      </c>
      <c r="E124">
        <v>56.834184397683984</v>
      </c>
      <c r="F124">
        <v>55.038193071300263</v>
      </c>
      <c r="G124">
        <v>53.242201744916535</v>
      </c>
      <c r="H124">
        <v>51.446210418532814</v>
      </c>
      <c r="I124">
        <v>49.650219092149094</v>
      </c>
      <c r="J124">
        <v>47.854227765765373</v>
      </c>
      <c r="K124">
        <v>47.532744365242522</v>
      </c>
      <c r="L124">
        <v>47.097199230173224</v>
      </c>
      <c r="M124">
        <v>46.547481748994926</v>
      </c>
      <c r="N124">
        <v>45.88348082166344</v>
      </c>
      <c r="O124">
        <v>45.105084861677632</v>
      </c>
      <c r="P124">
        <v>44.879559437369245</v>
      </c>
      <c r="Q124">
        <v>44.654034013060851</v>
      </c>
      <c r="R124">
        <v>44.428508588752464</v>
      </c>
      <c r="S124">
        <v>44.202983164444078</v>
      </c>
      <c r="T124">
        <v>43.977457740135691</v>
      </c>
      <c r="U124">
        <v>43.751932315827297</v>
      </c>
      <c r="V124">
        <v>43.52640689151891</v>
      </c>
      <c r="W124">
        <v>43.300881467210523</v>
      </c>
      <c r="X124">
        <v>43.075356042902136</v>
      </c>
      <c r="Y124">
        <v>42.849830618593749</v>
      </c>
      <c r="Z124">
        <v>42.624305194285355</v>
      </c>
      <c r="AA124">
        <v>42.398779769976976</v>
      </c>
      <c r="AB124">
        <v>42.173254345668582</v>
      </c>
      <c r="AC124">
        <v>41.947728921360195</v>
      </c>
      <c r="AD124">
        <v>41.722203497051808</v>
      </c>
      <c r="AE124">
        <v>41.496678072743421</v>
      </c>
      <c r="AF124">
        <v>41.271152648435034</v>
      </c>
      <c r="AG124">
        <v>41.04562722412664</v>
      </c>
      <c r="AH124">
        <v>40.820101799818254</v>
      </c>
      <c r="AI124">
        <v>40.594576375509867</v>
      </c>
    </row>
    <row r="125" spans="1:35" x14ac:dyDescent="0.2">
      <c r="A125" t="s">
        <v>16</v>
      </c>
      <c r="B125" t="s">
        <v>5</v>
      </c>
      <c r="C125" t="s">
        <v>2</v>
      </c>
      <c r="D125" t="str">
        <f t="shared" si="2"/>
        <v>Construction Financing Cost ($/kW) | Land-Based Wind - Class 2 | Advanced</v>
      </c>
      <c r="E125">
        <v>56.834184397683984</v>
      </c>
      <c r="F125">
        <v>53.871964937284851</v>
      </c>
      <c r="G125">
        <v>50.909745476885725</v>
      </c>
      <c r="H125">
        <v>47.947526016486613</v>
      </c>
      <c r="I125">
        <v>44.985306556087487</v>
      </c>
      <c r="J125">
        <v>42.023087095688354</v>
      </c>
      <c r="K125">
        <v>40.311361865458885</v>
      </c>
      <c r="L125">
        <v>38.41073178037842</v>
      </c>
      <c r="M125">
        <v>36.321011939622181</v>
      </c>
      <c r="N125">
        <v>34.042016644786045</v>
      </c>
      <c r="O125">
        <v>31.57355940317434</v>
      </c>
      <c r="P125">
        <v>31.178889910634663</v>
      </c>
      <c r="Q125">
        <v>30.784220418094979</v>
      </c>
      <c r="R125">
        <v>30.389550925555302</v>
      </c>
      <c r="S125">
        <v>29.994881433015625</v>
      </c>
      <c r="T125">
        <v>29.600211940475941</v>
      </c>
      <c r="U125">
        <v>29.205542447936264</v>
      </c>
      <c r="V125">
        <v>28.810872955396587</v>
      </c>
      <c r="W125">
        <v>28.41620346285691</v>
      </c>
      <c r="X125">
        <v>28.021533970317225</v>
      </c>
      <c r="Y125">
        <v>27.626864477777549</v>
      </c>
      <c r="Z125">
        <v>27.232194985237872</v>
      </c>
      <c r="AA125">
        <v>26.837525492698187</v>
      </c>
      <c r="AB125">
        <v>26.44285600015851</v>
      </c>
      <c r="AC125">
        <v>26.048186507618833</v>
      </c>
      <c r="AD125">
        <v>25.653517015079149</v>
      </c>
      <c r="AE125">
        <v>25.258847522539472</v>
      </c>
      <c r="AF125">
        <v>24.864178029999795</v>
      </c>
      <c r="AG125">
        <v>24.469508537460115</v>
      </c>
      <c r="AH125">
        <v>24.074839044920434</v>
      </c>
      <c r="AI125">
        <v>23.680169552380757</v>
      </c>
    </row>
    <row r="126" spans="1:35" x14ac:dyDescent="0.2">
      <c r="A126" t="s">
        <v>16</v>
      </c>
      <c r="B126" t="s">
        <v>5</v>
      </c>
      <c r="C126" t="s">
        <v>3</v>
      </c>
      <c r="D126" t="str">
        <f t="shared" si="2"/>
        <v>Construction Financing Cost ($/kW) | Land-Based Wind - Class 2 | Moderate</v>
      </c>
      <c r="E126">
        <v>56.834184397683984</v>
      </c>
      <c r="F126">
        <v>54.843821715631023</v>
      </c>
      <c r="G126">
        <v>52.853459033578069</v>
      </c>
      <c r="H126">
        <v>50.863096351525115</v>
      </c>
      <c r="I126">
        <v>48.872733669472161</v>
      </c>
      <c r="J126">
        <v>46.882370987419208</v>
      </c>
      <c r="K126">
        <v>46.329180615278588</v>
      </c>
      <c r="L126">
        <v>45.649454655207428</v>
      </c>
      <c r="M126">
        <v>44.843070114099476</v>
      </c>
      <c r="N126">
        <v>43.909903458850543</v>
      </c>
      <c r="O126">
        <v>42.849830618593749</v>
      </c>
      <c r="P126">
        <v>42.421332312407813</v>
      </c>
      <c r="Q126">
        <v>41.992834006221869</v>
      </c>
      <c r="R126">
        <v>41.564335700035933</v>
      </c>
      <c r="S126">
        <v>41.135837393849997</v>
      </c>
      <c r="T126">
        <v>40.70733908766406</v>
      </c>
      <c r="U126">
        <v>40.278840781478124</v>
      </c>
      <c r="V126">
        <v>39.850342475292187</v>
      </c>
      <c r="W126">
        <v>39.421844169106251</v>
      </c>
      <c r="X126">
        <v>38.993345862920307</v>
      </c>
      <c r="Y126">
        <v>38.564847556734371</v>
      </c>
      <c r="Z126">
        <v>38.136349250548442</v>
      </c>
      <c r="AA126">
        <v>37.707850944362498</v>
      </c>
      <c r="AB126">
        <v>37.279352638176562</v>
      </c>
      <c r="AC126">
        <v>36.850854331990618</v>
      </c>
      <c r="AD126">
        <v>36.422356025804689</v>
      </c>
      <c r="AE126">
        <v>35.993857719618752</v>
      </c>
      <c r="AF126">
        <v>35.565359413432809</v>
      </c>
      <c r="AG126">
        <v>35.136861107246872</v>
      </c>
      <c r="AH126">
        <v>34.708362801060936</v>
      </c>
      <c r="AI126">
        <v>34.279864494875</v>
      </c>
    </row>
    <row r="127" spans="1:35" x14ac:dyDescent="0.2">
      <c r="A127" t="s">
        <v>16</v>
      </c>
      <c r="B127" t="s">
        <v>5</v>
      </c>
      <c r="C127" t="s">
        <v>4</v>
      </c>
      <c r="D127" t="str">
        <f t="shared" si="2"/>
        <v>Construction Financing Cost ($/kW) | Land-Based Wind - Class 2 | Conservative</v>
      </c>
      <c r="E127">
        <v>56.834184397683984</v>
      </c>
      <c r="F127">
        <v>55.038193071300263</v>
      </c>
      <c r="G127">
        <v>53.242201744916535</v>
      </c>
      <c r="H127">
        <v>51.446210418532814</v>
      </c>
      <c r="I127">
        <v>49.650219092149094</v>
      </c>
      <c r="J127">
        <v>47.854227765765373</v>
      </c>
      <c r="K127">
        <v>47.532744365242522</v>
      </c>
      <c r="L127">
        <v>47.097199230173224</v>
      </c>
      <c r="M127">
        <v>46.547481748994926</v>
      </c>
      <c r="N127">
        <v>45.88348082166344</v>
      </c>
      <c r="O127">
        <v>45.105084861677632</v>
      </c>
      <c r="P127">
        <v>44.879559437369245</v>
      </c>
      <c r="Q127">
        <v>44.654034013060851</v>
      </c>
      <c r="R127">
        <v>44.428508588752464</v>
      </c>
      <c r="S127">
        <v>44.202983164444078</v>
      </c>
      <c r="T127">
        <v>43.977457740135691</v>
      </c>
      <c r="U127">
        <v>43.751932315827297</v>
      </c>
      <c r="V127">
        <v>43.52640689151891</v>
      </c>
      <c r="W127">
        <v>43.300881467210523</v>
      </c>
      <c r="X127">
        <v>43.075356042902136</v>
      </c>
      <c r="Y127">
        <v>42.849830618593749</v>
      </c>
      <c r="Z127">
        <v>42.624305194285355</v>
      </c>
      <c r="AA127">
        <v>42.398779769976976</v>
      </c>
      <c r="AB127">
        <v>42.173254345668582</v>
      </c>
      <c r="AC127">
        <v>41.947728921360195</v>
      </c>
      <c r="AD127">
        <v>41.722203497051808</v>
      </c>
      <c r="AE127">
        <v>41.496678072743421</v>
      </c>
      <c r="AF127">
        <v>41.271152648435034</v>
      </c>
      <c r="AG127">
        <v>41.04562722412664</v>
      </c>
      <c r="AH127">
        <v>40.820101799818254</v>
      </c>
      <c r="AI127">
        <v>40.594576375509867</v>
      </c>
    </row>
    <row r="128" spans="1:35" x14ac:dyDescent="0.2">
      <c r="A128" t="s">
        <v>16</v>
      </c>
      <c r="B128" t="s">
        <v>6</v>
      </c>
      <c r="C128" t="s">
        <v>2</v>
      </c>
      <c r="D128" t="str">
        <f t="shared" si="2"/>
        <v>Construction Financing Cost ($/kW) | Land-Based Wind - Class 3 | Advanced</v>
      </c>
      <c r="E128">
        <v>56.834184397683984</v>
      </c>
      <c r="F128">
        <v>53.871964937284851</v>
      </c>
      <c r="G128">
        <v>50.909745476885725</v>
      </c>
      <c r="H128">
        <v>47.947526016486613</v>
      </c>
      <c r="I128">
        <v>44.985306556087487</v>
      </c>
      <c r="J128">
        <v>42.023087095688354</v>
      </c>
      <c r="K128">
        <v>40.311361865458885</v>
      </c>
      <c r="L128">
        <v>38.41073178037842</v>
      </c>
      <c r="M128">
        <v>36.321011939622181</v>
      </c>
      <c r="N128">
        <v>34.042016644786045</v>
      </c>
      <c r="O128">
        <v>31.57355940317434</v>
      </c>
      <c r="P128">
        <v>31.178889910634663</v>
      </c>
      <c r="Q128">
        <v>30.784220418094979</v>
      </c>
      <c r="R128">
        <v>30.389550925555302</v>
      </c>
      <c r="S128">
        <v>29.994881433015625</v>
      </c>
      <c r="T128">
        <v>29.600211940475941</v>
      </c>
      <c r="U128">
        <v>29.205542447936264</v>
      </c>
      <c r="V128">
        <v>28.810872955396587</v>
      </c>
      <c r="W128">
        <v>28.41620346285691</v>
      </c>
      <c r="X128">
        <v>28.021533970317225</v>
      </c>
      <c r="Y128">
        <v>27.626864477777549</v>
      </c>
      <c r="Z128">
        <v>27.232194985237872</v>
      </c>
      <c r="AA128">
        <v>26.837525492698187</v>
      </c>
      <c r="AB128">
        <v>26.44285600015851</v>
      </c>
      <c r="AC128">
        <v>26.048186507618833</v>
      </c>
      <c r="AD128">
        <v>25.653517015079149</v>
      </c>
      <c r="AE128">
        <v>25.258847522539472</v>
      </c>
      <c r="AF128">
        <v>24.864178029999795</v>
      </c>
      <c r="AG128">
        <v>24.469508537460115</v>
      </c>
      <c r="AH128">
        <v>24.074839044920434</v>
      </c>
      <c r="AI128">
        <v>23.680169552380757</v>
      </c>
    </row>
    <row r="129" spans="1:35" x14ac:dyDescent="0.2">
      <c r="A129" t="s">
        <v>16</v>
      </c>
      <c r="B129" t="s">
        <v>6</v>
      </c>
      <c r="C129" t="s">
        <v>3</v>
      </c>
      <c r="D129" t="str">
        <f t="shared" si="2"/>
        <v>Construction Financing Cost ($/kW) | Land-Based Wind - Class 3 | Moderate</v>
      </c>
      <c r="E129">
        <v>56.834184397683984</v>
      </c>
      <c r="F129">
        <v>54.843821715631023</v>
      </c>
      <c r="G129">
        <v>52.853459033578069</v>
      </c>
      <c r="H129">
        <v>50.863096351525115</v>
      </c>
      <c r="I129">
        <v>48.872733669472161</v>
      </c>
      <c r="J129">
        <v>46.882370987419208</v>
      </c>
      <c r="K129">
        <v>46.329180615278588</v>
      </c>
      <c r="L129">
        <v>45.649454655207428</v>
      </c>
      <c r="M129">
        <v>44.843070114099476</v>
      </c>
      <c r="N129">
        <v>43.909903458850543</v>
      </c>
      <c r="O129">
        <v>42.849830618593749</v>
      </c>
      <c r="P129">
        <v>42.421332312407813</v>
      </c>
      <c r="Q129">
        <v>41.992834006221869</v>
      </c>
      <c r="R129">
        <v>41.564335700035933</v>
      </c>
      <c r="S129">
        <v>41.135837393849997</v>
      </c>
      <c r="T129">
        <v>40.70733908766406</v>
      </c>
      <c r="U129">
        <v>40.278840781478124</v>
      </c>
      <c r="V129">
        <v>39.850342475292187</v>
      </c>
      <c r="W129">
        <v>39.421844169106251</v>
      </c>
      <c r="X129">
        <v>38.993345862920307</v>
      </c>
      <c r="Y129">
        <v>38.564847556734371</v>
      </c>
      <c r="Z129">
        <v>38.136349250548442</v>
      </c>
      <c r="AA129">
        <v>37.707850944362498</v>
      </c>
      <c r="AB129">
        <v>37.279352638176562</v>
      </c>
      <c r="AC129">
        <v>36.850854331990618</v>
      </c>
      <c r="AD129">
        <v>36.422356025804689</v>
      </c>
      <c r="AE129">
        <v>35.993857719618752</v>
      </c>
      <c r="AF129">
        <v>35.565359413432809</v>
      </c>
      <c r="AG129">
        <v>35.136861107246872</v>
      </c>
      <c r="AH129">
        <v>34.708362801060936</v>
      </c>
      <c r="AI129">
        <v>34.279864494875</v>
      </c>
    </row>
    <row r="130" spans="1:35" x14ac:dyDescent="0.2">
      <c r="A130" t="s">
        <v>16</v>
      </c>
      <c r="B130" t="s">
        <v>6</v>
      </c>
      <c r="C130" t="s">
        <v>4</v>
      </c>
      <c r="D130" t="str">
        <f t="shared" si="2"/>
        <v>Construction Financing Cost ($/kW) | Land-Based Wind - Class 3 | Conservative</v>
      </c>
      <c r="E130">
        <v>56.834184397683984</v>
      </c>
      <c r="F130">
        <v>55.038193071300263</v>
      </c>
      <c r="G130">
        <v>53.242201744916535</v>
      </c>
      <c r="H130">
        <v>51.446210418532814</v>
      </c>
      <c r="I130">
        <v>49.650219092149094</v>
      </c>
      <c r="J130">
        <v>47.854227765765373</v>
      </c>
      <c r="K130">
        <v>47.532744365242522</v>
      </c>
      <c r="L130">
        <v>47.097199230173224</v>
      </c>
      <c r="M130">
        <v>46.547481748994926</v>
      </c>
      <c r="N130">
        <v>45.88348082166344</v>
      </c>
      <c r="O130">
        <v>45.105084861677632</v>
      </c>
      <c r="P130">
        <v>44.879559437369245</v>
      </c>
      <c r="Q130">
        <v>44.654034013060851</v>
      </c>
      <c r="R130">
        <v>44.428508588752464</v>
      </c>
      <c r="S130">
        <v>44.202983164444078</v>
      </c>
      <c r="T130">
        <v>43.977457740135691</v>
      </c>
      <c r="U130">
        <v>43.751932315827297</v>
      </c>
      <c r="V130">
        <v>43.52640689151891</v>
      </c>
      <c r="W130">
        <v>43.300881467210523</v>
      </c>
      <c r="X130">
        <v>43.075356042902136</v>
      </c>
      <c r="Y130">
        <v>42.849830618593749</v>
      </c>
      <c r="Z130">
        <v>42.624305194285355</v>
      </c>
      <c r="AA130">
        <v>42.398779769976976</v>
      </c>
      <c r="AB130">
        <v>42.173254345668582</v>
      </c>
      <c r="AC130">
        <v>41.947728921360195</v>
      </c>
      <c r="AD130">
        <v>41.722203497051808</v>
      </c>
      <c r="AE130">
        <v>41.496678072743421</v>
      </c>
      <c r="AF130">
        <v>41.271152648435034</v>
      </c>
      <c r="AG130">
        <v>41.04562722412664</v>
      </c>
      <c r="AH130">
        <v>40.820101799818254</v>
      </c>
      <c r="AI130">
        <v>40.594576375509867</v>
      </c>
    </row>
    <row r="131" spans="1:35" x14ac:dyDescent="0.2">
      <c r="A131" t="s">
        <v>16</v>
      </c>
      <c r="B131" t="s">
        <v>7</v>
      </c>
      <c r="C131" t="s">
        <v>2</v>
      </c>
      <c r="D131" t="str">
        <f t="shared" si="2"/>
        <v>Construction Financing Cost ($/kW) | Land-Based Wind - Class 4 | Advanced</v>
      </c>
      <c r="E131">
        <v>56.834184397683984</v>
      </c>
      <c r="F131">
        <v>53.871964937284851</v>
      </c>
      <c r="G131">
        <v>50.909745476885725</v>
      </c>
      <c r="H131">
        <v>47.947526016486613</v>
      </c>
      <c r="I131">
        <v>44.985306556087487</v>
      </c>
      <c r="J131">
        <v>42.023087095688354</v>
      </c>
      <c r="K131">
        <v>40.311361865458885</v>
      </c>
      <c r="L131">
        <v>38.41073178037842</v>
      </c>
      <c r="M131">
        <v>36.321011939622181</v>
      </c>
      <c r="N131">
        <v>34.042016644786045</v>
      </c>
      <c r="O131">
        <v>31.57355940317434</v>
      </c>
      <c r="P131">
        <v>31.178889910634663</v>
      </c>
      <c r="Q131">
        <v>30.784220418094979</v>
      </c>
      <c r="R131">
        <v>30.389550925555302</v>
      </c>
      <c r="S131">
        <v>29.994881433015625</v>
      </c>
      <c r="T131">
        <v>29.600211940475941</v>
      </c>
      <c r="U131">
        <v>29.205542447936264</v>
      </c>
      <c r="V131">
        <v>28.810872955396587</v>
      </c>
      <c r="W131">
        <v>28.41620346285691</v>
      </c>
      <c r="X131">
        <v>28.021533970317225</v>
      </c>
      <c r="Y131">
        <v>27.626864477777549</v>
      </c>
      <c r="Z131">
        <v>27.232194985237872</v>
      </c>
      <c r="AA131">
        <v>26.837525492698187</v>
      </c>
      <c r="AB131">
        <v>26.44285600015851</v>
      </c>
      <c r="AC131">
        <v>26.048186507618833</v>
      </c>
      <c r="AD131">
        <v>25.653517015079149</v>
      </c>
      <c r="AE131">
        <v>25.258847522539472</v>
      </c>
      <c r="AF131">
        <v>24.864178029999795</v>
      </c>
      <c r="AG131">
        <v>24.469508537460115</v>
      </c>
      <c r="AH131">
        <v>24.074839044920434</v>
      </c>
      <c r="AI131">
        <v>23.680169552380757</v>
      </c>
    </row>
    <row r="132" spans="1:35" x14ac:dyDescent="0.2">
      <c r="A132" t="s">
        <v>16</v>
      </c>
      <c r="B132" t="s">
        <v>7</v>
      </c>
      <c r="C132" t="s">
        <v>3</v>
      </c>
      <c r="D132" t="str">
        <f t="shared" si="2"/>
        <v>Construction Financing Cost ($/kW) | Land-Based Wind - Class 4 | Moderate</v>
      </c>
      <c r="E132">
        <v>56.834184397683984</v>
      </c>
      <c r="F132">
        <v>54.843821715631023</v>
      </c>
      <c r="G132">
        <v>52.853459033578069</v>
      </c>
      <c r="H132">
        <v>50.863096351525115</v>
      </c>
      <c r="I132">
        <v>48.872733669472161</v>
      </c>
      <c r="J132">
        <v>46.882370987419208</v>
      </c>
      <c r="K132">
        <v>46.329180615278588</v>
      </c>
      <c r="L132">
        <v>45.649454655207428</v>
      </c>
      <c r="M132">
        <v>44.843070114099476</v>
      </c>
      <c r="N132">
        <v>43.909903458850543</v>
      </c>
      <c r="O132">
        <v>42.849830618593749</v>
      </c>
      <c r="P132">
        <v>42.421332312407813</v>
      </c>
      <c r="Q132">
        <v>41.992834006221869</v>
      </c>
      <c r="R132">
        <v>41.564335700035933</v>
      </c>
      <c r="S132">
        <v>41.135837393849997</v>
      </c>
      <c r="T132">
        <v>40.70733908766406</v>
      </c>
      <c r="U132">
        <v>40.278840781478124</v>
      </c>
      <c r="V132">
        <v>39.850342475292187</v>
      </c>
      <c r="W132">
        <v>39.421844169106251</v>
      </c>
      <c r="X132">
        <v>38.993345862920307</v>
      </c>
      <c r="Y132">
        <v>38.564847556734371</v>
      </c>
      <c r="Z132">
        <v>38.136349250548442</v>
      </c>
      <c r="AA132">
        <v>37.707850944362498</v>
      </c>
      <c r="AB132">
        <v>37.279352638176562</v>
      </c>
      <c r="AC132">
        <v>36.850854331990618</v>
      </c>
      <c r="AD132">
        <v>36.422356025804689</v>
      </c>
      <c r="AE132">
        <v>35.993857719618752</v>
      </c>
      <c r="AF132">
        <v>35.565359413432809</v>
      </c>
      <c r="AG132">
        <v>35.136861107246872</v>
      </c>
      <c r="AH132">
        <v>34.708362801060936</v>
      </c>
      <c r="AI132">
        <v>34.279864494875</v>
      </c>
    </row>
    <row r="133" spans="1:35" x14ac:dyDescent="0.2">
      <c r="A133" t="s">
        <v>16</v>
      </c>
      <c r="B133" t="s">
        <v>7</v>
      </c>
      <c r="C133" t="s">
        <v>4</v>
      </c>
      <c r="D133" t="str">
        <f t="shared" si="2"/>
        <v>Construction Financing Cost ($/kW) | Land-Based Wind - Class 4 | Conservative</v>
      </c>
      <c r="E133">
        <v>56.834184397683984</v>
      </c>
      <c r="F133">
        <v>55.038193071300263</v>
      </c>
      <c r="G133">
        <v>53.242201744916535</v>
      </c>
      <c r="H133">
        <v>51.446210418532814</v>
      </c>
      <c r="I133">
        <v>49.650219092149094</v>
      </c>
      <c r="J133">
        <v>47.854227765765373</v>
      </c>
      <c r="K133">
        <v>47.532744365242522</v>
      </c>
      <c r="L133">
        <v>47.097199230173224</v>
      </c>
      <c r="M133">
        <v>46.547481748994926</v>
      </c>
      <c r="N133">
        <v>45.88348082166344</v>
      </c>
      <c r="O133">
        <v>45.105084861677632</v>
      </c>
      <c r="P133">
        <v>44.879559437369245</v>
      </c>
      <c r="Q133">
        <v>44.654034013060851</v>
      </c>
      <c r="R133">
        <v>44.428508588752464</v>
      </c>
      <c r="S133">
        <v>44.202983164444078</v>
      </c>
      <c r="T133">
        <v>43.977457740135691</v>
      </c>
      <c r="U133">
        <v>43.751932315827297</v>
      </c>
      <c r="V133">
        <v>43.52640689151891</v>
      </c>
      <c r="W133">
        <v>43.300881467210523</v>
      </c>
      <c r="X133">
        <v>43.075356042902136</v>
      </c>
      <c r="Y133">
        <v>42.849830618593749</v>
      </c>
      <c r="Z133">
        <v>42.624305194285355</v>
      </c>
      <c r="AA133">
        <v>42.398779769976976</v>
      </c>
      <c r="AB133">
        <v>42.173254345668582</v>
      </c>
      <c r="AC133">
        <v>41.947728921360195</v>
      </c>
      <c r="AD133">
        <v>41.722203497051808</v>
      </c>
      <c r="AE133">
        <v>41.496678072743421</v>
      </c>
      <c r="AF133">
        <v>41.271152648435034</v>
      </c>
      <c r="AG133">
        <v>41.04562722412664</v>
      </c>
      <c r="AH133">
        <v>40.820101799818254</v>
      </c>
      <c r="AI133">
        <v>40.594576375509867</v>
      </c>
    </row>
    <row r="134" spans="1:35" x14ac:dyDescent="0.2">
      <c r="A134" t="s">
        <v>16</v>
      </c>
      <c r="B134" t="s">
        <v>8</v>
      </c>
      <c r="C134" t="s">
        <v>2</v>
      </c>
      <c r="D134" t="str">
        <f t="shared" si="2"/>
        <v>Construction Financing Cost ($/kW) | Land-Based Wind - Class 5 | Advanced</v>
      </c>
      <c r="E134">
        <v>56.834184397683984</v>
      </c>
      <c r="F134">
        <v>53.871964937284851</v>
      </c>
      <c r="G134">
        <v>50.909745476885725</v>
      </c>
      <c r="H134">
        <v>47.947526016486613</v>
      </c>
      <c r="I134">
        <v>44.985306556087487</v>
      </c>
      <c r="J134">
        <v>42.023087095688354</v>
      </c>
      <c r="K134">
        <v>40.311361865458885</v>
      </c>
      <c r="L134">
        <v>38.41073178037842</v>
      </c>
      <c r="M134">
        <v>36.321011939622181</v>
      </c>
      <c r="N134">
        <v>34.042016644786045</v>
      </c>
      <c r="O134">
        <v>31.57355940317434</v>
      </c>
      <c r="P134">
        <v>31.178889910634663</v>
      </c>
      <c r="Q134">
        <v>30.784220418094979</v>
      </c>
      <c r="R134">
        <v>30.389550925555302</v>
      </c>
      <c r="S134">
        <v>29.994881433015625</v>
      </c>
      <c r="T134">
        <v>29.600211940475941</v>
      </c>
      <c r="U134">
        <v>29.205542447936264</v>
      </c>
      <c r="V134">
        <v>28.810872955396587</v>
      </c>
      <c r="W134">
        <v>28.41620346285691</v>
      </c>
      <c r="X134">
        <v>28.021533970317225</v>
      </c>
      <c r="Y134">
        <v>27.626864477777549</v>
      </c>
      <c r="Z134">
        <v>27.232194985237872</v>
      </c>
      <c r="AA134">
        <v>26.837525492698187</v>
      </c>
      <c r="AB134">
        <v>26.44285600015851</v>
      </c>
      <c r="AC134">
        <v>26.048186507618833</v>
      </c>
      <c r="AD134">
        <v>25.653517015079149</v>
      </c>
      <c r="AE134">
        <v>25.258847522539472</v>
      </c>
      <c r="AF134">
        <v>24.864178029999795</v>
      </c>
      <c r="AG134">
        <v>24.469508537460115</v>
      </c>
      <c r="AH134">
        <v>24.074839044920434</v>
      </c>
      <c r="AI134">
        <v>23.680169552380757</v>
      </c>
    </row>
    <row r="135" spans="1:35" x14ac:dyDescent="0.2">
      <c r="A135" t="s">
        <v>16</v>
      </c>
      <c r="B135" t="s">
        <v>8</v>
      </c>
      <c r="C135" t="s">
        <v>3</v>
      </c>
      <c r="D135" t="str">
        <f t="shared" si="2"/>
        <v>Construction Financing Cost ($/kW) | Land-Based Wind - Class 5 | Moderate</v>
      </c>
      <c r="E135">
        <v>56.834184397683984</v>
      </c>
      <c r="F135">
        <v>54.843821715631023</v>
      </c>
      <c r="G135">
        <v>52.853459033578069</v>
      </c>
      <c r="H135">
        <v>50.863096351525115</v>
      </c>
      <c r="I135">
        <v>48.872733669472161</v>
      </c>
      <c r="J135">
        <v>46.882370987419208</v>
      </c>
      <c r="K135">
        <v>46.329180615278588</v>
      </c>
      <c r="L135">
        <v>45.649454655207428</v>
      </c>
      <c r="M135">
        <v>44.843070114099476</v>
      </c>
      <c r="N135">
        <v>43.909903458850543</v>
      </c>
      <c r="O135">
        <v>42.849830618593749</v>
      </c>
      <c r="P135">
        <v>42.421332312407813</v>
      </c>
      <c r="Q135">
        <v>41.992834006221869</v>
      </c>
      <c r="R135">
        <v>41.564335700035933</v>
      </c>
      <c r="S135">
        <v>41.135837393849997</v>
      </c>
      <c r="T135">
        <v>40.70733908766406</v>
      </c>
      <c r="U135">
        <v>40.278840781478124</v>
      </c>
      <c r="V135">
        <v>39.850342475292187</v>
      </c>
      <c r="W135">
        <v>39.421844169106251</v>
      </c>
      <c r="X135">
        <v>38.993345862920307</v>
      </c>
      <c r="Y135">
        <v>38.564847556734371</v>
      </c>
      <c r="Z135">
        <v>38.136349250548442</v>
      </c>
      <c r="AA135">
        <v>37.707850944362498</v>
      </c>
      <c r="AB135">
        <v>37.279352638176562</v>
      </c>
      <c r="AC135">
        <v>36.850854331990618</v>
      </c>
      <c r="AD135">
        <v>36.422356025804689</v>
      </c>
      <c r="AE135">
        <v>35.993857719618752</v>
      </c>
      <c r="AF135">
        <v>35.565359413432809</v>
      </c>
      <c r="AG135">
        <v>35.136861107246872</v>
      </c>
      <c r="AH135">
        <v>34.708362801060936</v>
      </c>
      <c r="AI135">
        <v>34.279864494875</v>
      </c>
    </row>
    <row r="136" spans="1:35" x14ac:dyDescent="0.2">
      <c r="A136" t="s">
        <v>16</v>
      </c>
      <c r="B136" t="s">
        <v>8</v>
      </c>
      <c r="C136" t="s">
        <v>4</v>
      </c>
      <c r="D136" t="str">
        <f t="shared" si="2"/>
        <v>Construction Financing Cost ($/kW) | Land-Based Wind - Class 5 | Conservative</v>
      </c>
      <c r="E136">
        <v>56.834184397683984</v>
      </c>
      <c r="F136">
        <v>55.038193071300263</v>
      </c>
      <c r="G136">
        <v>53.242201744916535</v>
      </c>
      <c r="H136">
        <v>51.446210418532814</v>
      </c>
      <c r="I136">
        <v>49.650219092149094</v>
      </c>
      <c r="J136">
        <v>47.854227765765373</v>
      </c>
      <c r="K136">
        <v>47.532744365242522</v>
      </c>
      <c r="L136">
        <v>47.097199230173224</v>
      </c>
      <c r="M136">
        <v>46.547481748994926</v>
      </c>
      <c r="N136">
        <v>45.88348082166344</v>
      </c>
      <c r="O136">
        <v>45.105084861677632</v>
      </c>
      <c r="P136">
        <v>44.879559437369245</v>
      </c>
      <c r="Q136">
        <v>44.654034013060851</v>
      </c>
      <c r="R136">
        <v>44.428508588752464</v>
      </c>
      <c r="S136">
        <v>44.202983164444078</v>
      </c>
      <c r="T136">
        <v>43.977457740135691</v>
      </c>
      <c r="U136">
        <v>43.751932315827297</v>
      </c>
      <c r="V136">
        <v>43.52640689151891</v>
      </c>
      <c r="W136">
        <v>43.300881467210523</v>
      </c>
      <c r="X136">
        <v>43.075356042902136</v>
      </c>
      <c r="Y136">
        <v>42.849830618593749</v>
      </c>
      <c r="Z136">
        <v>42.624305194285355</v>
      </c>
      <c r="AA136">
        <v>42.398779769976976</v>
      </c>
      <c r="AB136">
        <v>42.173254345668582</v>
      </c>
      <c r="AC136">
        <v>41.947728921360195</v>
      </c>
      <c r="AD136">
        <v>41.722203497051808</v>
      </c>
      <c r="AE136">
        <v>41.496678072743421</v>
      </c>
      <c r="AF136">
        <v>41.271152648435034</v>
      </c>
      <c r="AG136">
        <v>41.04562722412664</v>
      </c>
      <c r="AH136">
        <v>40.820101799818254</v>
      </c>
      <c r="AI136">
        <v>40.594576375509867</v>
      </c>
    </row>
    <row r="137" spans="1:35" x14ac:dyDescent="0.2">
      <c r="A137" t="s">
        <v>16</v>
      </c>
      <c r="B137" t="s">
        <v>9</v>
      </c>
      <c r="C137" t="s">
        <v>2</v>
      </c>
      <c r="D137" t="str">
        <f t="shared" si="2"/>
        <v>Construction Financing Cost ($/kW) | Land-Based Wind - Class 6 | Advanced</v>
      </c>
      <c r="E137">
        <v>56.834184397683984</v>
      </c>
      <c r="F137">
        <v>53.871964937284851</v>
      </c>
      <c r="G137">
        <v>50.909745476885725</v>
      </c>
      <c r="H137">
        <v>47.947526016486613</v>
      </c>
      <c r="I137">
        <v>44.985306556087487</v>
      </c>
      <c r="J137">
        <v>42.023087095688354</v>
      </c>
      <c r="K137">
        <v>40.311361865458885</v>
      </c>
      <c r="L137">
        <v>38.41073178037842</v>
      </c>
      <c r="M137">
        <v>36.321011939622181</v>
      </c>
      <c r="N137">
        <v>34.042016644786045</v>
      </c>
      <c r="O137">
        <v>31.57355940317434</v>
      </c>
      <c r="P137">
        <v>31.178889910634663</v>
      </c>
      <c r="Q137">
        <v>30.784220418094979</v>
      </c>
      <c r="R137">
        <v>30.389550925555302</v>
      </c>
      <c r="S137">
        <v>29.994881433015625</v>
      </c>
      <c r="T137">
        <v>29.600211940475941</v>
      </c>
      <c r="U137">
        <v>29.205542447936264</v>
      </c>
      <c r="V137">
        <v>28.810872955396587</v>
      </c>
      <c r="W137">
        <v>28.41620346285691</v>
      </c>
      <c r="X137">
        <v>28.021533970317225</v>
      </c>
      <c r="Y137">
        <v>27.626864477777549</v>
      </c>
      <c r="Z137">
        <v>27.232194985237872</v>
      </c>
      <c r="AA137">
        <v>26.837525492698187</v>
      </c>
      <c r="AB137">
        <v>26.44285600015851</v>
      </c>
      <c r="AC137">
        <v>26.048186507618833</v>
      </c>
      <c r="AD137">
        <v>25.653517015079149</v>
      </c>
      <c r="AE137">
        <v>25.258847522539472</v>
      </c>
      <c r="AF137">
        <v>24.864178029999795</v>
      </c>
      <c r="AG137">
        <v>24.469508537460115</v>
      </c>
      <c r="AH137">
        <v>24.074839044920434</v>
      </c>
      <c r="AI137">
        <v>23.680169552380757</v>
      </c>
    </row>
    <row r="138" spans="1:35" x14ac:dyDescent="0.2">
      <c r="A138" t="s">
        <v>16</v>
      </c>
      <c r="B138" t="s">
        <v>9</v>
      </c>
      <c r="C138" t="s">
        <v>3</v>
      </c>
      <c r="D138" t="str">
        <f t="shared" si="2"/>
        <v>Construction Financing Cost ($/kW) | Land-Based Wind - Class 6 | Moderate</v>
      </c>
      <c r="E138">
        <v>56.834184397683984</v>
      </c>
      <c r="F138">
        <v>54.843821715631023</v>
      </c>
      <c r="G138">
        <v>52.853459033578069</v>
      </c>
      <c r="H138">
        <v>50.863096351525115</v>
      </c>
      <c r="I138">
        <v>48.872733669472161</v>
      </c>
      <c r="J138">
        <v>46.882370987419208</v>
      </c>
      <c r="K138">
        <v>46.329180615278588</v>
      </c>
      <c r="L138">
        <v>45.649454655207428</v>
      </c>
      <c r="M138">
        <v>44.843070114099476</v>
      </c>
      <c r="N138">
        <v>43.909903458850543</v>
      </c>
      <c r="O138">
        <v>42.849830618593749</v>
      </c>
      <c r="P138">
        <v>42.421332312407813</v>
      </c>
      <c r="Q138">
        <v>41.992834006221869</v>
      </c>
      <c r="R138">
        <v>41.564335700035933</v>
      </c>
      <c r="S138">
        <v>41.135837393849997</v>
      </c>
      <c r="T138">
        <v>40.70733908766406</v>
      </c>
      <c r="U138">
        <v>40.278840781478124</v>
      </c>
      <c r="V138">
        <v>39.850342475292187</v>
      </c>
      <c r="W138">
        <v>39.421844169106251</v>
      </c>
      <c r="X138">
        <v>38.993345862920307</v>
      </c>
      <c r="Y138">
        <v>38.564847556734371</v>
      </c>
      <c r="Z138">
        <v>38.136349250548442</v>
      </c>
      <c r="AA138">
        <v>37.707850944362498</v>
      </c>
      <c r="AB138">
        <v>37.279352638176562</v>
      </c>
      <c r="AC138">
        <v>36.850854331990618</v>
      </c>
      <c r="AD138">
        <v>36.422356025804689</v>
      </c>
      <c r="AE138">
        <v>35.993857719618752</v>
      </c>
      <c r="AF138">
        <v>35.565359413432809</v>
      </c>
      <c r="AG138">
        <v>35.136861107246872</v>
      </c>
      <c r="AH138">
        <v>34.708362801060936</v>
      </c>
      <c r="AI138">
        <v>34.279864494875</v>
      </c>
    </row>
    <row r="139" spans="1:35" x14ac:dyDescent="0.2">
      <c r="A139" t="s">
        <v>16</v>
      </c>
      <c r="B139" t="s">
        <v>9</v>
      </c>
      <c r="C139" t="s">
        <v>4</v>
      </c>
      <c r="D139" t="str">
        <f t="shared" si="2"/>
        <v>Construction Financing Cost ($/kW) | Land-Based Wind - Class 6 | Conservative</v>
      </c>
      <c r="E139">
        <v>56.834184397683984</v>
      </c>
      <c r="F139">
        <v>55.038193071300263</v>
      </c>
      <c r="G139">
        <v>53.242201744916535</v>
      </c>
      <c r="H139">
        <v>51.446210418532814</v>
      </c>
      <c r="I139">
        <v>49.650219092149094</v>
      </c>
      <c r="J139">
        <v>47.854227765765373</v>
      </c>
      <c r="K139">
        <v>47.532744365242522</v>
      </c>
      <c r="L139">
        <v>47.097199230173224</v>
      </c>
      <c r="M139">
        <v>46.547481748994926</v>
      </c>
      <c r="N139">
        <v>45.88348082166344</v>
      </c>
      <c r="O139">
        <v>45.105084861677632</v>
      </c>
      <c r="P139">
        <v>44.879559437369245</v>
      </c>
      <c r="Q139">
        <v>44.654034013060851</v>
      </c>
      <c r="R139">
        <v>44.428508588752464</v>
      </c>
      <c r="S139">
        <v>44.202983164444078</v>
      </c>
      <c r="T139">
        <v>43.977457740135691</v>
      </c>
      <c r="U139">
        <v>43.751932315827297</v>
      </c>
      <c r="V139">
        <v>43.52640689151891</v>
      </c>
      <c r="W139">
        <v>43.300881467210523</v>
      </c>
      <c r="X139">
        <v>43.075356042902136</v>
      </c>
      <c r="Y139">
        <v>42.849830618593749</v>
      </c>
      <c r="Z139">
        <v>42.624305194285355</v>
      </c>
      <c r="AA139">
        <v>42.398779769976976</v>
      </c>
      <c r="AB139">
        <v>42.173254345668582</v>
      </c>
      <c r="AC139">
        <v>41.947728921360195</v>
      </c>
      <c r="AD139">
        <v>41.722203497051808</v>
      </c>
      <c r="AE139">
        <v>41.496678072743421</v>
      </c>
      <c r="AF139">
        <v>41.271152648435034</v>
      </c>
      <c r="AG139">
        <v>41.04562722412664</v>
      </c>
      <c r="AH139">
        <v>40.820101799818254</v>
      </c>
      <c r="AI139">
        <v>40.594576375509867</v>
      </c>
    </row>
    <row r="140" spans="1:35" x14ac:dyDescent="0.2">
      <c r="A140" t="s">
        <v>16</v>
      </c>
      <c r="B140" t="s">
        <v>10</v>
      </c>
      <c r="C140" t="s">
        <v>2</v>
      </c>
      <c r="D140" t="str">
        <f t="shared" si="2"/>
        <v>Construction Financing Cost ($/kW) | Land-Based Wind - Class 7 | Advanced</v>
      </c>
      <c r="E140">
        <v>56.834184397683984</v>
      </c>
      <c r="F140">
        <v>53.871964937284851</v>
      </c>
      <c r="G140">
        <v>50.909745476885725</v>
      </c>
      <c r="H140">
        <v>47.947526016486613</v>
      </c>
      <c r="I140">
        <v>44.985306556087487</v>
      </c>
      <c r="J140">
        <v>42.023087095688354</v>
      </c>
      <c r="K140">
        <v>40.311361865458885</v>
      </c>
      <c r="L140">
        <v>38.41073178037842</v>
      </c>
      <c r="M140">
        <v>36.321011939622181</v>
      </c>
      <c r="N140">
        <v>34.042016644786045</v>
      </c>
      <c r="O140">
        <v>31.57355940317434</v>
      </c>
      <c r="P140">
        <v>31.178889910634663</v>
      </c>
      <c r="Q140">
        <v>30.784220418094979</v>
      </c>
      <c r="R140">
        <v>30.389550925555302</v>
      </c>
      <c r="S140">
        <v>29.994881433015625</v>
      </c>
      <c r="T140">
        <v>29.600211940475941</v>
      </c>
      <c r="U140">
        <v>29.205542447936264</v>
      </c>
      <c r="V140">
        <v>28.810872955396587</v>
      </c>
      <c r="W140">
        <v>28.41620346285691</v>
      </c>
      <c r="X140">
        <v>28.021533970317225</v>
      </c>
      <c r="Y140">
        <v>27.626864477777549</v>
      </c>
      <c r="Z140">
        <v>27.232194985237872</v>
      </c>
      <c r="AA140">
        <v>26.837525492698187</v>
      </c>
      <c r="AB140">
        <v>26.44285600015851</v>
      </c>
      <c r="AC140">
        <v>26.048186507618833</v>
      </c>
      <c r="AD140">
        <v>25.653517015079149</v>
      </c>
      <c r="AE140">
        <v>25.258847522539472</v>
      </c>
      <c r="AF140">
        <v>24.864178029999795</v>
      </c>
      <c r="AG140">
        <v>24.469508537460115</v>
      </c>
      <c r="AH140">
        <v>24.074839044920434</v>
      </c>
      <c r="AI140">
        <v>23.680169552380757</v>
      </c>
    </row>
    <row r="141" spans="1:35" x14ac:dyDescent="0.2">
      <c r="A141" t="s">
        <v>16</v>
      </c>
      <c r="B141" t="s">
        <v>10</v>
      </c>
      <c r="C141" t="s">
        <v>3</v>
      </c>
      <c r="D141" t="str">
        <f t="shared" si="2"/>
        <v>Construction Financing Cost ($/kW) | Land-Based Wind - Class 7 | Moderate</v>
      </c>
      <c r="E141">
        <v>56.834184397683984</v>
      </c>
      <c r="F141">
        <v>54.843821715631023</v>
      </c>
      <c r="G141">
        <v>52.853459033578069</v>
      </c>
      <c r="H141">
        <v>50.863096351525115</v>
      </c>
      <c r="I141">
        <v>48.872733669472161</v>
      </c>
      <c r="J141">
        <v>46.882370987419208</v>
      </c>
      <c r="K141">
        <v>46.329180615278588</v>
      </c>
      <c r="L141">
        <v>45.649454655207428</v>
      </c>
      <c r="M141">
        <v>44.843070114099476</v>
      </c>
      <c r="N141">
        <v>43.909903458850543</v>
      </c>
      <c r="O141">
        <v>42.849830618593749</v>
      </c>
      <c r="P141">
        <v>42.421332312407813</v>
      </c>
      <c r="Q141">
        <v>41.992834006221869</v>
      </c>
      <c r="R141">
        <v>41.564335700035933</v>
      </c>
      <c r="S141">
        <v>41.135837393849997</v>
      </c>
      <c r="T141">
        <v>40.70733908766406</v>
      </c>
      <c r="U141">
        <v>40.278840781478124</v>
      </c>
      <c r="V141">
        <v>39.850342475292187</v>
      </c>
      <c r="W141">
        <v>39.421844169106251</v>
      </c>
      <c r="X141">
        <v>38.993345862920307</v>
      </c>
      <c r="Y141">
        <v>38.564847556734371</v>
      </c>
      <c r="Z141">
        <v>38.136349250548442</v>
      </c>
      <c r="AA141">
        <v>37.707850944362498</v>
      </c>
      <c r="AB141">
        <v>37.279352638176562</v>
      </c>
      <c r="AC141">
        <v>36.850854331990618</v>
      </c>
      <c r="AD141">
        <v>36.422356025804689</v>
      </c>
      <c r="AE141">
        <v>35.993857719618752</v>
      </c>
      <c r="AF141">
        <v>35.565359413432809</v>
      </c>
      <c r="AG141">
        <v>35.136861107246872</v>
      </c>
      <c r="AH141">
        <v>34.708362801060936</v>
      </c>
      <c r="AI141">
        <v>34.279864494875</v>
      </c>
    </row>
    <row r="142" spans="1:35" x14ac:dyDescent="0.2">
      <c r="A142" t="s">
        <v>16</v>
      </c>
      <c r="B142" t="s">
        <v>10</v>
      </c>
      <c r="C142" t="s">
        <v>4</v>
      </c>
      <c r="D142" t="str">
        <f t="shared" si="2"/>
        <v>Construction Financing Cost ($/kW) | Land-Based Wind - Class 7 | Conservative</v>
      </c>
      <c r="E142">
        <v>56.834184397683984</v>
      </c>
      <c r="F142">
        <v>55.038193071300263</v>
      </c>
      <c r="G142">
        <v>53.242201744916535</v>
      </c>
      <c r="H142">
        <v>51.446210418532814</v>
      </c>
      <c r="I142">
        <v>49.650219092149094</v>
      </c>
      <c r="J142">
        <v>47.854227765765373</v>
      </c>
      <c r="K142">
        <v>47.532744365242522</v>
      </c>
      <c r="L142">
        <v>47.097199230173224</v>
      </c>
      <c r="M142">
        <v>46.547481748994926</v>
      </c>
      <c r="N142">
        <v>45.88348082166344</v>
      </c>
      <c r="O142">
        <v>45.105084861677632</v>
      </c>
      <c r="P142">
        <v>44.879559437369245</v>
      </c>
      <c r="Q142">
        <v>44.654034013060851</v>
      </c>
      <c r="R142">
        <v>44.428508588752464</v>
      </c>
      <c r="S142">
        <v>44.202983164444078</v>
      </c>
      <c r="T142">
        <v>43.977457740135691</v>
      </c>
      <c r="U142">
        <v>43.751932315827297</v>
      </c>
      <c r="V142">
        <v>43.52640689151891</v>
      </c>
      <c r="W142">
        <v>43.300881467210523</v>
      </c>
      <c r="X142">
        <v>43.075356042902136</v>
      </c>
      <c r="Y142">
        <v>42.849830618593749</v>
      </c>
      <c r="Z142">
        <v>42.624305194285355</v>
      </c>
      <c r="AA142">
        <v>42.398779769976976</v>
      </c>
      <c r="AB142">
        <v>42.173254345668582</v>
      </c>
      <c r="AC142">
        <v>41.947728921360195</v>
      </c>
      <c r="AD142">
        <v>41.722203497051808</v>
      </c>
      <c r="AE142">
        <v>41.496678072743421</v>
      </c>
      <c r="AF142">
        <v>41.271152648435034</v>
      </c>
      <c r="AG142">
        <v>41.04562722412664</v>
      </c>
      <c r="AH142">
        <v>40.820101799818254</v>
      </c>
      <c r="AI142">
        <v>40.594576375509867</v>
      </c>
    </row>
    <row r="143" spans="1:35" x14ac:dyDescent="0.2">
      <c r="A143" t="s">
        <v>16</v>
      </c>
      <c r="B143" t="s">
        <v>11</v>
      </c>
      <c r="C143" t="s">
        <v>2</v>
      </c>
      <c r="D143" t="str">
        <f t="shared" si="2"/>
        <v>Construction Financing Cost ($/kW) | Land-Based Wind - Class 8 | Advanced</v>
      </c>
      <c r="E143">
        <v>56.834184397683984</v>
      </c>
      <c r="F143">
        <v>53.871964937284851</v>
      </c>
      <c r="G143">
        <v>50.909745476885725</v>
      </c>
      <c r="H143">
        <v>47.947526016486613</v>
      </c>
      <c r="I143">
        <v>44.985306556087487</v>
      </c>
      <c r="J143">
        <v>42.023087095688354</v>
      </c>
      <c r="K143">
        <v>40.311361865458885</v>
      </c>
      <c r="L143">
        <v>38.41073178037842</v>
      </c>
      <c r="M143">
        <v>36.321011939622181</v>
      </c>
      <c r="N143">
        <v>34.042016644786045</v>
      </c>
      <c r="O143">
        <v>31.57355940317434</v>
      </c>
      <c r="P143">
        <v>31.178889910634663</v>
      </c>
      <c r="Q143">
        <v>30.784220418094979</v>
      </c>
      <c r="R143">
        <v>30.389550925555302</v>
      </c>
      <c r="S143">
        <v>29.994881433015625</v>
      </c>
      <c r="T143">
        <v>29.600211940475941</v>
      </c>
      <c r="U143">
        <v>29.205542447936264</v>
      </c>
      <c r="V143">
        <v>28.810872955396587</v>
      </c>
      <c r="W143">
        <v>28.41620346285691</v>
      </c>
      <c r="X143">
        <v>28.021533970317225</v>
      </c>
      <c r="Y143">
        <v>27.626864477777549</v>
      </c>
      <c r="Z143">
        <v>27.232194985237872</v>
      </c>
      <c r="AA143">
        <v>26.837525492698187</v>
      </c>
      <c r="AB143">
        <v>26.44285600015851</v>
      </c>
      <c r="AC143">
        <v>26.048186507618833</v>
      </c>
      <c r="AD143">
        <v>25.653517015079149</v>
      </c>
      <c r="AE143">
        <v>25.258847522539472</v>
      </c>
      <c r="AF143">
        <v>24.864178029999795</v>
      </c>
      <c r="AG143">
        <v>24.469508537460115</v>
      </c>
      <c r="AH143">
        <v>24.074839044920434</v>
      </c>
      <c r="AI143">
        <v>23.680169552380757</v>
      </c>
    </row>
    <row r="144" spans="1:35" x14ac:dyDescent="0.2">
      <c r="A144" t="s">
        <v>16</v>
      </c>
      <c r="B144" t="s">
        <v>11</v>
      </c>
      <c r="C144" t="s">
        <v>3</v>
      </c>
      <c r="D144" t="str">
        <f t="shared" si="2"/>
        <v>Construction Financing Cost ($/kW) | Land-Based Wind - Class 8 | Moderate</v>
      </c>
      <c r="E144">
        <v>56.834184397683984</v>
      </c>
      <c r="F144">
        <v>54.843821715631023</v>
      </c>
      <c r="G144">
        <v>52.853459033578069</v>
      </c>
      <c r="H144">
        <v>50.863096351525115</v>
      </c>
      <c r="I144">
        <v>48.872733669472161</v>
      </c>
      <c r="J144">
        <v>46.882370987419208</v>
      </c>
      <c r="K144">
        <v>46.329180615278588</v>
      </c>
      <c r="L144">
        <v>45.649454655207428</v>
      </c>
      <c r="M144">
        <v>44.843070114099476</v>
      </c>
      <c r="N144">
        <v>43.909903458850543</v>
      </c>
      <c r="O144">
        <v>42.849830618593749</v>
      </c>
      <c r="P144">
        <v>42.421332312407813</v>
      </c>
      <c r="Q144">
        <v>41.992834006221869</v>
      </c>
      <c r="R144">
        <v>41.564335700035933</v>
      </c>
      <c r="S144">
        <v>41.135837393849997</v>
      </c>
      <c r="T144">
        <v>40.70733908766406</v>
      </c>
      <c r="U144">
        <v>40.278840781478124</v>
      </c>
      <c r="V144">
        <v>39.850342475292187</v>
      </c>
      <c r="W144">
        <v>39.421844169106251</v>
      </c>
      <c r="X144">
        <v>38.993345862920307</v>
      </c>
      <c r="Y144">
        <v>38.564847556734371</v>
      </c>
      <c r="Z144">
        <v>38.136349250548442</v>
      </c>
      <c r="AA144">
        <v>37.707850944362498</v>
      </c>
      <c r="AB144">
        <v>37.279352638176562</v>
      </c>
      <c r="AC144">
        <v>36.850854331990618</v>
      </c>
      <c r="AD144">
        <v>36.422356025804689</v>
      </c>
      <c r="AE144">
        <v>35.993857719618752</v>
      </c>
      <c r="AF144">
        <v>35.565359413432809</v>
      </c>
      <c r="AG144">
        <v>35.136861107246872</v>
      </c>
      <c r="AH144">
        <v>34.708362801060936</v>
      </c>
      <c r="AI144">
        <v>34.279864494875</v>
      </c>
    </row>
    <row r="145" spans="1:35" x14ac:dyDescent="0.2">
      <c r="A145" t="s">
        <v>16</v>
      </c>
      <c r="B145" t="s">
        <v>11</v>
      </c>
      <c r="C145" t="s">
        <v>4</v>
      </c>
      <c r="D145" t="str">
        <f t="shared" si="2"/>
        <v>Construction Financing Cost ($/kW) | Land-Based Wind - Class 8 | Conservative</v>
      </c>
      <c r="E145">
        <v>56.834184397683984</v>
      </c>
      <c r="F145">
        <v>55.038193071300263</v>
      </c>
      <c r="G145">
        <v>53.242201744916535</v>
      </c>
      <c r="H145">
        <v>51.446210418532814</v>
      </c>
      <c r="I145">
        <v>49.650219092149094</v>
      </c>
      <c r="J145">
        <v>47.854227765765373</v>
      </c>
      <c r="K145">
        <v>47.532744365242522</v>
      </c>
      <c r="L145">
        <v>47.097199230173224</v>
      </c>
      <c r="M145">
        <v>46.547481748994926</v>
      </c>
      <c r="N145">
        <v>45.88348082166344</v>
      </c>
      <c r="O145">
        <v>45.105084861677632</v>
      </c>
      <c r="P145">
        <v>44.879559437369245</v>
      </c>
      <c r="Q145">
        <v>44.654034013060851</v>
      </c>
      <c r="R145">
        <v>44.428508588752464</v>
      </c>
      <c r="S145">
        <v>44.202983164444078</v>
      </c>
      <c r="T145">
        <v>43.977457740135691</v>
      </c>
      <c r="U145">
        <v>43.751932315827297</v>
      </c>
      <c r="V145">
        <v>43.52640689151891</v>
      </c>
      <c r="W145">
        <v>43.300881467210523</v>
      </c>
      <c r="X145">
        <v>43.075356042902136</v>
      </c>
      <c r="Y145">
        <v>42.849830618593749</v>
      </c>
      <c r="Z145">
        <v>42.624305194285355</v>
      </c>
      <c r="AA145">
        <v>42.398779769976976</v>
      </c>
      <c r="AB145">
        <v>42.173254345668582</v>
      </c>
      <c r="AC145">
        <v>41.947728921360195</v>
      </c>
      <c r="AD145">
        <v>41.722203497051808</v>
      </c>
      <c r="AE145">
        <v>41.496678072743421</v>
      </c>
      <c r="AF145">
        <v>41.271152648435034</v>
      </c>
      <c r="AG145">
        <v>41.04562722412664</v>
      </c>
      <c r="AH145">
        <v>40.820101799818254</v>
      </c>
      <c r="AI145">
        <v>40.594576375509867</v>
      </c>
    </row>
    <row r="146" spans="1:35" x14ac:dyDescent="0.2">
      <c r="A146" t="s">
        <v>16</v>
      </c>
      <c r="B146" t="s">
        <v>12</v>
      </c>
      <c r="C146" t="s">
        <v>2</v>
      </c>
      <c r="D146" t="str">
        <f t="shared" si="2"/>
        <v>Construction Financing Cost ($/kW) | Land-Based Wind - Class 9 | Advanced</v>
      </c>
      <c r="E146">
        <v>56.834184397683984</v>
      </c>
      <c r="F146">
        <v>53.871964937284851</v>
      </c>
      <c r="G146">
        <v>50.909745476885725</v>
      </c>
      <c r="H146">
        <v>47.947526016486613</v>
      </c>
      <c r="I146">
        <v>44.985306556087487</v>
      </c>
      <c r="J146">
        <v>42.023087095688354</v>
      </c>
      <c r="K146">
        <v>40.311361865458885</v>
      </c>
      <c r="L146">
        <v>38.41073178037842</v>
      </c>
      <c r="M146">
        <v>36.321011939622181</v>
      </c>
      <c r="N146">
        <v>34.042016644786045</v>
      </c>
      <c r="O146">
        <v>31.57355940317434</v>
      </c>
      <c r="P146">
        <v>31.178889910634663</v>
      </c>
      <c r="Q146">
        <v>30.784220418094979</v>
      </c>
      <c r="R146">
        <v>30.389550925555302</v>
      </c>
      <c r="S146">
        <v>29.994881433015625</v>
      </c>
      <c r="T146">
        <v>29.600211940475941</v>
      </c>
      <c r="U146">
        <v>29.205542447936264</v>
      </c>
      <c r="V146">
        <v>28.810872955396587</v>
      </c>
      <c r="W146">
        <v>28.41620346285691</v>
      </c>
      <c r="X146">
        <v>28.021533970317225</v>
      </c>
      <c r="Y146">
        <v>27.626864477777549</v>
      </c>
      <c r="Z146">
        <v>27.232194985237872</v>
      </c>
      <c r="AA146">
        <v>26.837525492698187</v>
      </c>
      <c r="AB146">
        <v>26.44285600015851</v>
      </c>
      <c r="AC146">
        <v>26.048186507618833</v>
      </c>
      <c r="AD146">
        <v>25.653517015079149</v>
      </c>
      <c r="AE146">
        <v>25.258847522539472</v>
      </c>
      <c r="AF146">
        <v>24.864178029999795</v>
      </c>
      <c r="AG146">
        <v>24.469508537460115</v>
      </c>
      <c r="AH146">
        <v>24.074839044920434</v>
      </c>
      <c r="AI146">
        <v>23.680169552380757</v>
      </c>
    </row>
    <row r="147" spans="1:35" x14ac:dyDescent="0.2">
      <c r="A147" t="s">
        <v>16</v>
      </c>
      <c r="B147" t="s">
        <v>12</v>
      </c>
      <c r="C147" t="s">
        <v>3</v>
      </c>
      <c r="D147" t="str">
        <f t="shared" si="2"/>
        <v>Construction Financing Cost ($/kW) | Land-Based Wind - Class 9 | Moderate</v>
      </c>
      <c r="E147">
        <v>56.834184397683984</v>
      </c>
      <c r="F147">
        <v>54.843821715631023</v>
      </c>
      <c r="G147">
        <v>52.853459033578069</v>
      </c>
      <c r="H147">
        <v>50.863096351525115</v>
      </c>
      <c r="I147">
        <v>48.872733669472161</v>
      </c>
      <c r="J147">
        <v>46.882370987419208</v>
      </c>
      <c r="K147">
        <v>46.329180615278588</v>
      </c>
      <c r="L147">
        <v>45.649454655207428</v>
      </c>
      <c r="M147">
        <v>44.843070114099476</v>
      </c>
      <c r="N147">
        <v>43.909903458850543</v>
      </c>
      <c r="O147">
        <v>42.849830618593749</v>
      </c>
      <c r="P147">
        <v>42.421332312407813</v>
      </c>
      <c r="Q147">
        <v>41.992834006221869</v>
      </c>
      <c r="R147">
        <v>41.564335700035933</v>
      </c>
      <c r="S147">
        <v>41.135837393849997</v>
      </c>
      <c r="T147">
        <v>40.70733908766406</v>
      </c>
      <c r="U147">
        <v>40.278840781478124</v>
      </c>
      <c r="V147">
        <v>39.850342475292187</v>
      </c>
      <c r="W147">
        <v>39.421844169106251</v>
      </c>
      <c r="X147">
        <v>38.993345862920307</v>
      </c>
      <c r="Y147">
        <v>38.564847556734371</v>
      </c>
      <c r="Z147">
        <v>38.136349250548442</v>
      </c>
      <c r="AA147">
        <v>37.707850944362498</v>
      </c>
      <c r="AB147">
        <v>37.279352638176562</v>
      </c>
      <c r="AC147">
        <v>36.850854331990618</v>
      </c>
      <c r="AD147">
        <v>36.422356025804689</v>
      </c>
      <c r="AE147">
        <v>35.993857719618752</v>
      </c>
      <c r="AF147">
        <v>35.565359413432809</v>
      </c>
      <c r="AG147">
        <v>35.136861107246872</v>
      </c>
      <c r="AH147">
        <v>34.708362801060936</v>
      </c>
      <c r="AI147">
        <v>34.279864494875</v>
      </c>
    </row>
    <row r="148" spans="1:35" x14ac:dyDescent="0.2">
      <c r="A148" t="s">
        <v>16</v>
      </c>
      <c r="B148" t="s">
        <v>12</v>
      </c>
      <c r="C148" t="s">
        <v>4</v>
      </c>
      <c r="D148" t="str">
        <f t="shared" si="2"/>
        <v>Construction Financing Cost ($/kW) | Land-Based Wind - Class 9 | Conservative</v>
      </c>
      <c r="E148">
        <v>56.834184397683984</v>
      </c>
      <c r="F148">
        <v>55.038193071300263</v>
      </c>
      <c r="G148">
        <v>53.242201744916535</v>
      </c>
      <c r="H148">
        <v>51.446210418532814</v>
      </c>
      <c r="I148">
        <v>49.650219092149094</v>
      </c>
      <c r="J148">
        <v>47.854227765765373</v>
      </c>
      <c r="K148">
        <v>47.532744365242522</v>
      </c>
      <c r="L148">
        <v>47.097199230173224</v>
      </c>
      <c r="M148">
        <v>46.547481748994926</v>
      </c>
      <c r="N148">
        <v>45.88348082166344</v>
      </c>
      <c r="O148">
        <v>45.105084861677632</v>
      </c>
      <c r="P148">
        <v>44.879559437369245</v>
      </c>
      <c r="Q148">
        <v>44.654034013060851</v>
      </c>
      <c r="R148">
        <v>44.428508588752464</v>
      </c>
      <c r="S148">
        <v>44.202983164444078</v>
      </c>
      <c r="T148">
        <v>43.977457740135691</v>
      </c>
      <c r="U148">
        <v>43.751932315827297</v>
      </c>
      <c r="V148">
        <v>43.52640689151891</v>
      </c>
      <c r="W148">
        <v>43.300881467210523</v>
      </c>
      <c r="X148">
        <v>43.075356042902136</v>
      </c>
      <c r="Y148">
        <v>42.849830618593749</v>
      </c>
      <c r="Z148">
        <v>42.624305194285355</v>
      </c>
      <c r="AA148">
        <v>42.398779769976976</v>
      </c>
      <c r="AB148">
        <v>42.173254345668582</v>
      </c>
      <c r="AC148">
        <v>41.947728921360195</v>
      </c>
      <c r="AD148">
        <v>41.722203497051808</v>
      </c>
      <c r="AE148">
        <v>41.496678072743421</v>
      </c>
      <c r="AF148">
        <v>41.271152648435034</v>
      </c>
      <c r="AG148">
        <v>41.04562722412664</v>
      </c>
      <c r="AH148">
        <v>40.820101799818254</v>
      </c>
      <c r="AI148">
        <v>40.594576375509867</v>
      </c>
    </row>
    <row r="149" spans="1:35" x14ac:dyDescent="0.2">
      <c r="A149" t="s">
        <v>16</v>
      </c>
      <c r="B149" t="s">
        <v>13</v>
      </c>
      <c r="C149" t="s">
        <v>2</v>
      </c>
      <c r="D149" t="str">
        <f t="shared" si="2"/>
        <v>Construction Financing Cost ($/kW) | Land-Based Wind - Class 10 | Advanced</v>
      </c>
      <c r="E149">
        <v>56.834184397683984</v>
      </c>
      <c r="F149">
        <v>53.871964937284851</v>
      </c>
      <c r="G149">
        <v>50.909745476885725</v>
      </c>
      <c r="H149">
        <v>47.947526016486613</v>
      </c>
      <c r="I149">
        <v>44.985306556087487</v>
      </c>
      <c r="J149">
        <v>42.023087095688354</v>
      </c>
      <c r="K149">
        <v>40.311361865458885</v>
      </c>
      <c r="L149">
        <v>38.41073178037842</v>
      </c>
      <c r="M149">
        <v>36.321011939622181</v>
      </c>
      <c r="N149">
        <v>34.042016644786045</v>
      </c>
      <c r="O149">
        <v>31.57355940317434</v>
      </c>
      <c r="P149">
        <v>31.178889910634663</v>
      </c>
      <c r="Q149">
        <v>30.784220418094979</v>
      </c>
      <c r="R149">
        <v>30.389550925555302</v>
      </c>
      <c r="S149">
        <v>29.994881433015625</v>
      </c>
      <c r="T149">
        <v>29.600211940475941</v>
      </c>
      <c r="U149">
        <v>29.205542447936264</v>
      </c>
      <c r="V149">
        <v>28.810872955396587</v>
      </c>
      <c r="W149">
        <v>28.41620346285691</v>
      </c>
      <c r="X149">
        <v>28.021533970317225</v>
      </c>
      <c r="Y149">
        <v>27.626864477777549</v>
      </c>
      <c r="Z149">
        <v>27.232194985237872</v>
      </c>
      <c r="AA149">
        <v>26.837525492698187</v>
      </c>
      <c r="AB149">
        <v>26.44285600015851</v>
      </c>
      <c r="AC149">
        <v>26.048186507618833</v>
      </c>
      <c r="AD149">
        <v>25.653517015079149</v>
      </c>
      <c r="AE149">
        <v>25.258847522539472</v>
      </c>
      <c r="AF149">
        <v>24.864178029999795</v>
      </c>
      <c r="AG149">
        <v>24.469508537460115</v>
      </c>
      <c r="AH149">
        <v>24.074839044920434</v>
      </c>
      <c r="AI149">
        <v>23.680169552380757</v>
      </c>
    </row>
    <row r="150" spans="1:35" x14ac:dyDescent="0.2">
      <c r="A150" t="s">
        <v>16</v>
      </c>
      <c r="B150" t="s">
        <v>13</v>
      </c>
      <c r="C150" t="s">
        <v>3</v>
      </c>
      <c r="D150" t="str">
        <f t="shared" si="2"/>
        <v>Construction Financing Cost ($/kW) | Land-Based Wind - Class 10 | Moderate</v>
      </c>
      <c r="E150">
        <v>56.834184397683984</v>
      </c>
      <c r="F150">
        <v>54.843821715631023</v>
      </c>
      <c r="G150">
        <v>52.853459033578069</v>
      </c>
      <c r="H150">
        <v>50.863096351525115</v>
      </c>
      <c r="I150">
        <v>48.872733669472161</v>
      </c>
      <c r="J150">
        <v>46.882370987419208</v>
      </c>
      <c r="K150">
        <v>46.329180615278588</v>
      </c>
      <c r="L150">
        <v>45.649454655207428</v>
      </c>
      <c r="M150">
        <v>44.843070114099476</v>
      </c>
      <c r="N150">
        <v>43.909903458850543</v>
      </c>
      <c r="O150">
        <v>42.849830618593749</v>
      </c>
      <c r="P150">
        <v>42.421332312407813</v>
      </c>
      <c r="Q150">
        <v>41.992834006221869</v>
      </c>
      <c r="R150">
        <v>41.564335700035933</v>
      </c>
      <c r="S150">
        <v>41.135837393849997</v>
      </c>
      <c r="T150">
        <v>40.70733908766406</v>
      </c>
      <c r="U150">
        <v>40.278840781478124</v>
      </c>
      <c r="V150">
        <v>39.850342475292187</v>
      </c>
      <c r="W150">
        <v>39.421844169106251</v>
      </c>
      <c r="X150">
        <v>38.993345862920307</v>
      </c>
      <c r="Y150">
        <v>38.564847556734371</v>
      </c>
      <c r="Z150">
        <v>38.136349250548442</v>
      </c>
      <c r="AA150">
        <v>37.707850944362498</v>
      </c>
      <c r="AB150">
        <v>37.279352638176562</v>
      </c>
      <c r="AC150">
        <v>36.850854331990618</v>
      </c>
      <c r="AD150">
        <v>36.422356025804689</v>
      </c>
      <c r="AE150">
        <v>35.993857719618752</v>
      </c>
      <c r="AF150">
        <v>35.565359413432809</v>
      </c>
      <c r="AG150">
        <v>35.136861107246872</v>
      </c>
      <c r="AH150">
        <v>34.708362801060936</v>
      </c>
      <c r="AI150">
        <v>34.279864494875</v>
      </c>
    </row>
    <row r="151" spans="1:35" x14ac:dyDescent="0.2">
      <c r="A151" t="s">
        <v>16</v>
      </c>
      <c r="B151" t="s">
        <v>13</v>
      </c>
      <c r="C151" t="s">
        <v>4</v>
      </c>
      <c r="D151" t="str">
        <f t="shared" si="2"/>
        <v>Construction Financing Cost ($/kW) | Land-Based Wind - Class 10 | Conservative</v>
      </c>
      <c r="E151">
        <v>56.834184397683984</v>
      </c>
      <c r="F151">
        <v>55.038193071300263</v>
      </c>
      <c r="G151">
        <v>53.242201744916535</v>
      </c>
      <c r="H151">
        <v>51.446210418532814</v>
      </c>
      <c r="I151">
        <v>49.650219092149094</v>
      </c>
      <c r="J151">
        <v>47.854227765765373</v>
      </c>
      <c r="K151">
        <v>47.532744365242522</v>
      </c>
      <c r="L151">
        <v>47.097199230173224</v>
      </c>
      <c r="M151">
        <v>46.547481748994926</v>
      </c>
      <c r="N151">
        <v>45.88348082166344</v>
      </c>
      <c r="O151">
        <v>45.105084861677632</v>
      </c>
      <c r="P151">
        <v>44.879559437369245</v>
      </c>
      <c r="Q151">
        <v>44.654034013060851</v>
      </c>
      <c r="R151">
        <v>44.428508588752464</v>
      </c>
      <c r="S151">
        <v>44.202983164444078</v>
      </c>
      <c r="T151">
        <v>43.977457740135691</v>
      </c>
      <c r="U151">
        <v>43.751932315827297</v>
      </c>
      <c r="V151">
        <v>43.52640689151891</v>
      </c>
      <c r="W151">
        <v>43.300881467210523</v>
      </c>
      <c r="X151">
        <v>43.075356042902136</v>
      </c>
      <c r="Y151">
        <v>42.849830618593749</v>
      </c>
      <c r="Z151">
        <v>42.624305194285355</v>
      </c>
      <c r="AA151">
        <v>42.398779769976976</v>
      </c>
      <c r="AB151">
        <v>42.173254345668582</v>
      </c>
      <c r="AC151">
        <v>41.947728921360195</v>
      </c>
      <c r="AD151">
        <v>41.722203497051808</v>
      </c>
      <c r="AE151">
        <v>41.496678072743421</v>
      </c>
      <c r="AF151">
        <v>41.271152648435034</v>
      </c>
      <c r="AG151">
        <v>41.04562722412664</v>
      </c>
      <c r="AH151">
        <v>40.820101799818254</v>
      </c>
      <c r="AI151">
        <v>40.594576375509867</v>
      </c>
    </row>
    <row r="152" spans="1:35" x14ac:dyDescent="0.2">
      <c r="A152" t="s">
        <v>17</v>
      </c>
      <c r="B152" t="s">
        <v>1</v>
      </c>
      <c r="C152" t="s">
        <v>2</v>
      </c>
      <c r="D152" t="str">
        <f t="shared" si="2"/>
        <v>Overnight Capital Cost ($/kW) | Land-Based Wind - Class 1 | Advanced</v>
      </c>
      <c r="E152">
        <v>1405.1658156023161</v>
      </c>
      <c r="F152">
        <v>1331.928035062715</v>
      </c>
      <c r="G152">
        <v>1258.6902545231142</v>
      </c>
      <c r="H152">
        <v>1185.4524739835135</v>
      </c>
      <c r="I152">
        <v>1112.2146934439127</v>
      </c>
      <c r="J152">
        <v>1038.9769129043116</v>
      </c>
      <c r="K152">
        <v>965.73913236471071</v>
      </c>
      <c r="L152">
        <v>892.50135182510996</v>
      </c>
      <c r="M152">
        <v>819.26357128550899</v>
      </c>
      <c r="N152">
        <v>746.02579074590813</v>
      </c>
      <c r="O152">
        <v>672.78801020630726</v>
      </c>
      <c r="P152">
        <v>664.37816007872846</v>
      </c>
      <c r="Q152">
        <v>655.96830995114954</v>
      </c>
      <c r="R152">
        <v>647.55845982357073</v>
      </c>
      <c r="S152">
        <v>639.14860969599192</v>
      </c>
      <c r="T152">
        <v>630.738759568413</v>
      </c>
      <c r="U152">
        <v>622.3289094408342</v>
      </c>
      <c r="V152">
        <v>613.91905931325539</v>
      </c>
      <c r="W152">
        <v>605.50920918567658</v>
      </c>
      <c r="X152">
        <v>597.09935905809766</v>
      </c>
      <c r="Y152">
        <v>588.68950893051885</v>
      </c>
      <c r="Z152">
        <v>580.27965880294005</v>
      </c>
      <c r="AA152">
        <v>571.86980867536113</v>
      </c>
      <c r="AB152">
        <v>563.45995854778232</v>
      </c>
      <c r="AC152">
        <v>555.05010842020351</v>
      </c>
      <c r="AD152">
        <v>546.64025829262459</v>
      </c>
      <c r="AE152">
        <v>538.23040816504579</v>
      </c>
      <c r="AF152">
        <v>529.82055803746698</v>
      </c>
      <c r="AG152">
        <v>521.41070790988817</v>
      </c>
      <c r="AH152">
        <v>513.00085778230925</v>
      </c>
      <c r="AI152">
        <v>504.59100765473045</v>
      </c>
    </row>
    <row r="153" spans="1:35" ht="16" customHeight="1" x14ac:dyDescent="0.2">
      <c r="A153" t="s">
        <v>17</v>
      </c>
      <c r="B153" t="s">
        <v>1</v>
      </c>
      <c r="C153" t="s">
        <v>3</v>
      </c>
      <c r="D153" t="str">
        <f t="shared" ref="D153:D212" si="3">_xlfn.CONCAT(A153," | ",B153," | ",C153)</f>
        <v>Overnight Capital Cost ($/kW) | Land-Based Wind - Class 1 | Moderate</v>
      </c>
      <c r="E153">
        <v>1405.1658156023161</v>
      </c>
      <c r="F153">
        <v>1355.9561782843689</v>
      </c>
      <c r="G153">
        <v>1306.7465409664219</v>
      </c>
      <c r="H153">
        <v>1257.5369036484749</v>
      </c>
      <c r="I153">
        <v>1208.3272663305279</v>
      </c>
      <c r="J153">
        <v>1159.1176290125809</v>
      </c>
      <c r="K153">
        <v>1109.9079916946337</v>
      </c>
      <c r="L153">
        <v>1060.6983543766867</v>
      </c>
      <c r="M153">
        <v>1011.4887170587398</v>
      </c>
      <c r="N153">
        <v>962.27907974079267</v>
      </c>
      <c r="O153">
        <v>913.06944242284555</v>
      </c>
      <c r="P153">
        <v>903.93874799861715</v>
      </c>
      <c r="Q153">
        <v>894.80805357438862</v>
      </c>
      <c r="R153">
        <v>885.67735915016021</v>
      </c>
      <c r="S153">
        <v>876.54666472593169</v>
      </c>
      <c r="T153">
        <v>867.41597030170328</v>
      </c>
      <c r="U153">
        <v>858.28527587747487</v>
      </c>
      <c r="V153">
        <v>849.15458145324635</v>
      </c>
      <c r="W153">
        <v>840.02388702901794</v>
      </c>
      <c r="X153">
        <v>830.89319260478942</v>
      </c>
      <c r="Y153">
        <v>821.76249818056101</v>
      </c>
      <c r="Z153">
        <v>812.6318037563326</v>
      </c>
      <c r="AA153">
        <v>803.50110933210408</v>
      </c>
      <c r="AB153">
        <v>794.37041490787567</v>
      </c>
      <c r="AC153">
        <v>785.23972048364715</v>
      </c>
      <c r="AD153">
        <v>776.10902605941874</v>
      </c>
      <c r="AE153">
        <v>766.97833163519033</v>
      </c>
      <c r="AF153">
        <v>757.84763721096181</v>
      </c>
      <c r="AG153">
        <v>748.7169427867334</v>
      </c>
      <c r="AH153">
        <v>739.58624836250488</v>
      </c>
      <c r="AI153">
        <v>730.45555393827647</v>
      </c>
    </row>
    <row r="154" spans="1:35" x14ac:dyDescent="0.2">
      <c r="A154" t="s">
        <v>17</v>
      </c>
      <c r="B154" t="s">
        <v>1</v>
      </c>
      <c r="C154" t="s">
        <v>4</v>
      </c>
      <c r="D154" t="str">
        <f t="shared" si="3"/>
        <v>Overnight Capital Cost ($/kW) | Land-Based Wind - Class 1 | Conservative</v>
      </c>
      <c r="E154">
        <v>1405.1658156023161</v>
      </c>
      <c r="F154">
        <v>1360.7618069286998</v>
      </c>
      <c r="G154">
        <v>1316.3577982550835</v>
      </c>
      <c r="H154">
        <v>1271.9537895814672</v>
      </c>
      <c r="I154">
        <v>1227.5497809078508</v>
      </c>
      <c r="J154">
        <v>1183.1457722342345</v>
      </c>
      <c r="K154">
        <v>1138.7417635606182</v>
      </c>
      <c r="L154">
        <v>1094.3377548870019</v>
      </c>
      <c r="M154">
        <v>1049.9337462133858</v>
      </c>
      <c r="N154">
        <v>1005.5297375397696</v>
      </c>
      <c r="O154">
        <v>961.12572886615328</v>
      </c>
      <c r="P154">
        <v>956.32010022182249</v>
      </c>
      <c r="Q154">
        <v>951.51447157749169</v>
      </c>
      <c r="R154">
        <v>946.70884293316089</v>
      </c>
      <c r="S154">
        <v>941.90321428883021</v>
      </c>
      <c r="T154">
        <v>937.09758564449942</v>
      </c>
      <c r="U154">
        <v>932.29195700016862</v>
      </c>
      <c r="V154">
        <v>927.48632835583783</v>
      </c>
      <c r="W154">
        <v>922.68069971150715</v>
      </c>
      <c r="X154">
        <v>917.87507106717635</v>
      </c>
      <c r="Y154">
        <v>913.06944242284555</v>
      </c>
      <c r="Z154">
        <v>908.26381377851476</v>
      </c>
      <c r="AA154">
        <v>903.45818513418408</v>
      </c>
      <c r="AB154">
        <v>898.65255648985328</v>
      </c>
      <c r="AC154">
        <v>893.84692784552249</v>
      </c>
      <c r="AD154">
        <v>889.04129920119169</v>
      </c>
      <c r="AE154">
        <v>884.23567055686101</v>
      </c>
      <c r="AF154">
        <v>879.43004191253021</v>
      </c>
      <c r="AG154">
        <v>874.62441326819942</v>
      </c>
      <c r="AH154">
        <v>869.81878462386862</v>
      </c>
      <c r="AI154">
        <v>865.01315597953794</v>
      </c>
    </row>
    <row r="155" spans="1:35" x14ac:dyDescent="0.2">
      <c r="A155" t="s">
        <v>17</v>
      </c>
      <c r="B155" t="s">
        <v>5</v>
      </c>
      <c r="C155" t="s">
        <v>2</v>
      </c>
      <c r="D155" t="str">
        <f t="shared" si="3"/>
        <v>Overnight Capital Cost ($/kW) | Land-Based Wind - Class 2 | Advanced</v>
      </c>
      <c r="E155">
        <v>1405.1658156023161</v>
      </c>
      <c r="F155">
        <v>1331.928035062715</v>
      </c>
      <c r="G155">
        <v>1258.6902545231142</v>
      </c>
      <c r="H155">
        <v>1185.4524739835135</v>
      </c>
      <c r="I155">
        <v>1112.2146934439127</v>
      </c>
      <c r="J155">
        <v>1038.9769129043116</v>
      </c>
      <c r="K155">
        <v>965.73913236471071</v>
      </c>
      <c r="L155">
        <v>892.50135182510996</v>
      </c>
      <c r="M155">
        <v>819.26357128550899</v>
      </c>
      <c r="N155">
        <v>746.02579074590813</v>
      </c>
      <c r="O155">
        <v>672.78801020630726</v>
      </c>
      <c r="P155">
        <v>664.37816007872846</v>
      </c>
      <c r="Q155">
        <v>655.96830995114954</v>
      </c>
      <c r="R155">
        <v>647.55845982357073</v>
      </c>
      <c r="S155">
        <v>639.14860969599192</v>
      </c>
      <c r="T155">
        <v>630.738759568413</v>
      </c>
      <c r="U155">
        <v>622.3289094408342</v>
      </c>
      <c r="V155">
        <v>613.91905931325539</v>
      </c>
      <c r="W155">
        <v>605.50920918567658</v>
      </c>
      <c r="X155">
        <v>597.09935905809766</v>
      </c>
      <c r="Y155">
        <v>588.68950893051885</v>
      </c>
      <c r="Z155">
        <v>580.27965880294005</v>
      </c>
      <c r="AA155">
        <v>571.86980867536113</v>
      </c>
      <c r="AB155">
        <v>563.45995854778232</v>
      </c>
      <c r="AC155">
        <v>555.05010842020351</v>
      </c>
      <c r="AD155">
        <v>546.64025829262459</v>
      </c>
      <c r="AE155">
        <v>538.23040816504579</v>
      </c>
      <c r="AF155">
        <v>529.82055803746698</v>
      </c>
      <c r="AG155">
        <v>521.41070790988817</v>
      </c>
      <c r="AH155">
        <v>513.00085778230925</v>
      </c>
      <c r="AI155">
        <v>504.59100765473045</v>
      </c>
    </row>
    <row r="156" spans="1:35" x14ac:dyDescent="0.2">
      <c r="A156" t="s">
        <v>17</v>
      </c>
      <c r="B156" t="s">
        <v>5</v>
      </c>
      <c r="C156" t="s">
        <v>3</v>
      </c>
      <c r="D156" t="str">
        <f t="shared" si="3"/>
        <v>Overnight Capital Cost ($/kW) | Land-Based Wind - Class 2 | Moderate</v>
      </c>
      <c r="E156">
        <v>1405.1658156023161</v>
      </c>
      <c r="F156">
        <v>1355.9561782843689</v>
      </c>
      <c r="G156">
        <v>1306.7465409664219</v>
      </c>
      <c r="H156">
        <v>1257.5369036484749</v>
      </c>
      <c r="I156">
        <v>1208.3272663305279</v>
      </c>
      <c r="J156">
        <v>1159.1176290125809</v>
      </c>
      <c r="K156">
        <v>1109.9079916946337</v>
      </c>
      <c r="L156">
        <v>1060.6983543766867</v>
      </c>
      <c r="M156">
        <v>1011.4887170587398</v>
      </c>
      <c r="N156">
        <v>962.27907974079267</v>
      </c>
      <c r="O156">
        <v>913.06944242284555</v>
      </c>
      <c r="P156">
        <v>903.93874799861715</v>
      </c>
      <c r="Q156">
        <v>894.80805357438862</v>
      </c>
      <c r="R156">
        <v>885.67735915016021</v>
      </c>
      <c r="S156">
        <v>876.54666472593169</v>
      </c>
      <c r="T156">
        <v>867.41597030170328</v>
      </c>
      <c r="U156">
        <v>858.28527587747487</v>
      </c>
      <c r="V156">
        <v>849.15458145324635</v>
      </c>
      <c r="W156">
        <v>840.02388702901794</v>
      </c>
      <c r="X156">
        <v>830.89319260478942</v>
      </c>
      <c r="Y156">
        <v>821.76249818056101</v>
      </c>
      <c r="Z156">
        <v>812.6318037563326</v>
      </c>
      <c r="AA156">
        <v>803.50110933210408</v>
      </c>
      <c r="AB156">
        <v>794.37041490787567</v>
      </c>
      <c r="AC156">
        <v>785.23972048364715</v>
      </c>
      <c r="AD156">
        <v>776.10902605941874</v>
      </c>
      <c r="AE156">
        <v>766.97833163519033</v>
      </c>
      <c r="AF156">
        <v>757.84763721096181</v>
      </c>
      <c r="AG156">
        <v>748.7169427867334</v>
      </c>
      <c r="AH156">
        <v>739.58624836250488</v>
      </c>
      <c r="AI156">
        <v>730.45555393827647</v>
      </c>
    </row>
    <row r="157" spans="1:35" x14ac:dyDescent="0.2">
      <c r="A157" t="s">
        <v>17</v>
      </c>
      <c r="B157" t="s">
        <v>5</v>
      </c>
      <c r="C157" t="s">
        <v>4</v>
      </c>
      <c r="D157" t="str">
        <f t="shared" si="3"/>
        <v>Overnight Capital Cost ($/kW) | Land-Based Wind - Class 2 | Conservative</v>
      </c>
      <c r="E157">
        <v>1405.1658156023161</v>
      </c>
      <c r="F157">
        <v>1360.7618069286998</v>
      </c>
      <c r="G157">
        <v>1316.3577982550835</v>
      </c>
      <c r="H157">
        <v>1271.9537895814672</v>
      </c>
      <c r="I157">
        <v>1227.5497809078508</v>
      </c>
      <c r="J157">
        <v>1183.1457722342345</v>
      </c>
      <c r="K157">
        <v>1138.7417635606182</v>
      </c>
      <c r="L157">
        <v>1094.3377548870019</v>
      </c>
      <c r="M157">
        <v>1049.9337462133858</v>
      </c>
      <c r="N157">
        <v>1005.5297375397696</v>
      </c>
      <c r="O157">
        <v>961.12572886615328</v>
      </c>
      <c r="P157">
        <v>956.32010022182249</v>
      </c>
      <c r="Q157">
        <v>951.51447157749169</v>
      </c>
      <c r="R157">
        <v>946.70884293316089</v>
      </c>
      <c r="S157">
        <v>941.90321428883021</v>
      </c>
      <c r="T157">
        <v>937.09758564449942</v>
      </c>
      <c r="U157">
        <v>932.29195700016862</v>
      </c>
      <c r="V157">
        <v>927.48632835583783</v>
      </c>
      <c r="W157">
        <v>922.68069971150715</v>
      </c>
      <c r="X157">
        <v>917.87507106717635</v>
      </c>
      <c r="Y157">
        <v>913.06944242284555</v>
      </c>
      <c r="Z157">
        <v>908.26381377851476</v>
      </c>
      <c r="AA157">
        <v>903.45818513418408</v>
      </c>
      <c r="AB157">
        <v>898.65255648985328</v>
      </c>
      <c r="AC157">
        <v>893.84692784552249</v>
      </c>
      <c r="AD157">
        <v>889.04129920119169</v>
      </c>
      <c r="AE157">
        <v>884.23567055686101</v>
      </c>
      <c r="AF157">
        <v>879.43004191253021</v>
      </c>
      <c r="AG157">
        <v>874.62441326819942</v>
      </c>
      <c r="AH157">
        <v>869.81878462386862</v>
      </c>
      <c r="AI157">
        <v>865.01315597953794</v>
      </c>
    </row>
    <row r="158" spans="1:35" x14ac:dyDescent="0.2">
      <c r="A158" t="s">
        <v>17</v>
      </c>
      <c r="B158" t="s">
        <v>6</v>
      </c>
      <c r="C158" t="s">
        <v>2</v>
      </c>
      <c r="D158" t="str">
        <f t="shared" si="3"/>
        <v>Overnight Capital Cost ($/kW) | Land-Based Wind - Class 3 | Advanced</v>
      </c>
      <c r="E158">
        <v>1405.1658156023161</v>
      </c>
      <c r="F158">
        <v>1331.928035062715</v>
      </c>
      <c r="G158">
        <v>1258.6902545231142</v>
      </c>
      <c r="H158">
        <v>1185.4524739835135</v>
      </c>
      <c r="I158">
        <v>1112.2146934439127</v>
      </c>
      <c r="J158">
        <v>1038.9769129043116</v>
      </c>
      <c r="K158">
        <v>965.73913236471071</v>
      </c>
      <c r="L158">
        <v>892.50135182510996</v>
      </c>
      <c r="M158">
        <v>819.26357128550899</v>
      </c>
      <c r="N158">
        <v>746.02579074590813</v>
      </c>
      <c r="O158">
        <v>672.78801020630726</v>
      </c>
      <c r="P158">
        <v>664.37816007872846</v>
      </c>
      <c r="Q158">
        <v>655.96830995114954</v>
      </c>
      <c r="R158">
        <v>647.55845982357073</v>
      </c>
      <c r="S158">
        <v>639.14860969599192</v>
      </c>
      <c r="T158">
        <v>630.738759568413</v>
      </c>
      <c r="U158">
        <v>622.3289094408342</v>
      </c>
      <c r="V158">
        <v>613.91905931325539</v>
      </c>
      <c r="W158">
        <v>605.50920918567658</v>
      </c>
      <c r="X158">
        <v>597.09935905809766</v>
      </c>
      <c r="Y158">
        <v>588.68950893051885</v>
      </c>
      <c r="Z158">
        <v>580.27965880294005</v>
      </c>
      <c r="AA158">
        <v>571.86980867536113</v>
      </c>
      <c r="AB158">
        <v>563.45995854778232</v>
      </c>
      <c r="AC158">
        <v>555.05010842020351</v>
      </c>
      <c r="AD158">
        <v>546.64025829262459</v>
      </c>
      <c r="AE158">
        <v>538.23040816504579</v>
      </c>
      <c r="AF158">
        <v>529.82055803746698</v>
      </c>
      <c r="AG158">
        <v>521.41070790988817</v>
      </c>
      <c r="AH158">
        <v>513.00085778230925</v>
      </c>
      <c r="AI158">
        <v>504.59100765473045</v>
      </c>
    </row>
    <row r="159" spans="1:35" x14ac:dyDescent="0.2">
      <c r="A159" t="s">
        <v>17</v>
      </c>
      <c r="B159" t="s">
        <v>6</v>
      </c>
      <c r="C159" t="s">
        <v>3</v>
      </c>
      <c r="D159" t="str">
        <f t="shared" si="3"/>
        <v>Overnight Capital Cost ($/kW) | Land-Based Wind - Class 3 | Moderate</v>
      </c>
      <c r="E159">
        <v>1405.1658156023161</v>
      </c>
      <c r="F159">
        <v>1355.9561782843689</v>
      </c>
      <c r="G159">
        <v>1306.7465409664219</v>
      </c>
      <c r="H159">
        <v>1257.5369036484749</v>
      </c>
      <c r="I159">
        <v>1208.3272663305279</v>
      </c>
      <c r="J159">
        <v>1159.1176290125809</v>
      </c>
      <c r="K159">
        <v>1109.9079916946337</v>
      </c>
      <c r="L159">
        <v>1060.6983543766867</v>
      </c>
      <c r="M159">
        <v>1011.4887170587398</v>
      </c>
      <c r="N159">
        <v>962.27907974079267</v>
      </c>
      <c r="O159">
        <v>913.06944242284555</v>
      </c>
      <c r="P159">
        <v>903.93874799861715</v>
      </c>
      <c r="Q159">
        <v>894.80805357438862</v>
      </c>
      <c r="R159">
        <v>885.67735915016021</v>
      </c>
      <c r="S159">
        <v>876.54666472593169</v>
      </c>
      <c r="T159">
        <v>867.41597030170328</v>
      </c>
      <c r="U159">
        <v>858.28527587747487</v>
      </c>
      <c r="V159">
        <v>849.15458145324635</v>
      </c>
      <c r="W159">
        <v>840.02388702901794</v>
      </c>
      <c r="X159">
        <v>830.89319260478942</v>
      </c>
      <c r="Y159">
        <v>821.76249818056101</v>
      </c>
      <c r="Z159">
        <v>812.6318037563326</v>
      </c>
      <c r="AA159">
        <v>803.50110933210408</v>
      </c>
      <c r="AB159">
        <v>794.37041490787567</v>
      </c>
      <c r="AC159">
        <v>785.23972048364715</v>
      </c>
      <c r="AD159">
        <v>776.10902605941874</v>
      </c>
      <c r="AE159">
        <v>766.97833163519033</v>
      </c>
      <c r="AF159">
        <v>757.84763721096181</v>
      </c>
      <c r="AG159">
        <v>748.7169427867334</v>
      </c>
      <c r="AH159">
        <v>739.58624836250488</v>
      </c>
      <c r="AI159">
        <v>730.45555393827647</v>
      </c>
    </row>
    <row r="160" spans="1:35" x14ac:dyDescent="0.2">
      <c r="A160" t="s">
        <v>17</v>
      </c>
      <c r="B160" t="s">
        <v>6</v>
      </c>
      <c r="C160" t="s">
        <v>4</v>
      </c>
      <c r="D160" t="str">
        <f t="shared" si="3"/>
        <v>Overnight Capital Cost ($/kW) | Land-Based Wind - Class 3 | Conservative</v>
      </c>
      <c r="E160">
        <v>1405.1658156023161</v>
      </c>
      <c r="F160">
        <v>1360.7618069286998</v>
      </c>
      <c r="G160">
        <v>1316.3577982550835</v>
      </c>
      <c r="H160">
        <v>1271.9537895814672</v>
      </c>
      <c r="I160">
        <v>1227.5497809078508</v>
      </c>
      <c r="J160">
        <v>1183.1457722342345</v>
      </c>
      <c r="K160">
        <v>1138.7417635606182</v>
      </c>
      <c r="L160">
        <v>1094.3377548870019</v>
      </c>
      <c r="M160">
        <v>1049.9337462133858</v>
      </c>
      <c r="N160">
        <v>1005.5297375397696</v>
      </c>
      <c r="O160">
        <v>961.12572886615328</v>
      </c>
      <c r="P160">
        <v>956.32010022182249</v>
      </c>
      <c r="Q160">
        <v>951.51447157749169</v>
      </c>
      <c r="R160">
        <v>946.70884293316089</v>
      </c>
      <c r="S160">
        <v>941.90321428883021</v>
      </c>
      <c r="T160">
        <v>937.09758564449942</v>
      </c>
      <c r="U160">
        <v>932.29195700016862</v>
      </c>
      <c r="V160">
        <v>927.48632835583783</v>
      </c>
      <c r="W160">
        <v>922.68069971150715</v>
      </c>
      <c r="X160">
        <v>917.87507106717635</v>
      </c>
      <c r="Y160">
        <v>913.06944242284555</v>
      </c>
      <c r="Z160">
        <v>908.26381377851476</v>
      </c>
      <c r="AA160">
        <v>903.45818513418408</v>
      </c>
      <c r="AB160">
        <v>898.65255648985328</v>
      </c>
      <c r="AC160">
        <v>893.84692784552249</v>
      </c>
      <c r="AD160">
        <v>889.04129920119169</v>
      </c>
      <c r="AE160">
        <v>884.23567055686101</v>
      </c>
      <c r="AF160">
        <v>879.43004191253021</v>
      </c>
      <c r="AG160">
        <v>874.62441326819942</v>
      </c>
      <c r="AH160">
        <v>869.81878462386862</v>
      </c>
      <c r="AI160">
        <v>865.01315597953794</v>
      </c>
    </row>
    <row r="161" spans="1:35" x14ac:dyDescent="0.2">
      <c r="A161" t="s">
        <v>17</v>
      </c>
      <c r="B161" t="s">
        <v>7</v>
      </c>
      <c r="C161" t="s">
        <v>2</v>
      </c>
      <c r="D161" t="str">
        <f t="shared" si="3"/>
        <v>Overnight Capital Cost ($/kW) | Land-Based Wind - Class 4 | Advanced</v>
      </c>
      <c r="E161">
        <v>1405.1658156023161</v>
      </c>
      <c r="F161">
        <v>1331.928035062715</v>
      </c>
      <c r="G161">
        <v>1258.6902545231142</v>
      </c>
      <c r="H161">
        <v>1185.4524739835135</v>
      </c>
      <c r="I161">
        <v>1112.2146934439127</v>
      </c>
      <c r="J161">
        <v>1038.9769129043116</v>
      </c>
      <c r="K161">
        <v>965.73913236471071</v>
      </c>
      <c r="L161">
        <v>892.50135182510996</v>
      </c>
      <c r="M161">
        <v>819.26357128550899</v>
      </c>
      <c r="N161">
        <v>746.02579074590813</v>
      </c>
      <c r="O161">
        <v>672.78801020630726</v>
      </c>
      <c r="P161">
        <v>664.37816007872846</v>
      </c>
      <c r="Q161">
        <v>655.96830995114954</v>
      </c>
      <c r="R161">
        <v>647.55845982357073</v>
      </c>
      <c r="S161">
        <v>639.14860969599192</v>
      </c>
      <c r="T161">
        <v>630.738759568413</v>
      </c>
      <c r="U161">
        <v>622.3289094408342</v>
      </c>
      <c r="V161">
        <v>613.91905931325539</v>
      </c>
      <c r="W161">
        <v>605.50920918567658</v>
      </c>
      <c r="X161">
        <v>597.09935905809766</v>
      </c>
      <c r="Y161">
        <v>588.68950893051885</v>
      </c>
      <c r="Z161">
        <v>580.27965880294005</v>
      </c>
      <c r="AA161">
        <v>571.86980867536113</v>
      </c>
      <c r="AB161">
        <v>563.45995854778232</v>
      </c>
      <c r="AC161">
        <v>555.05010842020351</v>
      </c>
      <c r="AD161">
        <v>546.64025829262459</v>
      </c>
      <c r="AE161">
        <v>538.23040816504579</v>
      </c>
      <c r="AF161">
        <v>529.82055803746698</v>
      </c>
      <c r="AG161">
        <v>521.41070790988817</v>
      </c>
      <c r="AH161">
        <v>513.00085778230925</v>
      </c>
      <c r="AI161">
        <v>504.59100765473045</v>
      </c>
    </row>
    <row r="162" spans="1:35" x14ac:dyDescent="0.2">
      <c r="A162" t="s">
        <v>17</v>
      </c>
      <c r="B162" t="s">
        <v>7</v>
      </c>
      <c r="C162" t="s">
        <v>3</v>
      </c>
      <c r="D162" t="str">
        <f t="shared" si="3"/>
        <v>Overnight Capital Cost ($/kW) | Land-Based Wind - Class 4 | Moderate</v>
      </c>
      <c r="E162">
        <v>1405.1658156023161</v>
      </c>
      <c r="F162">
        <v>1355.9561782843689</v>
      </c>
      <c r="G162">
        <v>1306.7465409664219</v>
      </c>
      <c r="H162">
        <v>1257.5369036484749</v>
      </c>
      <c r="I162">
        <v>1208.3272663305279</v>
      </c>
      <c r="J162">
        <v>1159.1176290125809</v>
      </c>
      <c r="K162">
        <v>1109.9079916946337</v>
      </c>
      <c r="L162">
        <v>1060.6983543766867</v>
      </c>
      <c r="M162">
        <v>1011.4887170587398</v>
      </c>
      <c r="N162">
        <v>962.27907974079267</v>
      </c>
      <c r="O162">
        <v>913.06944242284555</v>
      </c>
      <c r="P162">
        <v>903.93874799861715</v>
      </c>
      <c r="Q162">
        <v>894.80805357438862</v>
      </c>
      <c r="R162">
        <v>885.67735915016021</v>
      </c>
      <c r="S162">
        <v>876.54666472593169</v>
      </c>
      <c r="T162">
        <v>867.41597030170328</v>
      </c>
      <c r="U162">
        <v>858.28527587747487</v>
      </c>
      <c r="V162">
        <v>849.15458145324635</v>
      </c>
      <c r="W162">
        <v>840.02388702901794</v>
      </c>
      <c r="X162">
        <v>830.89319260478942</v>
      </c>
      <c r="Y162">
        <v>821.76249818056101</v>
      </c>
      <c r="Z162">
        <v>812.6318037563326</v>
      </c>
      <c r="AA162">
        <v>803.50110933210408</v>
      </c>
      <c r="AB162">
        <v>794.37041490787567</v>
      </c>
      <c r="AC162">
        <v>785.23972048364715</v>
      </c>
      <c r="AD162">
        <v>776.10902605941874</v>
      </c>
      <c r="AE162">
        <v>766.97833163519033</v>
      </c>
      <c r="AF162">
        <v>757.84763721096181</v>
      </c>
      <c r="AG162">
        <v>748.7169427867334</v>
      </c>
      <c r="AH162">
        <v>739.58624836250488</v>
      </c>
      <c r="AI162">
        <v>730.45555393827647</v>
      </c>
    </row>
    <row r="163" spans="1:35" x14ac:dyDescent="0.2">
      <c r="A163" t="s">
        <v>17</v>
      </c>
      <c r="B163" t="s">
        <v>7</v>
      </c>
      <c r="C163" t="s">
        <v>4</v>
      </c>
      <c r="D163" t="str">
        <f t="shared" si="3"/>
        <v>Overnight Capital Cost ($/kW) | Land-Based Wind - Class 4 | Conservative</v>
      </c>
      <c r="E163">
        <v>1405.1658156023161</v>
      </c>
      <c r="F163">
        <v>1360.7618069286998</v>
      </c>
      <c r="G163">
        <v>1316.3577982550835</v>
      </c>
      <c r="H163">
        <v>1271.9537895814672</v>
      </c>
      <c r="I163">
        <v>1227.5497809078508</v>
      </c>
      <c r="J163">
        <v>1183.1457722342345</v>
      </c>
      <c r="K163">
        <v>1138.7417635606182</v>
      </c>
      <c r="L163">
        <v>1094.3377548870019</v>
      </c>
      <c r="M163">
        <v>1049.9337462133858</v>
      </c>
      <c r="N163">
        <v>1005.5297375397696</v>
      </c>
      <c r="O163">
        <v>961.12572886615328</v>
      </c>
      <c r="P163">
        <v>956.32010022182249</v>
      </c>
      <c r="Q163">
        <v>951.51447157749169</v>
      </c>
      <c r="R163">
        <v>946.70884293316089</v>
      </c>
      <c r="S163">
        <v>941.90321428883021</v>
      </c>
      <c r="T163">
        <v>937.09758564449942</v>
      </c>
      <c r="U163">
        <v>932.29195700016862</v>
      </c>
      <c r="V163">
        <v>927.48632835583783</v>
      </c>
      <c r="W163">
        <v>922.68069971150715</v>
      </c>
      <c r="X163">
        <v>917.87507106717635</v>
      </c>
      <c r="Y163">
        <v>913.06944242284555</v>
      </c>
      <c r="Z163">
        <v>908.26381377851476</v>
      </c>
      <c r="AA163">
        <v>903.45818513418408</v>
      </c>
      <c r="AB163">
        <v>898.65255648985328</v>
      </c>
      <c r="AC163">
        <v>893.84692784552249</v>
      </c>
      <c r="AD163">
        <v>889.04129920119169</v>
      </c>
      <c r="AE163">
        <v>884.23567055686101</v>
      </c>
      <c r="AF163">
        <v>879.43004191253021</v>
      </c>
      <c r="AG163">
        <v>874.62441326819942</v>
      </c>
      <c r="AH163">
        <v>869.81878462386862</v>
      </c>
      <c r="AI163">
        <v>865.01315597953794</v>
      </c>
    </row>
    <row r="164" spans="1:35" x14ac:dyDescent="0.2">
      <c r="A164" t="s">
        <v>17</v>
      </c>
      <c r="B164" t="s">
        <v>8</v>
      </c>
      <c r="C164" t="s">
        <v>2</v>
      </c>
      <c r="D164" t="str">
        <f t="shared" si="3"/>
        <v>Overnight Capital Cost ($/kW) | Land-Based Wind - Class 5 | Advanced</v>
      </c>
      <c r="E164">
        <v>1405.1658156023161</v>
      </c>
      <c r="F164">
        <v>1331.928035062715</v>
      </c>
      <c r="G164">
        <v>1258.6902545231142</v>
      </c>
      <c r="H164">
        <v>1185.4524739835135</v>
      </c>
      <c r="I164">
        <v>1112.2146934439127</v>
      </c>
      <c r="J164">
        <v>1038.9769129043116</v>
      </c>
      <c r="K164">
        <v>965.73913236471071</v>
      </c>
      <c r="L164">
        <v>892.50135182510996</v>
      </c>
      <c r="M164">
        <v>819.26357128550899</v>
      </c>
      <c r="N164">
        <v>746.02579074590813</v>
      </c>
      <c r="O164">
        <v>672.78801020630726</v>
      </c>
      <c r="P164">
        <v>664.37816007872846</v>
      </c>
      <c r="Q164">
        <v>655.96830995114954</v>
      </c>
      <c r="R164">
        <v>647.55845982357073</v>
      </c>
      <c r="S164">
        <v>639.14860969599192</v>
      </c>
      <c r="T164">
        <v>630.738759568413</v>
      </c>
      <c r="U164">
        <v>622.3289094408342</v>
      </c>
      <c r="V164">
        <v>613.91905931325539</v>
      </c>
      <c r="W164">
        <v>605.50920918567658</v>
      </c>
      <c r="X164">
        <v>597.09935905809766</v>
      </c>
      <c r="Y164">
        <v>588.68950893051885</v>
      </c>
      <c r="Z164">
        <v>580.27965880294005</v>
      </c>
      <c r="AA164">
        <v>571.86980867536113</v>
      </c>
      <c r="AB164">
        <v>563.45995854778232</v>
      </c>
      <c r="AC164">
        <v>555.05010842020351</v>
      </c>
      <c r="AD164">
        <v>546.64025829262459</v>
      </c>
      <c r="AE164">
        <v>538.23040816504579</v>
      </c>
      <c r="AF164">
        <v>529.82055803746698</v>
      </c>
      <c r="AG164">
        <v>521.41070790988817</v>
      </c>
      <c r="AH164">
        <v>513.00085778230925</v>
      </c>
      <c r="AI164">
        <v>504.59100765473045</v>
      </c>
    </row>
    <row r="165" spans="1:35" x14ac:dyDescent="0.2">
      <c r="A165" t="s">
        <v>17</v>
      </c>
      <c r="B165" t="s">
        <v>8</v>
      </c>
      <c r="C165" t="s">
        <v>3</v>
      </c>
      <c r="D165" t="str">
        <f t="shared" si="3"/>
        <v>Overnight Capital Cost ($/kW) | Land-Based Wind - Class 5 | Moderate</v>
      </c>
      <c r="E165">
        <v>1405.1658156023161</v>
      </c>
      <c r="F165">
        <v>1355.9561782843689</v>
      </c>
      <c r="G165">
        <v>1306.7465409664219</v>
      </c>
      <c r="H165">
        <v>1257.5369036484749</v>
      </c>
      <c r="I165">
        <v>1208.3272663305279</v>
      </c>
      <c r="J165">
        <v>1159.1176290125809</v>
      </c>
      <c r="K165">
        <v>1109.9079916946337</v>
      </c>
      <c r="L165">
        <v>1060.6983543766867</v>
      </c>
      <c r="M165">
        <v>1011.4887170587398</v>
      </c>
      <c r="N165">
        <v>962.27907974079267</v>
      </c>
      <c r="O165">
        <v>913.06944242284555</v>
      </c>
      <c r="P165">
        <v>903.93874799861715</v>
      </c>
      <c r="Q165">
        <v>894.80805357438862</v>
      </c>
      <c r="R165">
        <v>885.67735915016021</v>
      </c>
      <c r="S165">
        <v>876.54666472593169</v>
      </c>
      <c r="T165">
        <v>867.41597030170328</v>
      </c>
      <c r="U165">
        <v>858.28527587747487</v>
      </c>
      <c r="V165">
        <v>849.15458145324635</v>
      </c>
      <c r="W165">
        <v>840.02388702901794</v>
      </c>
      <c r="X165">
        <v>830.89319260478942</v>
      </c>
      <c r="Y165">
        <v>821.76249818056101</v>
      </c>
      <c r="Z165">
        <v>812.6318037563326</v>
      </c>
      <c r="AA165">
        <v>803.50110933210408</v>
      </c>
      <c r="AB165">
        <v>794.37041490787567</v>
      </c>
      <c r="AC165">
        <v>785.23972048364715</v>
      </c>
      <c r="AD165">
        <v>776.10902605941874</v>
      </c>
      <c r="AE165">
        <v>766.97833163519033</v>
      </c>
      <c r="AF165">
        <v>757.84763721096181</v>
      </c>
      <c r="AG165">
        <v>748.7169427867334</v>
      </c>
      <c r="AH165">
        <v>739.58624836250488</v>
      </c>
      <c r="AI165">
        <v>730.45555393827647</v>
      </c>
    </row>
    <row r="166" spans="1:35" x14ac:dyDescent="0.2">
      <c r="A166" t="s">
        <v>17</v>
      </c>
      <c r="B166" t="s">
        <v>8</v>
      </c>
      <c r="C166" t="s">
        <v>4</v>
      </c>
      <c r="D166" t="str">
        <f t="shared" si="3"/>
        <v>Overnight Capital Cost ($/kW) | Land-Based Wind - Class 5 | Conservative</v>
      </c>
      <c r="E166">
        <v>1405.1658156023161</v>
      </c>
      <c r="F166">
        <v>1360.7618069286998</v>
      </c>
      <c r="G166">
        <v>1316.3577982550835</v>
      </c>
      <c r="H166">
        <v>1271.9537895814672</v>
      </c>
      <c r="I166">
        <v>1227.5497809078508</v>
      </c>
      <c r="J166">
        <v>1183.1457722342345</v>
      </c>
      <c r="K166">
        <v>1138.7417635606182</v>
      </c>
      <c r="L166">
        <v>1094.3377548870019</v>
      </c>
      <c r="M166">
        <v>1049.9337462133858</v>
      </c>
      <c r="N166">
        <v>1005.5297375397696</v>
      </c>
      <c r="O166">
        <v>961.12572886615328</v>
      </c>
      <c r="P166">
        <v>956.32010022182249</v>
      </c>
      <c r="Q166">
        <v>951.51447157749169</v>
      </c>
      <c r="R166">
        <v>946.70884293316089</v>
      </c>
      <c r="S166">
        <v>941.90321428883021</v>
      </c>
      <c r="T166">
        <v>937.09758564449942</v>
      </c>
      <c r="U166">
        <v>932.29195700016862</v>
      </c>
      <c r="V166">
        <v>927.48632835583783</v>
      </c>
      <c r="W166">
        <v>922.68069971150715</v>
      </c>
      <c r="X166">
        <v>917.87507106717635</v>
      </c>
      <c r="Y166">
        <v>913.06944242284555</v>
      </c>
      <c r="Z166">
        <v>908.26381377851476</v>
      </c>
      <c r="AA166">
        <v>903.45818513418408</v>
      </c>
      <c r="AB166">
        <v>898.65255648985328</v>
      </c>
      <c r="AC166">
        <v>893.84692784552249</v>
      </c>
      <c r="AD166">
        <v>889.04129920119169</v>
      </c>
      <c r="AE166">
        <v>884.23567055686101</v>
      </c>
      <c r="AF166">
        <v>879.43004191253021</v>
      </c>
      <c r="AG166">
        <v>874.62441326819942</v>
      </c>
      <c r="AH166">
        <v>869.81878462386862</v>
      </c>
      <c r="AI166">
        <v>865.01315597953794</v>
      </c>
    </row>
    <row r="167" spans="1:35" x14ac:dyDescent="0.2">
      <c r="A167" t="s">
        <v>17</v>
      </c>
      <c r="B167" t="s">
        <v>9</v>
      </c>
      <c r="C167" t="s">
        <v>2</v>
      </c>
      <c r="D167" t="str">
        <f t="shared" si="3"/>
        <v>Overnight Capital Cost ($/kW) | Land-Based Wind - Class 6 | Advanced</v>
      </c>
      <c r="E167">
        <v>1405.1658156023161</v>
      </c>
      <c r="F167">
        <v>1331.928035062715</v>
      </c>
      <c r="G167">
        <v>1258.6902545231142</v>
      </c>
      <c r="H167">
        <v>1185.4524739835135</v>
      </c>
      <c r="I167">
        <v>1112.2146934439127</v>
      </c>
      <c r="J167">
        <v>1038.9769129043116</v>
      </c>
      <c r="K167">
        <v>965.73913236471071</v>
      </c>
      <c r="L167">
        <v>892.50135182510996</v>
      </c>
      <c r="M167">
        <v>819.26357128550899</v>
      </c>
      <c r="N167">
        <v>746.02579074590813</v>
      </c>
      <c r="O167">
        <v>672.78801020630726</v>
      </c>
      <c r="P167">
        <v>664.37816007872846</v>
      </c>
      <c r="Q167">
        <v>655.96830995114954</v>
      </c>
      <c r="R167">
        <v>647.55845982357073</v>
      </c>
      <c r="S167">
        <v>639.14860969599192</v>
      </c>
      <c r="T167">
        <v>630.738759568413</v>
      </c>
      <c r="U167">
        <v>622.3289094408342</v>
      </c>
      <c r="V167">
        <v>613.91905931325539</v>
      </c>
      <c r="W167">
        <v>605.50920918567658</v>
      </c>
      <c r="X167">
        <v>597.09935905809766</v>
      </c>
      <c r="Y167">
        <v>588.68950893051885</v>
      </c>
      <c r="Z167">
        <v>580.27965880294005</v>
      </c>
      <c r="AA167">
        <v>571.86980867536113</v>
      </c>
      <c r="AB167">
        <v>563.45995854778232</v>
      </c>
      <c r="AC167">
        <v>555.05010842020351</v>
      </c>
      <c r="AD167">
        <v>546.64025829262459</v>
      </c>
      <c r="AE167">
        <v>538.23040816504579</v>
      </c>
      <c r="AF167">
        <v>529.82055803746698</v>
      </c>
      <c r="AG167">
        <v>521.41070790988817</v>
      </c>
      <c r="AH167">
        <v>513.00085778230925</v>
      </c>
      <c r="AI167">
        <v>504.59100765473045</v>
      </c>
    </row>
    <row r="168" spans="1:35" x14ac:dyDescent="0.2">
      <c r="A168" t="s">
        <v>17</v>
      </c>
      <c r="B168" t="s">
        <v>9</v>
      </c>
      <c r="C168" t="s">
        <v>3</v>
      </c>
      <c r="D168" t="str">
        <f t="shared" si="3"/>
        <v>Overnight Capital Cost ($/kW) | Land-Based Wind - Class 6 | Moderate</v>
      </c>
      <c r="E168">
        <v>1405.1658156023161</v>
      </c>
      <c r="F168">
        <v>1355.9561782843689</v>
      </c>
      <c r="G168">
        <v>1306.7465409664219</v>
      </c>
      <c r="H168">
        <v>1257.5369036484749</v>
      </c>
      <c r="I168">
        <v>1208.3272663305279</v>
      </c>
      <c r="J168">
        <v>1159.1176290125809</v>
      </c>
      <c r="K168">
        <v>1109.9079916946337</v>
      </c>
      <c r="L168">
        <v>1060.6983543766867</v>
      </c>
      <c r="M168">
        <v>1011.4887170587398</v>
      </c>
      <c r="N168">
        <v>962.27907974079267</v>
      </c>
      <c r="O168">
        <v>913.06944242284555</v>
      </c>
      <c r="P168">
        <v>903.93874799861715</v>
      </c>
      <c r="Q168">
        <v>894.80805357438862</v>
      </c>
      <c r="R168">
        <v>885.67735915016021</v>
      </c>
      <c r="S168">
        <v>876.54666472593169</v>
      </c>
      <c r="T168">
        <v>867.41597030170328</v>
      </c>
      <c r="U168">
        <v>858.28527587747487</v>
      </c>
      <c r="V168">
        <v>849.15458145324635</v>
      </c>
      <c r="W168">
        <v>840.02388702901794</v>
      </c>
      <c r="X168">
        <v>830.89319260478942</v>
      </c>
      <c r="Y168">
        <v>821.76249818056101</v>
      </c>
      <c r="Z168">
        <v>812.6318037563326</v>
      </c>
      <c r="AA168">
        <v>803.50110933210408</v>
      </c>
      <c r="AB168">
        <v>794.37041490787567</v>
      </c>
      <c r="AC168">
        <v>785.23972048364715</v>
      </c>
      <c r="AD168">
        <v>776.10902605941874</v>
      </c>
      <c r="AE168">
        <v>766.97833163519033</v>
      </c>
      <c r="AF168">
        <v>757.84763721096181</v>
      </c>
      <c r="AG168">
        <v>748.7169427867334</v>
      </c>
      <c r="AH168">
        <v>739.58624836250488</v>
      </c>
      <c r="AI168">
        <v>730.45555393827647</v>
      </c>
    </row>
    <row r="169" spans="1:35" x14ac:dyDescent="0.2">
      <c r="A169" t="s">
        <v>17</v>
      </c>
      <c r="B169" t="s">
        <v>9</v>
      </c>
      <c r="C169" t="s">
        <v>4</v>
      </c>
      <c r="D169" t="str">
        <f t="shared" si="3"/>
        <v>Overnight Capital Cost ($/kW) | Land-Based Wind - Class 6 | Conservative</v>
      </c>
      <c r="E169">
        <v>1405.1658156023161</v>
      </c>
      <c r="F169">
        <v>1360.7618069286998</v>
      </c>
      <c r="G169">
        <v>1316.3577982550835</v>
      </c>
      <c r="H169">
        <v>1271.9537895814672</v>
      </c>
      <c r="I169">
        <v>1227.5497809078508</v>
      </c>
      <c r="J169">
        <v>1183.1457722342345</v>
      </c>
      <c r="K169">
        <v>1138.7417635606182</v>
      </c>
      <c r="L169">
        <v>1094.3377548870019</v>
      </c>
      <c r="M169">
        <v>1049.9337462133858</v>
      </c>
      <c r="N169">
        <v>1005.5297375397696</v>
      </c>
      <c r="O169">
        <v>961.12572886615328</v>
      </c>
      <c r="P169">
        <v>956.32010022182249</v>
      </c>
      <c r="Q169">
        <v>951.51447157749169</v>
      </c>
      <c r="R169">
        <v>946.70884293316089</v>
      </c>
      <c r="S169">
        <v>941.90321428883021</v>
      </c>
      <c r="T169">
        <v>937.09758564449942</v>
      </c>
      <c r="U169">
        <v>932.29195700016862</v>
      </c>
      <c r="V169">
        <v>927.48632835583783</v>
      </c>
      <c r="W169">
        <v>922.68069971150715</v>
      </c>
      <c r="X169">
        <v>917.87507106717635</v>
      </c>
      <c r="Y169">
        <v>913.06944242284555</v>
      </c>
      <c r="Z169">
        <v>908.26381377851476</v>
      </c>
      <c r="AA169">
        <v>903.45818513418408</v>
      </c>
      <c r="AB169">
        <v>898.65255648985328</v>
      </c>
      <c r="AC169">
        <v>893.84692784552249</v>
      </c>
      <c r="AD169">
        <v>889.04129920119169</v>
      </c>
      <c r="AE169">
        <v>884.23567055686101</v>
      </c>
      <c r="AF169">
        <v>879.43004191253021</v>
      </c>
      <c r="AG169">
        <v>874.62441326819942</v>
      </c>
      <c r="AH169">
        <v>869.81878462386862</v>
      </c>
      <c r="AI169">
        <v>865.01315597953794</v>
      </c>
    </row>
    <row r="170" spans="1:35" x14ac:dyDescent="0.2">
      <c r="A170" t="s">
        <v>17</v>
      </c>
      <c r="B170" t="s">
        <v>10</v>
      </c>
      <c r="C170" t="s">
        <v>2</v>
      </c>
      <c r="D170" t="str">
        <f t="shared" si="3"/>
        <v>Overnight Capital Cost ($/kW) | Land-Based Wind - Class 7 | Advanced</v>
      </c>
      <c r="E170">
        <v>1405.1658156023161</v>
      </c>
      <c r="F170">
        <v>1331.928035062715</v>
      </c>
      <c r="G170">
        <v>1258.6902545231142</v>
      </c>
      <c r="H170">
        <v>1185.4524739835135</v>
      </c>
      <c r="I170">
        <v>1112.2146934439127</v>
      </c>
      <c r="J170">
        <v>1038.9769129043116</v>
      </c>
      <c r="K170">
        <v>965.73913236471071</v>
      </c>
      <c r="L170">
        <v>892.50135182510996</v>
      </c>
      <c r="M170">
        <v>819.26357128550899</v>
      </c>
      <c r="N170">
        <v>746.02579074590813</v>
      </c>
      <c r="O170">
        <v>672.78801020630726</v>
      </c>
      <c r="P170">
        <v>664.37816007872846</v>
      </c>
      <c r="Q170">
        <v>655.96830995114954</v>
      </c>
      <c r="R170">
        <v>647.55845982357073</v>
      </c>
      <c r="S170">
        <v>639.14860969599192</v>
      </c>
      <c r="T170">
        <v>630.738759568413</v>
      </c>
      <c r="U170">
        <v>622.3289094408342</v>
      </c>
      <c r="V170">
        <v>613.91905931325539</v>
      </c>
      <c r="W170">
        <v>605.50920918567658</v>
      </c>
      <c r="X170">
        <v>597.09935905809766</v>
      </c>
      <c r="Y170">
        <v>588.68950893051885</v>
      </c>
      <c r="Z170">
        <v>580.27965880294005</v>
      </c>
      <c r="AA170">
        <v>571.86980867536113</v>
      </c>
      <c r="AB170">
        <v>563.45995854778232</v>
      </c>
      <c r="AC170">
        <v>555.05010842020351</v>
      </c>
      <c r="AD170">
        <v>546.64025829262459</v>
      </c>
      <c r="AE170">
        <v>538.23040816504579</v>
      </c>
      <c r="AF170">
        <v>529.82055803746698</v>
      </c>
      <c r="AG170">
        <v>521.41070790988817</v>
      </c>
      <c r="AH170">
        <v>513.00085778230925</v>
      </c>
      <c r="AI170">
        <v>504.59100765473045</v>
      </c>
    </row>
    <row r="171" spans="1:35" x14ac:dyDescent="0.2">
      <c r="A171" t="s">
        <v>17</v>
      </c>
      <c r="B171" t="s">
        <v>10</v>
      </c>
      <c r="C171" t="s">
        <v>3</v>
      </c>
      <c r="D171" t="str">
        <f t="shared" si="3"/>
        <v>Overnight Capital Cost ($/kW) | Land-Based Wind - Class 7 | Moderate</v>
      </c>
      <c r="E171">
        <v>1405.1658156023161</v>
      </c>
      <c r="F171">
        <v>1355.9561782843689</v>
      </c>
      <c r="G171">
        <v>1306.7465409664219</v>
      </c>
      <c r="H171">
        <v>1257.5369036484749</v>
      </c>
      <c r="I171">
        <v>1208.3272663305279</v>
      </c>
      <c r="J171">
        <v>1159.1176290125809</v>
      </c>
      <c r="K171">
        <v>1109.9079916946337</v>
      </c>
      <c r="L171">
        <v>1060.6983543766867</v>
      </c>
      <c r="M171">
        <v>1011.4887170587398</v>
      </c>
      <c r="N171">
        <v>962.27907974079267</v>
      </c>
      <c r="O171">
        <v>913.06944242284555</v>
      </c>
      <c r="P171">
        <v>903.93874799861715</v>
      </c>
      <c r="Q171">
        <v>894.80805357438862</v>
      </c>
      <c r="R171">
        <v>885.67735915016021</v>
      </c>
      <c r="S171">
        <v>876.54666472593169</v>
      </c>
      <c r="T171">
        <v>867.41597030170328</v>
      </c>
      <c r="U171">
        <v>858.28527587747487</v>
      </c>
      <c r="V171">
        <v>849.15458145324635</v>
      </c>
      <c r="W171">
        <v>840.02388702901794</v>
      </c>
      <c r="X171">
        <v>830.89319260478942</v>
      </c>
      <c r="Y171">
        <v>821.76249818056101</v>
      </c>
      <c r="Z171">
        <v>812.6318037563326</v>
      </c>
      <c r="AA171">
        <v>803.50110933210408</v>
      </c>
      <c r="AB171">
        <v>794.37041490787567</v>
      </c>
      <c r="AC171">
        <v>785.23972048364715</v>
      </c>
      <c r="AD171">
        <v>776.10902605941874</v>
      </c>
      <c r="AE171">
        <v>766.97833163519033</v>
      </c>
      <c r="AF171">
        <v>757.84763721096181</v>
      </c>
      <c r="AG171">
        <v>748.7169427867334</v>
      </c>
      <c r="AH171">
        <v>739.58624836250488</v>
      </c>
      <c r="AI171">
        <v>730.45555393827647</v>
      </c>
    </row>
    <row r="172" spans="1:35" x14ac:dyDescent="0.2">
      <c r="A172" t="s">
        <v>17</v>
      </c>
      <c r="B172" t="s">
        <v>10</v>
      </c>
      <c r="C172" t="s">
        <v>4</v>
      </c>
      <c r="D172" t="str">
        <f t="shared" si="3"/>
        <v>Overnight Capital Cost ($/kW) | Land-Based Wind - Class 7 | Conservative</v>
      </c>
      <c r="E172">
        <v>1405.1658156023161</v>
      </c>
      <c r="F172">
        <v>1360.7618069286998</v>
      </c>
      <c r="G172">
        <v>1316.3577982550835</v>
      </c>
      <c r="H172">
        <v>1271.9537895814672</v>
      </c>
      <c r="I172">
        <v>1227.5497809078508</v>
      </c>
      <c r="J172">
        <v>1183.1457722342345</v>
      </c>
      <c r="K172">
        <v>1138.7417635606182</v>
      </c>
      <c r="L172">
        <v>1094.3377548870019</v>
      </c>
      <c r="M172">
        <v>1049.9337462133858</v>
      </c>
      <c r="N172">
        <v>1005.5297375397696</v>
      </c>
      <c r="O172">
        <v>961.12572886615328</v>
      </c>
      <c r="P172">
        <v>956.32010022182249</v>
      </c>
      <c r="Q172">
        <v>951.51447157749169</v>
      </c>
      <c r="R172">
        <v>946.70884293316089</v>
      </c>
      <c r="S172">
        <v>941.90321428883021</v>
      </c>
      <c r="T172">
        <v>937.09758564449942</v>
      </c>
      <c r="U172">
        <v>932.29195700016862</v>
      </c>
      <c r="V172">
        <v>927.48632835583783</v>
      </c>
      <c r="W172">
        <v>922.68069971150715</v>
      </c>
      <c r="X172">
        <v>917.87507106717635</v>
      </c>
      <c r="Y172">
        <v>913.06944242284555</v>
      </c>
      <c r="Z172">
        <v>908.26381377851476</v>
      </c>
      <c r="AA172">
        <v>903.45818513418408</v>
      </c>
      <c r="AB172">
        <v>898.65255648985328</v>
      </c>
      <c r="AC172">
        <v>893.84692784552249</v>
      </c>
      <c r="AD172">
        <v>889.04129920119169</v>
      </c>
      <c r="AE172">
        <v>884.23567055686101</v>
      </c>
      <c r="AF172">
        <v>879.43004191253021</v>
      </c>
      <c r="AG172">
        <v>874.62441326819942</v>
      </c>
      <c r="AH172">
        <v>869.81878462386862</v>
      </c>
      <c r="AI172">
        <v>865.01315597953794</v>
      </c>
    </row>
    <row r="173" spans="1:35" x14ac:dyDescent="0.2">
      <c r="A173" t="s">
        <v>17</v>
      </c>
      <c r="B173" t="s">
        <v>11</v>
      </c>
      <c r="C173" t="s">
        <v>2</v>
      </c>
      <c r="D173" t="str">
        <f t="shared" si="3"/>
        <v>Overnight Capital Cost ($/kW) | Land-Based Wind - Class 8 | Advanced</v>
      </c>
      <c r="E173">
        <v>1405.1658156023161</v>
      </c>
      <c r="F173">
        <v>1331.928035062715</v>
      </c>
      <c r="G173">
        <v>1258.6902545231142</v>
      </c>
      <c r="H173">
        <v>1185.4524739835135</v>
      </c>
      <c r="I173">
        <v>1112.2146934439127</v>
      </c>
      <c r="J173">
        <v>1038.9769129043116</v>
      </c>
      <c r="K173">
        <v>965.73913236471071</v>
      </c>
      <c r="L173">
        <v>892.50135182510996</v>
      </c>
      <c r="M173">
        <v>819.26357128550899</v>
      </c>
      <c r="N173">
        <v>746.02579074590813</v>
      </c>
      <c r="O173">
        <v>672.78801020630726</v>
      </c>
      <c r="P173">
        <v>664.37816007872846</v>
      </c>
      <c r="Q173">
        <v>655.96830995114954</v>
      </c>
      <c r="R173">
        <v>647.55845982357073</v>
      </c>
      <c r="S173">
        <v>639.14860969599192</v>
      </c>
      <c r="T173">
        <v>630.738759568413</v>
      </c>
      <c r="U173">
        <v>622.3289094408342</v>
      </c>
      <c r="V173">
        <v>613.91905931325539</v>
      </c>
      <c r="W173">
        <v>605.50920918567658</v>
      </c>
      <c r="X173">
        <v>597.09935905809766</v>
      </c>
      <c r="Y173">
        <v>588.68950893051885</v>
      </c>
      <c r="Z173">
        <v>580.27965880294005</v>
      </c>
      <c r="AA173">
        <v>571.86980867536113</v>
      </c>
      <c r="AB173">
        <v>563.45995854778232</v>
      </c>
      <c r="AC173">
        <v>555.05010842020351</v>
      </c>
      <c r="AD173">
        <v>546.64025829262459</v>
      </c>
      <c r="AE173">
        <v>538.23040816504579</v>
      </c>
      <c r="AF173">
        <v>529.82055803746698</v>
      </c>
      <c r="AG173">
        <v>521.41070790988817</v>
      </c>
      <c r="AH173">
        <v>513.00085778230925</v>
      </c>
      <c r="AI173">
        <v>504.59100765473045</v>
      </c>
    </row>
    <row r="174" spans="1:35" x14ac:dyDescent="0.2">
      <c r="A174" t="s">
        <v>17</v>
      </c>
      <c r="B174" t="s">
        <v>11</v>
      </c>
      <c r="C174" t="s">
        <v>3</v>
      </c>
      <c r="D174" t="str">
        <f t="shared" si="3"/>
        <v>Overnight Capital Cost ($/kW) | Land-Based Wind - Class 8 | Moderate</v>
      </c>
      <c r="E174">
        <v>1405.1658156023161</v>
      </c>
      <c r="F174">
        <v>1355.9561782843689</v>
      </c>
      <c r="G174">
        <v>1306.7465409664219</v>
      </c>
      <c r="H174">
        <v>1257.5369036484749</v>
      </c>
      <c r="I174">
        <v>1208.3272663305279</v>
      </c>
      <c r="J174">
        <v>1159.1176290125809</v>
      </c>
      <c r="K174">
        <v>1109.9079916946337</v>
      </c>
      <c r="L174">
        <v>1060.6983543766867</v>
      </c>
      <c r="M174">
        <v>1011.4887170587398</v>
      </c>
      <c r="N174">
        <v>962.27907974079267</v>
      </c>
      <c r="O174">
        <v>913.06944242284555</v>
      </c>
      <c r="P174">
        <v>903.93874799861715</v>
      </c>
      <c r="Q174">
        <v>894.80805357438862</v>
      </c>
      <c r="R174">
        <v>885.67735915016021</v>
      </c>
      <c r="S174">
        <v>876.54666472593169</v>
      </c>
      <c r="T174">
        <v>867.41597030170328</v>
      </c>
      <c r="U174">
        <v>858.28527587747487</v>
      </c>
      <c r="V174">
        <v>849.15458145324635</v>
      </c>
      <c r="W174">
        <v>840.02388702901794</v>
      </c>
      <c r="X174">
        <v>830.89319260478942</v>
      </c>
      <c r="Y174">
        <v>821.76249818056101</v>
      </c>
      <c r="Z174">
        <v>812.6318037563326</v>
      </c>
      <c r="AA174">
        <v>803.50110933210408</v>
      </c>
      <c r="AB174">
        <v>794.37041490787567</v>
      </c>
      <c r="AC174">
        <v>785.23972048364715</v>
      </c>
      <c r="AD174">
        <v>776.10902605941874</v>
      </c>
      <c r="AE174">
        <v>766.97833163519033</v>
      </c>
      <c r="AF174">
        <v>757.84763721096181</v>
      </c>
      <c r="AG174">
        <v>748.7169427867334</v>
      </c>
      <c r="AH174">
        <v>739.58624836250488</v>
      </c>
      <c r="AI174">
        <v>730.45555393827647</v>
      </c>
    </row>
    <row r="175" spans="1:35" x14ac:dyDescent="0.2">
      <c r="A175" t="s">
        <v>17</v>
      </c>
      <c r="B175" t="s">
        <v>11</v>
      </c>
      <c r="C175" t="s">
        <v>4</v>
      </c>
      <c r="D175" t="str">
        <f t="shared" si="3"/>
        <v>Overnight Capital Cost ($/kW) | Land-Based Wind - Class 8 | Conservative</v>
      </c>
      <c r="E175">
        <v>1405.1658156023161</v>
      </c>
      <c r="F175">
        <v>1360.7618069286998</v>
      </c>
      <c r="G175">
        <v>1316.3577982550835</v>
      </c>
      <c r="H175">
        <v>1271.9537895814672</v>
      </c>
      <c r="I175">
        <v>1227.5497809078508</v>
      </c>
      <c r="J175">
        <v>1183.1457722342345</v>
      </c>
      <c r="K175">
        <v>1138.7417635606182</v>
      </c>
      <c r="L175">
        <v>1094.3377548870019</v>
      </c>
      <c r="M175">
        <v>1049.9337462133858</v>
      </c>
      <c r="N175">
        <v>1005.5297375397696</v>
      </c>
      <c r="O175">
        <v>961.12572886615328</v>
      </c>
      <c r="P175">
        <v>956.32010022182249</v>
      </c>
      <c r="Q175">
        <v>951.51447157749169</v>
      </c>
      <c r="R175">
        <v>946.70884293316089</v>
      </c>
      <c r="S175">
        <v>941.90321428883021</v>
      </c>
      <c r="T175">
        <v>937.09758564449942</v>
      </c>
      <c r="U175">
        <v>932.29195700016862</v>
      </c>
      <c r="V175">
        <v>927.48632835583783</v>
      </c>
      <c r="W175">
        <v>922.68069971150715</v>
      </c>
      <c r="X175">
        <v>917.87507106717635</v>
      </c>
      <c r="Y175">
        <v>913.06944242284555</v>
      </c>
      <c r="Z175">
        <v>908.26381377851476</v>
      </c>
      <c r="AA175">
        <v>903.45818513418408</v>
      </c>
      <c r="AB175">
        <v>898.65255648985328</v>
      </c>
      <c r="AC175">
        <v>893.84692784552249</v>
      </c>
      <c r="AD175">
        <v>889.04129920119169</v>
      </c>
      <c r="AE175">
        <v>884.23567055686101</v>
      </c>
      <c r="AF175">
        <v>879.43004191253021</v>
      </c>
      <c r="AG175">
        <v>874.62441326819942</v>
      </c>
      <c r="AH175">
        <v>869.81878462386862</v>
      </c>
      <c r="AI175">
        <v>865.01315597953794</v>
      </c>
    </row>
    <row r="176" spans="1:35" x14ac:dyDescent="0.2">
      <c r="A176" t="s">
        <v>17</v>
      </c>
      <c r="B176" t="s">
        <v>12</v>
      </c>
      <c r="C176" t="s">
        <v>2</v>
      </c>
      <c r="D176" t="str">
        <f t="shared" si="3"/>
        <v>Overnight Capital Cost ($/kW) | Land-Based Wind - Class 9 | Advanced</v>
      </c>
      <c r="E176">
        <v>1405.1658156023161</v>
      </c>
      <c r="F176">
        <v>1331.928035062715</v>
      </c>
      <c r="G176">
        <v>1258.6902545231142</v>
      </c>
      <c r="H176">
        <v>1185.4524739835135</v>
      </c>
      <c r="I176">
        <v>1112.2146934439127</v>
      </c>
      <c r="J176">
        <v>1038.9769129043116</v>
      </c>
      <c r="K176">
        <v>965.73913236471071</v>
      </c>
      <c r="L176">
        <v>892.50135182510996</v>
      </c>
      <c r="M176">
        <v>819.26357128550899</v>
      </c>
      <c r="N176">
        <v>746.02579074590813</v>
      </c>
      <c r="O176">
        <v>672.78801020630726</v>
      </c>
      <c r="P176">
        <v>664.37816007872846</v>
      </c>
      <c r="Q176">
        <v>655.96830995114954</v>
      </c>
      <c r="R176">
        <v>647.55845982357073</v>
      </c>
      <c r="S176">
        <v>639.14860969599192</v>
      </c>
      <c r="T176">
        <v>630.738759568413</v>
      </c>
      <c r="U176">
        <v>622.3289094408342</v>
      </c>
      <c r="V176">
        <v>613.91905931325539</v>
      </c>
      <c r="W176">
        <v>605.50920918567658</v>
      </c>
      <c r="X176">
        <v>597.09935905809766</v>
      </c>
      <c r="Y176">
        <v>588.68950893051885</v>
      </c>
      <c r="Z176">
        <v>580.27965880294005</v>
      </c>
      <c r="AA176">
        <v>571.86980867536113</v>
      </c>
      <c r="AB176">
        <v>563.45995854778232</v>
      </c>
      <c r="AC176">
        <v>555.05010842020351</v>
      </c>
      <c r="AD176">
        <v>546.64025829262459</v>
      </c>
      <c r="AE176">
        <v>538.23040816504579</v>
      </c>
      <c r="AF176">
        <v>529.82055803746698</v>
      </c>
      <c r="AG176">
        <v>521.41070790988817</v>
      </c>
      <c r="AH176">
        <v>513.00085778230925</v>
      </c>
      <c r="AI176">
        <v>504.59100765473045</v>
      </c>
    </row>
    <row r="177" spans="1:35" x14ac:dyDescent="0.2">
      <c r="A177" t="s">
        <v>17</v>
      </c>
      <c r="B177" t="s">
        <v>12</v>
      </c>
      <c r="C177" t="s">
        <v>3</v>
      </c>
      <c r="D177" t="str">
        <f t="shared" si="3"/>
        <v>Overnight Capital Cost ($/kW) | Land-Based Wind - Class 9 | Moderate</v>
      </c>
      <c r="E177">
        <v>1405.1658156023161</v>
      </c>
      <c r="F177">
        <v>1355.9561782843689</v>
      </c>
      <c r="G177">
        <v>1306.7465409664219</v>
      </c>
      <c r="H177">
        <v>1257.5369036484749</v>
      </c>
      <c r="I177">
        <v>1208.3272663305279</v>
      </c>
      <c r="J177">
        <v>1159.1176290125809</v>
      </c>
      <c r="K177">
        <v>1109.9079916946337</v>
      </c>
      <c r="L177">
        <v>1060.6983543766867</v>
      </c>
      <c r="M177">
        <v>1011.4887170587398</v>
      </c>
      <c r="N177">
        <v>962.27907974079267</v>
      </c>
      <c r="O177">
        <v>913.06944242284555</v>
      </c>
      <c r="P177">
        <v>903.93874799861715</v>
      </c>
      <c r="Q177">
        <v>894.80805357438862</v>
      </c>
      <c r="R177">
        <v>885.67735915016021</v>
      </c>
      <c r="S177">
        <v>876.54666472593169</v>
      </c>
      <c r="T177">
        <v>867.41597030170328</v>
      </c>
      <c r="U177">
        <v>858.28527587747487</v>
      </c>
      <c r="V177">
        <v>849.15458145324635</v>
      </c>
      <c r="W177">
        <v>840.02388702901794</v>
      </c>
      <c r="X177">
        <v>830.89319260478942</v>
      </c>
      <c r="Y177">
        <v>821.76249818056101</v>
      </c>
      <c r="Z177">
        <v>812.6318037563326</v>
      </c>
      <c r="AA177">
        <v>803.50110933210408</v>
      </c>
      <c r="AB177">
        <v>794.37041490787567</v>
      </c>
      <c r="AC177">
        <v>785.23972048364715</v>
      </c>
      <c r="AD177">
        <v>776.10902605941874</v>
      </c>
      <c r="AE177">
        <v>766.97833163519033</v>
      </c>
      <c r="AF177">
        <v>757.84763721096181</v>
      </c>
      <c r="AG177">
        <v>748.7169427867334</v>
      </c>
      <c r="AH177">
        <v>739.58624836250488</v>
      </c>
      <c r="AI177">
        <v>730.45555393827647</v>
      </c>
    </row>
    <row r="178" spans="1:35" x14ac:dyDescent="0.2">
      <c r="A178" t="s">
        <v>17</v>
      </c>
      <c r="B178" t="s">
        <v>12</v>
      </c>
      <c r="C178" t="s">
        <v>4</v>
      </c>
      <c r="D178" t="str">
        <f t="shared" si="3"/>
        <v>Overnight Capital Cost ($/kW) | Land-Based Wind - Class 9 | Conservative</v>
      </c>
      <c r="E178">
        <v>1405.1658156023161</v>
      </c>
      <c r="F178">
        <v>1360.7618069286998</v>
      </c>
      <c r="G178">
        <v>1316.3577982550835</v>
      </c>
      <c r="H178">
        <v>1271.9537895814672</v>
      </c>
      <c r="I178">
        <v>1227.5497809078508</v>
      </c>
      <c r="J178">
        <v>1183.1457722342345</v>
      </c>
      <c r="K178">
        <v>1138.7417635606182</v>
      </c>
      <c r="L178">
        <v>1094.3377548870019</v>
      </c>
      <c r="M178">
        <v>1049.9337462133858</v>
      </c>
      <c r="N178">
        <v>1005.5297375397696</v>
      </c>
      <c r="O178">
        <v>961.12572886615328</v>
      </c>
      <c r="P178">
        <v>956.32010022182249</v>
      </c>
      <c r="Q178">
        <v>951.51447157749169</v>
      </c>
      <c r="R178">
        <v>946.70884293316089</v>
      </c>
      <c r="S178">
        <v>941.90321428883021</v>
      </c>
      <c r="T178">
        <v>937.09758564449942</v>
      </c>
      <c r="U178">
        <v>932.29195700016862</v>
      </c>
      <c r="V178">
        <v>927.48632835583783</v>
      </c>
      <c r="W178">
        <v>922.68069971150715</v>
      </c>
      <c r="X178">
        <v>917.87507106717635</v>
      </c>
      <c r="Y178">
        <v>913.06944242284555</v>
      </c>
      <c r="Z178">
        <v>908.26381377851476</v>
      </c>
      <c r="AA178">
        <v>903.45818513418408</v>
      </c>
      <c r="AB178">
        <v>898.65255648985328</v>
      </c>
      <c r="AC178">
        <v>893.84692784552249</v>
      </c>
      <c r="AD178">
        <v>889.04129920119169</v>
      </c>
      <c r="AE178">
        <v>884.23567055686101</v>
      </c>
      <c r="AF178">
        <v>879.43004191253021</v>
      </c>
      <c r="AG178">
        <v>874.62441326819942</v>
      </c>
      <c r="AH178">
        <v>869.81878462386862</v>
      </c>
      <c r="AI178">
        <v>865.01315597953794</v>
      </c>
    </row>
    <row r="179" spans="1:35" x14ac:dyDescent="0.2">
      <c r="A179" t="s">
        <v>17</v>
      </c>
      <c r="B179" t="s">
        <v>13</v>
      </c>
      <c r="C179" t="s">
        <v>2</v>
      </c>
      <c r="D179" t="str">
        <f t="shared" si="3"/>
        <v>Overnight Capital Cost ($/kW) | Land-Based Wind - Class 10 | Advanced</v>
      </c>
      <c r="E179">
        <v>1405.1658156023161</v>
      </c>
      <c r="F179">
        <v>1331.928035062715</v>
      </c>
      <c r="G179">
        <v>1258.6902545231142</v>
      </c>
      <c r="H179">
        <v>1185.4524739835135</v>
      </c>
      <c r="I179">
        <v>1112.2146934439127</v>
      </c>
      <c r="J179">
        <v>1038.9769129043116</v>
      </c>
      <c r="K179">
        <v>965.73913236471071</v>
      </c>
      <c r="L179">
        <v>892.50135182510996</v>
      </c>
      <c r="M179">
        <v>819.26357128550899</v>
      </c>
      <c r="N179">
        <v>746.02579074590813</v>
      </c>
      <c r="O179">
        <v>672.78801020630726</v>
      </c>
      <c r="P179">
        <v>664.37816007872846</v>
      </c>
      <c r="Q179">
        <v>655.96830995114954</v>
      </c>
      <c r="R179">
        <v>647.55845982357073</v>
      </c>
      <c r="S179">
        <v>639.14860969599192</v>
      </c>
      <c r="T179">
        <v>630.738759568413</v>
      </c>
      <c r="U179">
        <v>622.3289094408342</v>
      </c>
      <c r="V179">
        <v>613.91905931325539</v>
      </c>
      <c r="W179">
        <v>605.50920918567658</v>
      </c>
      <c r="X179">
        <v>597.09935905809766</v>
      </c>
      <c r="Y179">
        <v>588.68950893051885</v>
      </c>
      <c r="Z179">
        <v>580.27965880294005</v>
      </c>
      <c r="AA179">
        <v>571.86980867536113</v>
      </c>
      <c r="AB179">
        <v>563.45995854778232</v>
      </c>
      <c r="AC179">
        <v>555.05010842020351</v>
      </c>
      <c r="AD179">
        <v>546.64025829262459</v>
      </c>
      <c r="AE179">
        <v>538.23040816504579</v>
      </c>
      <c r="AF179">
        <v>529.82055803746698</v>
      </c>
      <c r="AG179">
        <v>521.41070790988817</v>
      </c>
      <c r="AH179">
        <v>513.00085778230925</v>
      </c>
      <c r="AI179">
        <v>504.59100765473045</v>
      </c>
    </row>
    <row r="180" spans="1:35" x14ac:dyDescent="0.2">
      <c r="A180" t="s">
        <v>17</v>
      </c>
      <c r="B180" t="s">
        <v>13</v>
      </c>
      <c r="C180" t="s">
        <v>3</v>
      </c>
      <c r="D180" t="str">
        <f t="shared" si="3"/>
        <v>Overnight Capital Cost ($/kW) | Land-Based Wind - Class 10 | Moderate</v>
      </c>
      <c r="E180">
        <v>1405.1658156023161</v>
      </c>
      <c r="F180">
        <v>1355.9561782843689</v>
      </c>
      <c r="G180">
        <v>1306.7465409664219</v>
      </c>
      <c r="H180">
        <v>1257.5369036484749</v>
      </c>
      <c r="I180">
        <v>1208.3272663305279</v>
      </c>
      <c r="J180">
        <v>1159.1176290125809</v>
      </c>
      <c r="K180">
        <v>1109.9079916946337</v>
      </c>
      <c r="L180">
        <v>1060.6983543766867</v>
      </c>
      <c r="M180">
        <v>1011.4887170587398</v>
      </c>
      <c r="N180">
        <v>962.27907974079267</v>
      </c>
      <c r="O180">
        <v>913.06944242284555</v>
      </c>
      <c r="P180">
        <v>903.93874799861715</v>
      </c>
      <c r="Q180">
        <v>894.80805357438862</v>
      </c>
      <c r="R180">
        <v>885.67735915016021</v>
      </c>
      <c r="S180">
        <v>876.54666472593169</v>
      </c>
      <c r="T180">
        <v>867.41597030170328</v>
      </c>
      <c r="U180">
        <v>858.28527587747487</v>
      </c>
      <c r="V180">
        <v>849.15458145324635</v>
      </c>
      <c r="W180">
        <v>840.02388702901794</v>
      </c>
      <c r="X180">
        <v>830.89319260478942</v>
      </c>
      <c r="Y180">
        <v>821.76249818056101</v>
      </c>
      <c r="Z180">
        <v>812.6318037563326</v>
      </c>
      <c r="AA180">
        <v>803.50110933210408</v>
      </c>
      <c r="AB180">
        <v>794.37041490787567</v>
      </c>
      <c r="AC180">
        <v>785.23972048364715</v>
      </c>
      <c r="AD180">
        <v>776.10902605941874</v>
      </c>
      <c r="AE180">
        <v>766.97833163519033</v>
      </c>
      <c r="AF180">
        <v>757.84763721096181</v>
      </c>
      <c r="AG180">
        <v>748.7169427867334</v>
      </c>
      <c r="AH180">
        <v>739.58624836250488</v>
      </c>
      <c r="AI180">
        <v>730.45555393827647</v>
      </c>
    </row>
    <row r="181" spans="1:35" x14ac:dyDescent="0.2">
      <c r="A181" t="s">
        <v>17</v>
      </c>
      <c r="B181" t="s">
        <v>13</v>
      </c>
      <c r="C181" t="s">
        <v>4</v>
      </c>
      <c r="D181" t="str">
        <f t="shared" si="3"/>
        <v>Overnight Capital Cost ($/kW) | Land-Based Wind - Class 10 | Conservative</v>
      </c>
      <c r="E181">
        <v>1405.1658156023161</v>
      </c>
      <c r="F181">
        <v>1360.7618069286998</v>
      </c>
      <c r="G181">
        <v>1316.3577982550835</v>
      </c>
      <c r="H181">
        <v>1271.9537895814672</v>
      </c>
      <c r="I181">
        <v>1227.5497809078508</v>
      </c>
      <c r="J181">
        <v>1183.1457722342345</v>
      </c>
      <c r="K181">
        <v>1138.7417635606182</v>
      </c>
      <c r="L181">
        <v>1094.3377548870019</v>
      </c>
      <c r="M181">
        <v>1049.9337462133858</v>
      </c>
      <c r="N181">
        <v>1005.5297375397696</v>
      </c>
      <c r="O181">
        <v>961.12572886615328</v>
      </c>
      <c r="P181">
        <v>956.32010022182249</v>
      </c>
      <c r="Q181">
        <v>951.51447157749169</v>
      </c>
      <c r="R181">
        <v>946.70884293316089</v>
      </c>
      <c r="S181">
        <v>941.90321428883021</v>
      </c>
      <c r="T181">
        <v>937.09758564449942</v>
      </c>
      <c r="U181">
        <v>932.29195700016862</v>
      </c>
      <c r="V181">
        <v>927.48632835583783</v>
      </c>
      <c r="W181">
        <v>922.68069971150715</v>
      </c>
      <c r="X181">
        <v>917.87507106717635</v>
      </c>
      <c r="Y181">
        <v>913.06944242284555</v>
      </c>
      <c r="Z181">
        <v>908.26381377851476</v>
      </c>
      <c r="AA181">
        <v>903.45818513418408</v>
      </c>
      <c r="AB181">
        <v>898.65255648985328</v>
      </c>
      <c r="AC181">
        <v>893.84692784552249</v>
      </c>
      <c r="AD181">
        <v>889.04129920119169</v>
      </c>
      <c r="AE181">
        <v>884.23567055686101</v>
      </c>
      <c r="AF181">
        <v>879.43004191253021</v>
      </c>
      <c r="AG181">
        <v>874.62441326819942</v>
      </c>
      <c r="AH181">
        <v>869.81878462386862</v>
      </c>
      <c r="AI181">
        <v>865.01315597953794</v>
      </c>
    </row>
    <row r="182" spans="1:35" x14ac:dyDescent="0.2">
      <c r="A182" t="s">
        <v>18</v>
      </c>
      <c r="B182" t="s">
        <v>1</v>
      </c>
      <c r="C182" t="s">
        <v>2</v>
      </c>
      <c r="D182" t="str">
        <f t="shared" si="3"/>
        <v>Fixed Operation and Maintenance Expenses ($/kW-yr) | Land-Based Wind - Class 1 | Advanced</v>
      </c>
      <c r="E182">
        <v>43</v>
      </c>
      <c r="F182">
        <v>42.137999999999998</v>
      </c>
      <c r="G182">
        <v>41.275999999999996</v>
      </c>
      <c r="H182">
        <v>40.414000000000001</v>
      </c>
      <c r="I182">
        <v>39.552</v>
      </c>
      <c r="J182">
        <v>38.69</v>
      </c>
      <c r="K182">
        <v>37.828000000000003</v>
      </c>
      <c r="L182">
        <v>36.966000000000001</v>
      </c>
      <c r="M182">
        <v>36.103999999999999</v>
      </c>
      <c r="N182">
        <v>35.242000000000004</v>
      </c>
      <c r="O182">
        <v>34.380000000000003</v>
      </c>
      <c r="P182">
        <v>33.8643</v>
      </c>
      <c r="Q182">
        <v>33.348599999999998</v>
      </c>
      <c r="R182">
        <v>32.832900000000002</v>
      </c>
      <c r="S182">
        <v>32.3172</v>
      </c>
      <c r="T182">
        <v>31.801500000000004</v>
      </c>
      <c r="U182">
        <v>31.285800000000002</v>
      </c>
      <c r="V182">
        <v>30.770100000000003</v>
      </c>
      <c r="W182">
        <v>30.254400000000004</v>
      </c>
      <c r="X182">
        <v>29.738700000000001</v>
      </c>
      <c r="Y182">
        <v>29.223000000000003</v>
      </c>
      <c r="Z182">
        <v>28.707299999999996</v>
      </c>
      <c r="AA182">
        <v>28.191600000000001</v>
      </c>
      <c r="AB182">
        <v>27.675900000000002</v>
      </c>
      <c r="AC182">
        <v>27.160199999999996</v>
      </c>
      <c r="AD182">
        <v>26.644500000000001</v>
      </c>
      <c r="AE182">
        <v>26.128800000000002</v>
      </c>
      <c r="AF182">
        <v>25.613099999999996</v>
      </c>
      <c r="AG182">
        <v>25.0974</v>
      </c>
      <c r="AH182">
        <v>24.581699999999998</v>
      </c>
      <c r="AI182">
        <v>24.065999999999999</v>
      </c>
    </row>
    <row r="183" spans="1:35" x14ac:dyDescent="0.2">
      <c r="A183" t="s">
        <v>18</v>
      </c>
      <c r="B183" t="s">
        <v>1</v>
      </c>
      <c r="C183" t="s">
        <v>3</v>
      </c>
      <c r="D183" t="str">
        <f t="shared" si="3"/>
        <v>Fixed Operation and Maintenance Expenses ($/kW-yr) | Land-Based Wind - Class 1 | Moderate</v>
      </c>
      <c r="E183">
        <v>43</v>
      </c>
      <c r="F183">
        <v>42.594999999999999</v>
      </c>
      <c r="G183">
        <v>42.19</v>
      </c>
      <c r="H183">
        <v>41.785000000000004</v>
      </c>
      <c r="I183">
        <v>41.38</v>
      </c>
      <c r="J183">
        <v>40.975000000000001</v>
      </c>
      <c r="K183">
        <v>40.570000000000007</v>
      </c>
      <c r="L183">
        <v>40.165000000000006</v>
      </c>
      <c r="M183">
        <v>39.760000000000005</v>
      </c>
      <c r="N183">
        <v>39.355000000000004</v>
      </c>
      <c r="O183">
        <v>38.950000000000003</v>
      </c>
      <c r="P183">
        <v>38.657875000000004</v>
      </c>
      <c r="Q183">
        <v>38.365750000000006</v>
      </c>
      <c r="R183">
        <v>38.073625000000007</v>
      </c>
      <c r="S183">
        <v>37.781500000000008</v>
      </c>
      <c r="T183">
        <v>37.489375000000003</v>
      </c>
      <c r="U183">
        <v>37.197250000000004</v>
      </c>
      <c r="V183">
        <v>36.905124999999998</v>
      </c>
      <c r="W183">
        <v>36.613</v>
      </c>
      <c r="X183">
        <v>36.320875000000001</v>
      </c>
      <c r="Y183">
        <v>36.028750000000002</v>
      </c>
      <c r="Z183">
        <v>35.736625000000004</v>
      </c>
      <c r="AA183">
        <v>35.444500000000005</v>
      </c>
      <c r="AB183">
        <v>35.152375000000006</v>
      </c>
      <c r="AC183">
        <v>34.860250000000001</v>
      </c>
      <c r="AD183">
        <v>34.568124999999995</v>
      </c>
      <c r="AE183">
        <v>34.275999999999996</v>
      </c>
      <c r="AF183">
        <v>33.983874999999998</v>
      </c>
      <c r="AG183">
        <v>33.691749999999999</v>
      </c>
      <c r="AH183">
        <v>33.399625</v>
      </c>
      <c r="AI183">
        <v>33.107500000000002</v>
      </c>
    </row>
    <row r="184" spans="1:35" ht="16" customHeight="1" x14ac:dyDescent="0.2">
      <c r="A184" t="s">
        <v>18</v>
      </c>
      <c r="B184" t="s">
        <v>1</v>
      </c>
      <c r="C184" t="s">
        <v>4</v>
      </c>
      <c r="D184" t="str">
        <f t="shared" si="3"/>
        <v>Fixed Operation and Maintenance Expenses ($/kW-yr) | Land-Based Wind - Class 1 | Conservative</v>
      </c>
      <c r="E184">
        <v>43</v>
      </c>
      <c r="F184">
        <v>43</v>
      </c>
      <c r="G184">
        <v>43</v>
      </c>
      <c r="H184">
        <v>43</v>
      </c>
      <c r="I184">
        <v>43</v>
      </c>
      <c r="J184">
        <v>43</v>
      </c>
      <c r="K184">
        <v>43</v>
      </c>
      <c r="L184">
        <v>43</v>
      </c>
      <c r="M184">
        <v>43</v>
      </c>
      <c r="N184">
        <v>43</v>
      </c>
      <c r="O184">
        <v>43</v>
      </c>
      <c r="P184">
        <v>42.902474999999995</v>
      </c>
      <c r="Q184">
        <v>42.804950000000005</v>
      </c>
      <c r="R184">
        <v>42.707425000000001</v>
      </c>
      <c r="S184">
        <v>42.609899999999996</v>
      </c>
      <c r="T184">
        <v>42.512374999999999</v>
      </c>
      <c r="U184">
        <v>42.414850000000001</v>
      </c>
      <c r="V184">
        <v>42.317324999999997</v>
      </c>
      <c r="W184">
        <v>42.219799999999999</v>
      </c>
      <c r="X184">
        <v>42.122275000000002</v>
      </c>
      <c r="Y184">
        <v>42.024749999999997</v>
      </c>
      <c r="Z184">
        <v>41.927225</v>
      </c>
      <c r="AA184">
        <v>41.829700000000003</v>
      </c>
      <c r="AB184">
        <v>41.732174999999998</v>
      </c>
      <c r="AC184">
        <v>41.634650000000001</v>
      </c>
      <c r="AD184">
        <v>41.537125000000003</v>
      </c>
      <c r="AE184">
        <v>41.439599999999999</v>
      </c>
      <c r="AF184">
        <v>41.342075000000001</v>
      </c>
      <c r="AG184">
        <v>41.244550000000004</v>
      </c>
      <c r="AH184">
        <v>41.147024999999999</v>
      </c>
      <c r="AI184">
        <v>41.049500000000002</v>
      </c>
    </row>
    <row r="185" spans="1:35" x14ac:dyDescent="0.2">
      <c r="A185" t="s">
        <v>18</v>
      </c>
      <c r="B185" t="s">
        <v>5</v>
      </c>
      <c r="C185" t="s">
        <v>2</v>
      </c>
      <c r="D185" t="str">
        <f t="shared" si="3"/>
        <v>Fixed Operation and Maintenance Expenses ($/kW-yr) | Land-Based Wind - Class 2 | Advanced</v>
      </c>
      <c r="E185">
        <v>43</v>
      </c>
      <c r="F185">
        <v>42.137999999999998</v>
      </c>
      <c r="G185">
        <v>41.275999999999996</v>
      </c>
      <c r="H185">
        <v>40.414000000000001</v>
      </c>
      <c r="I185">
        <v>39.552</v>
      </c>
      <c r="J185">
        <v>38.69</v>
      </c>
      <c r="K185">
        <v>37.828000000000003</v>
      </c>
      <c r="L185">
        <v>36.966000000000001</v>
      </c>
      <c r="M185">
        <v>36.103999999999999</v>
      </c>
      <c r="N185">
        <v>35.242000000000004</v>
      </c>
      <c r="O185">
        <v>34.380000000000003</v>
      </c>
      <c r="P185">
        <v>33.8643</v>
      </c>
      <c r="Q185">
        <v>33.348599999999998</v>
      </c>
      <c r="R185">
        <v>32.832900000000002</v>
      </c>
      <c r="S185">
        <v>32.3172</v>
      </c>
      <c r="T185">
        <v>31.801500000000004</v>
      </c>
      <c r="U185">
        <v>31.285800000000002</v>
      </c>
      <c r="V185">
        <v>30.770100000000003</v>
      </c>
      <c r="W185">
        <v>30.254400000000004</v>
      </c>
      <c r="X185">
        <v>29.738700000000001</v>
      </c>
      <c r="Y185">
        <v>29.223000000000003</v>
      </c>
      <c r="Z185">
        <v>28.707299999999996</v>
      </c>
      <c r="AA185">
        <v>28.191600000000001</v>
      </c>
      <c r="AB185">
        <v>27.675900000000002</v>
      </c>
      <c r="AC185">
        <v>27.160199999999996</v>
      </c>
      <c r="AD185">
        <v>26.644500000000001</v>
      </c>
      <c r="AE185">
        <v>26.128800000000002</v>
      </c>
      <c r="AF185">
        <v>25.613099999999996</v>
      </c>
      <c r="AG185">
        <v>25.0974</v>
      </c>
      <c r="AH185">
        <v>24.581699999999998</v>
      </c>
      <c r="AI185">
        <v>24.065999999999999</v>
      </c>
    </row>
    <row r="186" spans="1:35" x14ac:dyDescent="0.2">
      <c r="A186" t="s">
        <v>18</v>
      </c>
      <c r="B186" t="s">
        <v>5</v>
      </c>
      <c r="C186" t="s">
        <v>3</v>
      </c>
      <c r="D186" t="str">
        <f t="shared" si="3"/>
        <v>Fixed Operation and Maintenance Expenses ($/kW-yr) | Land-Based Wind - Class 2 | Moderate</v>
      </c>
      <c r="E186">
        <v>43</v>
      </c>
      <c r="F186">
        <v>42.594999999999999</v>
      </c>
      <c r="G186">
        <v>42.19</v>
      </c>
      <c r="H186">
        <v>41.785000000000004</v>
      </c>
      <c r="I186">
        <v>41.38</v>
      </c>
      <c r="J186">
        <v>40.975000000000001</v>
      </c>
      <c r="K186">
        <v>40.570000000000007</v>
      </c>
      <c r="L186">
        <v>40.165000000000006</v>
      </c>
      <c r="M186">
        <v>39.760000000000005</v>
      </c>
      <c r="N186">
        <v>39.355000000000004</v>
      </c>
      <c r="O186">
        <v>38.950000000000003</v>
      </c>
      <c r="P186">
        <v>38.657875000000004</v>
      </c>
      <c r="Q186">
        <v>38.365750000000006</v>
      </c>
      <c r="R186">
        <v>38.073625000000007</v>
      </c>
      <c r="S186">
        <v>37.781500000000008</v>
      </c>
      <c r="T186">
        <v>37.489375000000003</v>
      </c>
      <c r="U186">
        <v>37.197250000000004</v>
      </c>
      <c r="V186">
        <v>36.905124999999998</v>
      </c>
      <c r="W186">
        <v>36.613</v>
      </c>
      <c r="X186">
        <v>36.320875000000001</v>
      </c>
      <c r="Y186">
        <v>36.028750000000002</v>
      </c>
      <c r="Z186">
        <v>35.736625000000004</v>
      </c>
      <c r="AA186">
        <v>35.444500000000005</v>
      </c>
      <c r="AB186">
        <v>35.152375000000006</v>
      </c>
      <c r="AC186">
        <v>34.860250000000001</v>
      </c>
      <c r="AD186">
        <v>34.568124999999995</v>
      </c>
      <c r="AE186">
        <v>34.275999999999996</v>
      </c>
      <c r="AF186">
        <v>33.983874999999998</v>
      </c>
      <c r="AG186">
        <v>33.691749999999999</v>
      </c>
      <c r="AH186">
        <v>33.399625</v>
      </c>
      <c r="AI186">
        <v>33.107500000000002</v>
      </c>
    </row>
    <row r="187" spans="1:35" x14ac:dyDescent="0.2">
      <c r="A187" t="s">
        <v>18</v>
      </c>
      <c r="B187" t="s">
        <v>5</v>
      </c>
      <c r="C187" t="s">
        <v>4</v>
      </c>
      <c r="D187" t="str">
        <f t="shared" si="3"/>
        <v>Fixed Operation and Maintenance Expenses ($/kW-yr) | Land-Based Wind - Class 2 | Conservative</v>
      </c>
      <c r="E187">
        <v>43</v>
      </c>
      <c r="F187">
        <v>43</v>
      </c>
      <c r="G187">
        <v>43</v>
      </c>
      <c r="H187">
        <v>43</v>
      </c>
      <c r="I187">
        <v>43</v>
      </c>
      <c r="J187">
        <v>43</v>
      </c>
      <c r="K187">
        <v>43</v>
      </c>
      <c r="L187">
        <v>43</v>
      </c>
      <c r="M187">
        <v>43</v>
      </c>
      <c r="N187">
        <v>43</v>
      </c>
      <c r="O187">
        <v>43</v>
      </c>
      <c r="P187">
        <v>42.902474999999995</v>
      </c>
      <c r="Q187">
        <v>42.804950000000005</v>
      </c>
      <c r="R187">
        <v>42.707425000000001</v>
      </c>
      <c r="S187">
        <v>42.609899999999996</v>
      </c>
      <c r="T187">
        <v>42.512374999999999</v>
      </c>
      <c r="U187">
        <v>42.414850000000001</v>
      </c>
      <c r="V187">
        <v>42.317324999999997</v>
      </c>
      <c r="W187">
        <v>42.219799999999999</v>
      </c>
      <c r="X187">
        <v>42.122275000000002</v>
      </c>
      <c r="Y187">
        <v>42.024749999999997</v>
      </c>
      <c r="Z187">
        <v>41.927225</v>
      </c>
      <c r="AA187">
        <v>41.829700000000003</v>
      </c>
      <c r="AB187">
        <v>41.732174999999998</v>
      </c>
      <c r="AC187">
        <v>41.634650000000001</v>
      </c>
      <c r="AD187">
        <v>41.537125000000003</v>
      </c>
      <c r="AE187">
        <v>41.439599999999999</v>
      </c>
      <c r="AF187">
        <v>41.342075000000001</v>
      </c>
      <c r="AG187">
        <v>41.244550000000004</v>
      </c>
      <c r="AH187">
        <v>41.147024999999999</v>
      </c>
      <c r="AI187">
        <v>41.049500000000002</v>
      </c>
    </row>
    <row r="188" spans="1:35" x14ac:dyDescent="0.2">
      <c r="A188" t="s">
        <v>18</v>
      </c>
      <c r="B188" t="s">
        <v>6</v>
      </c>
      <c r="C188" t="s">
        <v>2</v>
      </c>
      <c r="D188" t="str">
        <f t="shared" si="3"/>
        <v>Fixed Operation and Maintenance Expenses ($/kW-yr) | Land-Based Wind - Class 3 | Advanced</v>
      </c>
      <c r="E188">
        <v>43</v>
      </c>
      <c r="F188">
        <v>42.137999999999998</v>
      </c>
      <c r="G188">
        <v>41.275999999999996</v>
      </c>
      <c r="H188">
        <v>40.414000000000001</v>
      </c>
      <c r="I188">
        <v>39.552</v>
      </c>
      <c r="J188">
        <v>38.69</v>
      </c>
      <c r="K188">
        <v>37.828000000000003</v>
      </c>
      <c r="L188">
        <v>36.966000000000001</v>
      </c>
      <c r="M188">
        <v>36.103999999999999</v>
      </c>
      <c r="N188">
        <v>35.242000000000004</v>
      </c>
      <c r="O188">
        <v>34.380000000000003</v>
      </c>
      <c r="P188">
        <v>33.8643</v>
      </c>
      <c r="Q188">
        <v>33.348599999999998</v>
      </c>
      <c r="R188">
        <v>32.832900000000002</v>
      </c>
      <c r="S188">
        <v>32.3172</v>
      </c>
      <c r="T188">
        <v>31.801500000000004</v>
      </c>
      <c r="U188">
        <v>31.285800000000002</v>
      </c>
      <c r="V188">
        <v>30.770100000000003</v>
      </c>
      <c r="W188">
        <v>30.254400000000004</v>
      </c>
      <c r="X188">
        <v>29.738700000000001</v>
      </c>
      <c r="Y188">
        <v>29.223000000000003</v>
      </c>
      <c r="Z188">
        <v>28.707299999999996</v>
      </c>
      <c r="AA188">
        <v>28.191600000000001</v>
      </c>
      <c r="AB188">
        <v>27.675900000000002</v>
      </c>
      <c r="AC188">
        <v>27.160199999999996</v>
      </c>
      <c r="AD188">
        <v>26.644500000000001</v>
      </c>
      <c r="AE188">
        <v>26.128800000000002</v>
      </c>
      <c r="AF188">
        <v>25.613099999999996</v>
      </c>
      <c r="AG188">
        <v>25.0974</v>
      </c>
      <c r="AH188">
        <v>24.581699999999998</v>
      </c>
      <c r="AI188">
        <v>24.065999999999999</v>
      </c>
    </row>
    <row r="189" spans="1:35" x14ac:dyDescent="0.2">
      <c r="A189" t="s">
        <v>18</v>
      </c>
      <c r="B189" t="s">
        <v>6</v>
      </c>
      <c r="C189" t="s">
        <v>3</v>
      </c>
      <c r="D189" t="str">
        <f t="shared" si="3"/>
        <v>Fixed Operation and Maintenance Expenses ($/kW-yr) | Land-Based Wind - Class 3 | Moderate</v>
      </c>
      <c r="E189">
        <v>43</v>
      </c>
      <c r="F189">
        <v>42.594999999999999</v>
      </c>
      <c r="G189">
        <v>42.19</v>
      </c>
      <c r="H189">
        <v>41.785000000000004</v>
      </c>
      <c r="I189">
        <v>41.38</v>
      </c>
      <c r="J189">
        <v>40.975000000000001</v>
      </c>
      <c r="K189">
        <v>40.570000000000007</v>
      </c>
      <c r="L189">
        <v>40.165000000000006</v>
      </c>
      <c r="M189">
        <v>39.760000000000005</v>
      </c>
      <c r="N189">
        <v>39.355000000000004</v>
      </c>
      <c r="O189">
        <v>38.950000000000003</v>
      </c>
      <c r="P189">
        <v>38.657875000000004</v>
      </c>
      <c r="Q189">
        <v>38.365750000000006</v>
      </c>
      <c r="R189">
        <v>38.073625000000007</v>
      </c>
      <c r="S189">
        <v>37.781500000000008</v>
      </c>
      <c r="T189">
        <v>37.489375000000003</v>
      </c>
      <c r="U189">
        <v>37.197250000000004</v>
      </c>
      <c r="V189">
        <v>36.905124999999998</v>
      </c>
      <c r="W189">
        <v>36.613</v>
      </c>
      <c r="X189">
        <v>36.320875000000001</v>
      </c>
      <c r="Y189">
        <v>36.028750000000002</v>
      </c>
      <c r="Z189">
        <v>35.736625000000004</v>
      </c>
      <c r="AA189">
        <v>35.444500000000005</v>
      </c>
      <c r="AB189">
        <v>35.152375000000006</v>
      </c>
      <c r="AC189">
        <v>34.860250000000001</v>
      </c>
      <c r="AD189">
        <v>34.568124999999995</v>
      </c>
      <c r="AE189">
        <v>34.275999999999996</v>
      </c>
      <c r="AF189">
        <v>33.983874999999998</v>
      </c>
      <c r="AG189">
        <v>33.691749999999999</v>
      </c>
      <c r="AH189">
        <v>33.399625</v>
      </c>
      <c r="AI189">
        <v>33.107500000000002</v>
      </c>
    </row>
    <row r="190" spans="1:35" x14ac:dyDescent="0.2">
      <c r="A190" t="s">
        <v>18</v>
      </c>
      <c r="B190" t="s">
        <v>6</v>
      </c>
      <c r="C190" t="s">
        <v>4</v>
      </c>
      <c r="D190" t="str">
        <f t="shared" si="3"/>
        <v>Fixed Operation and Maintenance Expenses ($/kW-yr) | Land-Based Wind - Class 3 | Conservative</v>
      </c>
      <c r="E190">
        <v>43</v>
      </c>
      <c r="F190">
        <v>43</v>
      </c>
      <c r="G190">
        <v>43</v>
      </c>
      <c r="H190">
        <v>43</v>
      </c>
      <c r="I190">
        <v>43</v>
      </c>
      <c r="J190">
        <v>43</v>
      </c>
      <c r="K190">
        <v>43</v>
      </c>
      <c r="L190">
        <v>43</v>
      </c>
      <c r="M190">
        <v>43</v>
      </c>
      <c r="N190">
        <v>43</v>
      </c>
      <c r="O190">
        <v>43</v>
      </c>
      <c r="P190">
        <v>42.902474999999995</v>
      </c>
      <c r="Q190">
        <v>42.804950000000005</v>
      </c>
      <c r="R190">
        <v>42.707425000000001</v>
      </c>
      <c r="S190">
        <v>42.609899999999996</v>
      </c>
      <c r="T190">
        <v>42.512374999999999</v>
      </c>
      <c r="U190">
        <v>42.414850000000001</v>
      </c>
      <c r="V190">
        <v>42.317324999999997</v>
      </c>
      <c r="W190">
        <v>42.219799999999999</v>
      </c>
      <c r="X190">
        <v>42.122275000000002</v>
      </c>
      <c r="Y190">
        <v>42.024749999999997</v>
      </c>
      <c r="Z190">
        <v>41.927225</v>
      </c>
      <c r="AA190">
        <v>41.829700000000003</v>
      </c>
      <c r="AB190">
        <v>41.732174999999998</v>
      </c>
      <c r="AC190">
        <v>41.634650000000001</v>
      </c>
      <c r="AD190">
        <v>41.537125000000003</v>
      </c>
      <c r="AE190">
        <v>41.439599999999999</v>
      </c>
      <c r="AF190">
        <v>41.342075000000001</v>
      </c>
      <c r="AG190">
        <v>41.244550000000004</v>
      </c>
      <c r="AH190">
        <v>41.147024999999999</v>
      </c>
      <c r="AI190">
        <v>41.049500000000002</v>
      </c>
    </row>
    <row r="191" spans="1:35" x14ac:dyDescent="0.2">
      <c r="A191" t="s">
        <v>18</v>
      </c>
      <c r="B191" t="s">
        <v>7</v>
      </c>
      <c r="C191" t="s">
        <v>2</v>
      </c>
      <c r="D191" t="str">
        <f t="shared" si="3"/>
        <v>Fixed Operation and Maintenance Expenses ($/kW-yr) | Land-Based Wind - Class 4 | Advanced</v>
      </c>
      <c r="E191">
        <v>43</v>
      </c>
      <c r="F191">
        <v>42.137999999999998</v>
      </c>
      <c r="G191">
        <v>41.275999999999996</v>
      </c>
      <c r="H191">
        <v>40.414000000000001</v>
      </c>
      <c r="I191">
        <v>39.552</v>
      </c>
      <c r="J191">
        <v>38.69</v>
      </c>
      <c r="K191">
        <v>37.828000000000003</v>
      </c>
      <c r="L191">
        <v>36.966000000000001</v>
      </c>
      <c r="M191">
        <v>36.103999999999999</v>
      </c>
      <c r="N191">
        <v>35.242000000000004</v>
      </c>
      <c r="O191">
        <v>34.380000000000003</v>
      </c>
      <c r="P191">
        <v>33.8643</v>
      </c>
      <c r="Q191">
        <v>33.348599999999998</v>
      </c>
      <c r="R191">
        <v>32.832900000000002</v>
      </c>
      <c r="S191">
        <v>32.3172</v>
      </c>
      <c r="T191">
        <v>31.801500000000004</v>
      </c>
      <c r="U191">
        <v>31.285800000000002</v>
      </c>
      <c r="V191">
        <v>30.770100000000003</v>
      </c>
      <c r="W191">
        <v>30.254400000000004</v>
      </c>
      <c r="X191">
        <v>29.738700000000001</v>
      </c>
      <c r="Y191">
        <v>29.223000000000003</v>
      </c>
      <c r="Z191">
        <v>28.707299999999996</v>
      </c>
      <c r="AA191">
        <v>28.191600000000001</v>
      </c>
      <c r="AB191">
        <v>27.675900000000002</v>
      </c>
      <c r="AC191">
        <v>27.160199999999996</v>
      </c>
      <c r="AD191">
        <v>26.644500000000001</v>
      </c>
      <c r="AE191">
        <v>26.128800000000002</v>
      </c>
      <c r="AF191">
        <v>25.613099999999996</v>
      </c>
      <c r="AG191">
        <v>25.0974</v>
      </c>
      <c r="AH191">
        <v>24.581699999999998</v>
      </c>
      <c r="AI191">
        <v>24.065999999999999</v>
      </c>
    </row>
    <row r="192" spans="1:35" x14ac:dyDescent="0.2">
      <c r="A192" t="s">
        <v>18</v>
      </c>
      <c r="B192" t="s">
        <v>7</v>
      </c>
      <c r="C192" t="s">
        <v>3</v>
      </c>
      <c r="D192" t="str">
        <f t="shared" si="3"/>
        <v>Fixed Operation and Maintenance Expenses ($/kW-yr) | Land-Based Wind - Class 4 | Moderate</v>
      </c>
      <c r="E192">
        <v>43</v>
      </c>
      <c r="F192">
        <v>42.594999999999999</v>
      </c>
      <c r="G192">
        <v>42.19</v>
      </c>
      <c r="H192">
        <v>41.785000000000004</v>
      </c>
      <c r="I192">
        <v>41.38</v>
      </c>
      <c r="J192">
        <v>40.975000000000001</v>
      </c>
      <c r="K192">
        <v>40.570000000000007</v>
      </c>
      <c r="L192">
        <v>40.165000000000006</v>
      </c>
      <c r="M192">
        <v>39.760000000000005</v>
      </c>
      <c r="N192">
        <v>39.355000000000004</v>
      </c>
      <c r="O192">
        <v>38.950000000000003</v>
      </c>
      <c r="P192">
        <v>38.657875000000004</v>
      </c>
      <c r="Q192">
        <v>38.365750000000006</v>
      </c>
      <c r="R192">
        <v>38.073625000000007</v>
      </c>
      <c r="S192">
        <v>37.781500000000008</v>
      </c>
      <c r="T192">
        <v>37.489375000000003</v>
      </c>
      <c r="U192">
        <v>37.197250000000004</v>
      </c>
      <c r="V192">
        <v>36.905124999999998</v>
      </c>
      <c r="W192">
        <v>36.613</v>
      </c>
      <c r="X192">
        <v>36.320875000000001</v>
      </c>
      <c r="Y192">
        <v>36.028750000000002</v>
      </c>
      <c r="Z192">
        <v>35.736625000000004</v>
      </c>
      <c r="AA192">
        <v>35.444500000000005</v>
      </c>
      <c r="AB192">
        <v>35.152375000000006</v>
      </c>
      <c r="AC192">
        <v>34.860250000000001</v>
      </c>
      <c r="AD192">
        <v>34.568124999999995</v>
      </c>
      <c r="AE192">
        <v>34.275999999999996</v>
      </c>
      <c r="AF192">
        <v>33.983874999999998</v>
      </c>
      <c r="AG192">
        <v>33.691749999999999</v>
      </c>
      <c r="AH192">
        <v>33.399625</v>
      </c>
      <c r="AI192">
        <v>33.107500000000002</v>
      </c>
    </row>
    <row r="193" spans="1:35" x14ac:dyDescent="0.2">
      <c r="A193" t="s">
        <v>18</v>
      </c>
      <c r="B193" t="s">
        <v>7</v>
      </c>
      <c r="C193" t="s">
        <v>4</v>
      </c>
      <c r="D193" t="str">
        <f t="shared" si="3"/>
        <v>Fixed Operation and Maintenance Expenses ($/kW-yr) | Land-Based Wind - Class 4 | Conservative</v>
      </c>
      <c r="E193">
        <v>43</v>
      </c>
      <c r="F193">
        <v>43</v>
      </c>
      <c r="G193">
        <v>43</v>
      </c>
      <c r="H193">
        <v>43</v>
      </c>
      <c r="I193">
        <v>43</v>
      </c>
      <c r="J193">
        <v>43</v>
      </c>
      <c r="K193">
        <v>43</v>
      </c>
      <c r="L193">
        <v>43</v>
      </c>
      <c r="M193">
        <v>43</v>
      </c>
      <c r="N193">
        <v>43</v>
      </c>
      <c r="O193">
        <v>43</v>
      </c>
      <c r="P193">
        <v>42.902474999999995</v>
      </c>
      <c r="Q193">
        <v>42.804950000000005</v>
      </c>
      <c r="R193">
        <v>42.707425000000001</v>
      </c>
      <c r="S193">
        <v>42.609899999999996</v>
      </c>
      <c r="T193">
        <v>42.512374999999999</v>
      </c>
      <c r="U193">
        <v>42.414850000000001</v>
      </c>
      <c r="V193">
        <v>42.317324999999997</v>
      </c>
      <c r="W193">
        <v>42.219799999999999</v>
      </c>
      <c r="X193">
        <v>42.122275000000002</v>
      </c>
      <c r="Y193">
        <v>42.024749999999997</v>
      </c>
      <c r="Z193">
        <v>41.927225</v>
      </c>
      <c r="AA193">
        <v>41.829700000000003</v>
      </c>
      <c r="AB193">
        <v>41.732174999999998</v>
      </c>
      <c r="AC193">
        <v>41.634650000000001</v>
      </c>
      <c r="AD193">
        <v>41.537125000000003</v>
      </c>
      <c r="AE193">
        <v>41.439599999999999</v>
      </c>
      <c r="AF193">
        <v>41.342075000000001</v>
      </c>
      <c r="AG193">
        <v>41.244550000000004</v>
      </c>
      <c r="AH193">
        <v>41.147024999999999</v>
      </c>
      <c r="AI193">
        <v>41.049500000000002</v>
      </c>
    </row>
    <row r="194" spans="1:35" x14ac:dyDescent="0.2">
      <c r="A194" t="s">
        <v>18</v>
      </c>
      <c r="B194" t="s">
        <v>8</v>
      </c>
      <c r="C194" t="s">
        <v>2</v>
      </c>
      <c r="D194" t="str">
        <f t="shared" si="3"/>
        <v>Fixed Operation and Maintenance Expenses ($/kW-yr) | Land-Based Wind - Class 5 | Advanced</v>
      </c>
      <c r="E194">
        <v>43</v>
      </c>
      <c r="F194">
        <v>42.137999999999998</v>
      </c>
      <c r="G194">
        <v>41.275999999999996</v>
      </c>
      <c r="H194">
        <v>40.414000000000001</v>
      </c>
      <c r="I194">
        <v>39.552</v>
      </c>
      <c r="J194">
        <v>38.69</v>
      </c>
      <c r="K194">
        <v>37.828000000000003</v>
      </c>
      <c r="L194">
        <v>36.966000000000001</v>
      </c>
      <c r="M194">
        <v>36.103999999999999</v>
      </c>
      <c r="N194">
        <v>35.242000000000004</v>
      </c>
      <c r="O194">
        <v>34.380000000000003</v>
      </c>
      <c r="P194">
        <v>33.8643</v>
      </c>
      <c r="Q194">
        <v>33.348599999999998</v>
      </c>
      <c r="R194">
        <v>32.832900000000002</v>
      </c>
      <c r="S194">
        <v>32.3172</v>
      </c>
      <c r="T194">
        <v>31.801500000000004</v>
      </c>
      <c r="U194">
        <v>31.285800000000002</v>
      </c>
      <c r="V194">
        <v>30.770100000000003</v>
      </c>
      <c r="W194">
        <v>30.254400000000004</v>
      </c>
      <c r="X194">
        <v>29.738700000000001</v>
      </c>
      <c r="Y194">
        <v>29.223000000000003</v>
      </c>
      <c r="Z194">
        <v>28.707299999999996</v>
      </c>
      <c r="AA194">
        <v>28.191600000000001</v>
      </c>
      <c r="AB194">
        <v>27.675900000000002</v>
      </c>
      <c r="AC194">
        <v>27.160199999999996</v>
      </c>
      <c r="AD194">
        <v>26.644500000000001</v>
      </c>
      <c r="AE194">
        <v>26.128800000000002</v>
      </c>
      <c r="AF194">
        <v>25.613099999999996</v>
      </c>
      <c r="AG194">
        <v>25.0974</v>
      </c>
      <c r="AH194">
        <v>24.581699999999998</v>
      </c>
      <c r="AI194">
        <v>24.065999999999999</v>
      </c>
    </row>
    <row r="195" spans="1:35" x14ac:dyDescent="0.2">
      <c r="A195" t="s">
        <v>18</v>
      </c>
      <c r="B195" t="s">
        <v>8</v>
      </c>
      <c r="C195" t="s">
        <v>3</v>
      </c>
      <c r="D195" t="str">
        <f t="shared" si="3"/>
        <v>Fixed Operation and Maintenance Expenses ($/kW-yr) | Land-Based Wind - Class 5 | Moderate</v>
      </c>
      <c r="E195">
        <v>43</v>
      </c>
      <c r="F195">
        <v>42.594999999999999</v>
      </c>
      <c r="G195">
        <v>42.19</v>
      </c>
      <c r="H195">
        <v>41.785000000000004</v>
      </c>
      <c r="I195">
        <v>41.38</v>
      </c>
      <c r="J195">
        <v>40.975000000000001</v>
      </c>
      <c r="K195">
        <v>40.570000000000007</v>
      </c>
      <c r="L195">
        <v>40.165000000000006</v>
      </c>
      <c r="M195">
        <v>39.760000000000005</v>
      </c>
      <c r="N195">
        <v>39.355000000000004</v>
      </c>
      <c r="O195">
        <v>38.950000000000003</v>
      </c>
      <c r="P195">
        <v>38.657875000000004</v>
      </c>
      <c r="Q195">
        <v>38.365750000000006</v>
      </c>
      <c r="R195">
        <v>38.073625000000007</v>
      </c>
      <c r="S195">
        <v>37.781500000000008</v>
      </c>
      <c r="T195">
        <v>37.489375000000003</v>
      </c>
      <c r="U195">
        <v>37.197250000000004</v>
      </c>
      <c r="V195">
        <v>36.905124999999998</v>
      </c>
      <c r="W195">
        <v>36.613</v>
      </c>
      <c r="X195">
        <v>36.320875000000001</v>
      </c>
      <c r="Y195">
        <v>36.028750000000002</v>
      </c>
      <c r="Z195">
        <v>35.736625000000004</v>
      </c>
      <c r="AA195">
        <v>35.444500000000005</v>
      </c>
      <c r="AB195">
        <v>35.152375000000006</v>
      </c>
      <c r="AC195">
        <v>34.860250000000001</v>
      </c>
      <c r="AD195">
        <v>34.568124999999995</v>
      </c>
      <c r="AE195">
        <v>34.275999999999996</v>
      </c>
      <c r="AF195">
        <v>33.983874999999998</v>
      </c>
      <c r="AG195">
        <v>33.691749999999999</v>
      </c>
      <c r="AH195">
        <v>33.399625</v>
      </c>
      <c r="AI195">
        <v>33.107500000000002</v>
      </c>
    </row>
    <row r="196" spans="1:35" x14ac:dyDescent="0.2">
      <c r="A196" t="s">
        <v>18</v>
      </c>
      <c r="B196" t="s">
        <v>8</v>
      </c>
      <c r="C196" t="s">
        <v>4</v>
      </c>
      <c r="D196" t="str">
        <f t="shared" si="3"/>
        <v>Fixed Operation and Maintenance Expenses ($/kW-yr) | Land-Based Wind - Class 5 | Conservative</v>
      </c>
      <c r="E196">
        <v>43</v>
      </c>
      <c r="F196">
        <v>43</v>
      </c>
      <c r="G196">
        <v>43</v>
      </c>
      <c r="H196">
        <v>43</v>
      </c>
      <c r="I196">
        <v>43</v>
      </c>
      <c r="J196">
        <v>43</v>
      </c>
      <c r="K196">
        <v>43</v>
      </c>
      <c r="L196">
        <v>43</v>
      </c>
      <c r="M196">
        <v>43</v>
      </c>
      <c r="N196">
        <v>43</v>
      </c>
      <c r="O196">
        <v>43</v>
      </c>
      <c r="P196">
        <v>42.902474999999995</v>
      </c>
      <c r="Q196">
        <v>42.804950000000005</v>
      </c>
      <c r="R196">
        <v>42.707425000000001</v>
      </c>
      <c r="S196">
        <v>42.609899999999996</v>
      </c>
      <c r="T196">
        <v>42.512374999999999</v>
      </c>
      <c r="U196">
        <v>42.414850000000001</v>
      </c>
      <c r="V196">
        <v>42.317324999999997</v>
      </c>
      <c r="W196">
        <v>42.219799999999999</v>
      </c>
      <c r="X196">
        <v>42.122275000000002</v>
      </c>
      <c r="Y196">
        <v>42.024749999999997</v>
      </c>
      <c r="Z196">
        <v>41.927225</v>
      </c>
      <c r="AA196">
        <v>41.829700000000003</v>
      </c>
      <c r="AB196">
        <v>41.732174999999998</v>
      </c>
      <c r="AC196">
        <v>41.634650000000001</v>
      </c>
      <c r="AD196">
        <v>41.537125000000003</v>
      </c>
      <c r="AE196">
        <v>41.439599999999999</v>
      </c>
      <c r="AF196">
        <v>41.342075000000001</v>
      </c>
      <c r="AG196">
        <v>41.244550000000004</v>
      </c>
      <c r="AH196">
        <v>41.147024999999999</v>
      </c>
      <c r="AI196">
        <v>41.049500000000002</v>
      </c>
    </row>
    <row r="197" spans="1:35" x14ac:dyDescent="0.2">
      <c r="A197" t="s">
        <v>18</v>
      </c>
      <c r="B197" t="s">
        <v>9</v>
      </c>
      <c r="C197" t="s">
        <v>2</v>
      </c>
      <c r="D197" t="str">
        <f t="shared" si="3"/>
        <v>Fixed Operation and Maintenance Expenses ($/kW-yr) | Land-Based Wind - Class 6 | Advanced</v>
      </c>
      <c r="E197">
        <v>43</v>
      </c>
      <c r="F197">
        <v>42.137999999999998</v>
      </c>
      <c r="G197">
        <v>41.275999999999996</v>
      </c>
      <c r="H197">
        <v>40.414000000000001</v>
      </c>
      <c r="I197">
        <v>39.552</v>
      </c>
      <c r="J197">
        <v>38.69</v>
      </c>
      <c r="K197">
        <v>37.828000000000003</v>
      </c>
      <c r="L197">
        <v>36.966000000000001</v>
      </c>
      <c r="M197">
        <v>36.103999999999999</v>
      </c>
      <c r="N197">
        <v>35.242000000000004</v>
      </c>
      <c r="O197">
        <v>34.380000000000003</v>
      </c>
      <c r="P197">
        <v>33.8643</v>
      </c>
      <c r="Q197">
        <v>33.348599999999998</v>
      </c>
      <c r="R197">
        <v>32.832900000000002</v>
      </c>
      <c r="S197">
        <v>32.3172</v>
      </c>
      <c r="T197">
        <v>31.801500000000004</v>
      </c>
      <c r="U197">
        <v>31.285800000000002</v>
      </c>
      <c r="V197">
        <v>30.770100000000003</v>
      </c>
      <c r="W197">
        <v>30.254400000000004</v>
      </c>
      <c r="X197">
        <v>29.738700000000001</v>
      </c>
      <c r="Y197">
        <v>29.223000000000003</v>
      </c>
      <c r="Z197">
        <v>28.707299999999996</v>
      </c>
      <c r="AA197">
        <v>28.191600000000001</v>
      </c>
      <c r="AB197">
        <v>27.675900000000002</v>
      </c>
      <c r="AC197">
        <v>27.160199999999996</v>
      </c>
      <c r="AD197">
        <v>26.644500000000001</v>
      </c>
      <c r="AE197">
        <v>26.128800000000002</v>
      </c>
      <c r="AF197">
        <v>25.613099999999996</v>
      </c>
      <c r="AG197">
        <v>25.0974</v>
      </c>
      <c r="AH197">
        <v>24.581699999999998</v>
      </c>
      <c r="AI197">
        <v>24.065999999999999</v>
      </c>
    </row>
    <row r="198" spans="1:35" x14ac:dyDescent="0.2">
      <c r="A198" t="s">
        <v>18</v>
      </c>
      <c r="B198" t="s">
        <v>9</v>
      </c>
      <c r="C198" t="s">
        <v>3</v>
      </c>
      <c r="D198" t="str">
        <f t="shared" si="3"/>
        <v>Fixed Operation and Maintenance Expenses ($/kW-yr) | Land-Based Wind - Class 6 | Moderate</v>
      </c>
      <c r="E198">
        <v>43</v>
      </c>
      <c r="F198">
        <v>42.594999999999999</v>
      </c>
      <c r="G198">
        <v>42.19</v>
      </c>
      <c r="H198">
        <v>41.785000000000004</v>
      </c>
      <c r="I198">
        <v>41.38</v>
      </c>
      <c r="J198">
        <v>40.975000000000001</v>
      </c>
      <c r="K198">
        <v>40.570000000000007</v>
      </c>
      <c r="L198">
        <v>40.165000000000006</v>
      </c>
      <c r="M198">
        <v>39.760000000000005</v>
      </c>
      <c r="N198">
        <v>39.355000000000004</v>
      </c>
      <c r="O198">
        <v>38.950000000000003</v>
      </c>
      <c r="P198">
        <v>38.657875000000004</v>
      </c>
      <c r="Q198">
        <v>38.365750000000006</v>
      </c>
      <c r="R198">
        <v>38.073625000000007</v>
      </c>
      <c r="S198">
        <v>37.781500000000008</v>
      </c>
      <c r="T198">
        <v>37.489375000000003</v>
      </c>
      <c r="U198">
        <v>37.197250000000004</v>
      </c>
      <c r="V198">
        <v>36.905124999999998</v>
      </c>
      <c r="W198">
        <v>36.613</v>
      </c>
      <c r="X198">
        <v>36.320875000000001</v>
      </c>
      <c r="Y198">
        <v>36.028750000000002</v>
      </c>
      <c r="Z198">
        <v>35.736625000000004</v>
      </c>
      <c r="AA198">
        <v>35.444500000000005</v>
      </c>
      <c r="AB198">
        <v>35.152375000000006</v>
      </c>
      <c r="AC198">
        <v>34.860250000000001</v>
      </c>
      <c r="AD198">
        <v>34.568124999999995</v>
      </c>
      <c r="AE198">
        <v>34.275999999999996</v>
      </c>
      <c r="AF198">
        <v>33.983874999999998</v>
      </c>
      <c r="AG198">
        <v>33.691749999999999</v>
      </c>
      <c r="AH198">
        <v>33.399625</v>
      </c>
      <c r="AI198">
        <v>33.107500000000002</v>
      </c>
    </row>
    <row r="199" spans="1:35" x14ac:dyDescent="0.2">
      <c r="A199" t="s">
        <v>18</v>
      </c>
      <c r="B199" t="s">
        <v>9</v>
      </c>
      <c r="C199" t="s">
        <v>4</v>
      </c>
      <c r="D199" t="str">
        <f t="shared" si="3"/>
        <v>Fixed Operation and Maintenance Expenses ($/kW-yr) | Land-Based Wind - Class 6 | Conservative</v>
      </c>
      <c r="E199">
        <v>43</v>
      </c>
      <c r="F199">
        <v>43</v>
      </c>
      <c r="G199">
        <v>43</v>
      </c>
      <c r="H199">
        <v>43</v>
      </c>
      <c r="I199">
        <v>43</v>
      </c>
      <c r="J199">
        <v>43</v>
      </c>
      <c r="K199">
        <v>43</v>
      </c>
      <c r="L199">
        <v>43</v>
      </c>
      <c r="M199">
        <v>43</v>
      </c>
      <c r="N199">
        <v>43</v>
      </c>
      <c r="O199">
        <v>43</v>
      </c>
      <c r="P199">
        <v>42.902474999999995</v>
      </c>
      <c r="Q199">
        <v>42.804950000000005</v>
      </c>
      <c r="R199">
        <v>42.707425000000001</v>
      </c>
      <c r="S199">
        <v>42.609899999999996</v>
      </c>
      <c r="T199">
        <v>42.512374999999999</v>
      </c>
      <c r="U199">
        <v>42.414850000000001</v>
      </c>
      <c r="V199">
        <v>42.317324999999997</v>
      </c>
      <c r="W199">
        <v>42.219799999999999</v>
      </c>
      <c r="X199">
        <v>42.122275000000002</v>
      </c>
      <c r="Y199">
        <v>42.024749999999997</v>
      </c>
      <c r="Z199">
        <v>41.927225</v>
      </c>
      <c r="AA199">
        <v>41.829700000000003</v>
      </c>
      <c r="AB199">
        <v>41.732174999999998</v>
      </c>
      <c r="AC199">
        <v>41.634650000000001</v>
      </c>
      <c r="AD199">
        <v>41.537125000000003</v>
      </c>
      <c r="AE199">
        <v>41.439599999999999</v>
      </c>
      <c r="AF199">
        <v>41.342075000000001</v>
      </c>
      <c r="AG199">
        <v>41.244550000000004</v>
      </c>
      <c r="AH199">
        <v>41.147024999999999</v>
      </c>
      <c r="AI199">
        <v>41.049500000000002</v>
      </c>
    </row>
    <row r="200" spans="1:35" x14ac:dyDescent="0.2">
      <c r="A200" t="s">
        <v>18</v>
      </c>
      <c r="B200" t="s">
        <v>10</v>
      </c>
      <c r="C200" t="s">
        <v>2</v>
      </c>
      <c r="D200" t="str">
        <f t="shared" si="3"/>
        <v>Fixed Operation and Maintenance Expenses ($/kW-yr) | Land-Based Wind - Class 7 | Advanced</v>
      </c>
      <c r="E200">
        <v>43</v>
      </c>
      <c r="F200">
        <v>42.137999999999998</v>
      </c>
      <c r="G200">
        <v>41.275999999999996</v>
      </c>
      <c r="H200">
        <v>40.414000000000001</v>
      </c>
      <c r="I200">
        <v>39.552</v>
      </c>
      <c r="J200">
        <v>38.69</v>
      </c>
      <c r="K200">
        <v>37.828000000000003</v>
      </c>
      <c r="L200">
        <v>36.966000000000001</v>
      </c>
      <c r="M200">
        <v>36.103999999999999</v>
      </c>
      <c r="N200">
        <v>35.242000000000004</v>
      </c>
      <c r="O200">
        <v>34.380000000000003</v>
      </c>
      <c r="P200">
        <v>33.8643</v>
      </c>
      <c r="Q200">
        <v>33.348599999999998</v>
      </c>
      <c r="R200">
        <v>32.832900000000002</v>
      </c>
      <c r="S200">
        <v>32.3172</v>
      </c>
      <c r="T200">
        <v>31.801500000000004</v>
      </c>
      <c r="U200">
        <v>31.285800000000002</v>
      </c>
      <c r="V200">
        <v>30.770100000000003</v>
      </c>
      <c r="W200">
        <v>30.254400000000004</v>
      </c>
      <c r="X200">
        <v>29.738700000000001</v>
      </c>
      <c r="Y200">
        <v>29.223000000000003</v>
      </c>
      <c r="Z200">
        <v>28.707299999999996</v>
      </c>
      <c r="AA200">
        <v>28.191600000000001</v>
      </c>
      <c r="AB200">
        <v>27.675900000000002</v>
      </c>
      <c r="AC200">
        <v>27.160199999999996</v>
      </c>
      <c r="AD200">
        <v>26.644500000000001</v>
      </c>
      <c r="AE200">
        <v>26.128800000000002</v>
      </c>
      <c r="AF200">
        <v>25.613099999999996</v>
      </c>
      <c r="AG200">
        <v>25.0974</v>
      </c>
      <c r="AH200">
        <v>24.581699999999998</v>
      </c>
      <c r="AI200">
        <v>24.065999999999999</v>
      </c>
    </row>
    <row r="201" spans="1:35" x14ac:dyDescent="0.2">
      <c r="A201" t="s">
        <v>18</v>
      </c>
      <c r="B201" t="s">
        <v>10</v>
      </c>
      <c r="C201" t="s">
        <v>3</v>
      </c>
      <c r="D201" t="str">
        <f t="shared" si="3"/>
        <v>Fixed Operation and Maintenance Expenses ($/kW-yr) | Land-Based Wind - Class 7 | Moderate</v>
      </c>
      <c r="E201">
        <v>43</v>
      </c>
      <c r="F201">
        <v>42.594999999999999</v>
      </c>
      <c r="G201">
        <v>42.19</v>
      </c>
      <c r="H201">
        <v>41.785000000000004</v>
      </c>
      <c r="I201">
        <v>41.38</v>
      </c>
      <c r="J201">
        <v>40.975000000000001</v>
      </c>
      <c r="K201">
        <v>40.570000000000007</v>
      </c>
      <c r="L201">
        <v>40.165000000000006</v>
      </c>
      <c r="M201">
        <v>39.760000000000005</v>
      </c>
      <c r="N201">
        <v>39.355000000000004</v>
      </c>
      <c r="O201">
        <v>38.950000000000003</v>
      </c>
      <c r="P201">
        <v>38.657875000000004</v>
      </c>
      <c r="Q201">
        <v>38.365750000000006</v>
      </c>
      <c r="R201">
        <v>38.073625000000007</v>
      </c>
      <c r="S201">
        <v>37.781500000000008</v>
      </c>
      <c r="T201">
        <v>37.489375000000003</v>
      </c>
      <c r="U201">
        <v>37.197250000000004</v>
      </c>
      <c r="V201">
        <v>36.905124999999998</v>
      </c>
      <c r="W201">
        <v>36.613</v>
      </c>
      <c r="X201">
        <v>36.320875000000001</v>
      </c>
      <c r="Y201">
        <v>36.028750000000002</v>
      </c>
      <c r="Z201">
        <v>35.736625000000004</v>
      </c>
      <c r="AA201">
        <v>35.444500000000005</v>
      </c>
      <c r="AB201">
        <v>35.152375000000006</v>
      </c>
      <c r="AC201">
        <v>34.860250000000001</v>
      </c>
      <c r="AD201">
        <v>34.568124999999995</v>
      </c>
      <c r="AE201">
        <v>34.275999999999996</v>
      </c>
      <c r="AF201">
        <v>33.983874999999998</v>
      </c>
      <c r="AG201">
        <v>33.691749999999999</v>
      </c>
      <c r="AH201">
        <v>33.399625</v>
      </c>
      <c r="AI201">
        <v>33.107500000000002</v>
      </c>
    </row>
    <row r="202" spans="1:35" x14ac:dyDescent="0.2">
      <c r="A202" t="s">
        <v>18</v>
      </c>
      <c r="B202" t="s">
        <v>10</v>
      </c>
      <c r="C202" t="s">
        <v>4</v>
      </c>
      <c r="D202" t="str">
        <f t="shared" si="3"/>
        <v>Fixed Operation and Maintenance Expenses ($/kW-yr) | Land-Based Wind - Class 7 | Conservative</v>
      </c>
      <c r="E202">
        <v>43</v>
      </c>
      <c r="F202">
        <v>43</v>
      </c>
      <c r="G202">
        <v>43</v>
      </c>
      <c r="H202">
        <v>43</v>
      </c>
      <c r="I202">
        <v>43</v>
      </c>
      <c r="J202">
        <v>43</v>
      </c>
      <c r="K202">
        <v>43</v>
      </c>
      <c r="L202">
        <v>43</v>
      </c>
      <c r="M202">
        <v>43</v>
      </c>
      <c r="N202">
        <v>43</v>
      </c>
      <c r="O202">
        <v>43</v>
      </c>
      <c r="P202">
        <v>42.902474999999995</v>
      </c>
      <c r="Q202">
        <v>42.804950000000005</v>
      </c>
      <c r="R202">
        <v>42.707425000000001</v>
      </c>
      <c r="S202">
        <v>42.609899999999996</v>
      </c>
      <c r="T202">
        <v>42.512374999999999</v>
      </c>
      <c r="U202">
        <v>42.414850000000001</v>
      </c>
      <c r="V202">
        <v>42.317324999999997</v>
      </c>
      <c r="W202">
        <v>42.219799999999999</v>
      </c>
      <c r="X202">
        <v>42.122275000000002</v>
      </c>
      <c r="Y202">
        <v>42.024749999999997</v>
      </c>
      <c r="Z202">
        <v>41.927225</v>
      </c>
      <c r="AA202">
        <v>41.829700000000003</v>
      </c>
      <c r="AB202">
        <v>41.732174999999998</v>
      </c>
      <c r="AC202">
        <v>41.634650000000001</v>
      </c>
      <c r="AD202">
        <v>41.537125000000003</v>
      </c>
      <c r="AE202">
        <v>41.439599999999999</v>
      </c>
      <c r="AF202">
        <v>41.342075000000001</v>
      </c>
      <c r="AG202">
        <v>41.244550000000004</v>
      </c>
      <c r="AH202">
        <v>41.147024999999999</v>
      </c>
      <c r="AI202">
        <v>41.049500000000002</v>
      </c>
    </row>
    <row r="203" spans="1:35" x14ac:dyDescent="0.2">
      <c r="A203" t="s">
        <v>18</v>
      </c>
      <c r="B203" t="s">
        <v>11</v>
      </c>
      <c r="C203" t="s">
        <v>2</v>
      </c>
      <c r="D203" t="str">
        <f t="shared" si="3"/>
        <v>Fixed Operation and Maintenance Expenses ($/kW-yr) | Land-Based Wind - Class 8 | Advanced</v>
      </c>
      <c r="E203">
        <v>43</v>
      </c>
      <c r="F203">
        <v>42.137999999999998</v>
      </c>
      <c r="G203">
        <v>41.275999999999996</v>
      </c>
      <c r="H203">
        <v>40.414000000000001</v>
      </c>
      <c r="I203">
        <v>39.552</v>
      </c>
      <c r="J203">
        <v>38.69</v>
      </c>
      <c r="K203">
        <v>37.828000000000003</v>
      </c>
      <c r="L203">
        <v>36.966000000000001</v>
      </c>
      <c r="M203">
        <v>36.103999999999999</v>
      </c>
      <c r="N203">
        <v>35.242000000000004</v>
      </c>
      <c r="O203">
        <v>34.380000000000003</v>
      </c>
      <c r="P203">
        <v>33.8643</v>
      </c>
      <c r="Q203">
        <v>33.348599999999998</v>
      </c>
      <c r="R203">
        <v>32.832900000000002</v>
      </c>
      <c r="S203">
        <v>32.3172</v>
      </c>
      <c r="T203">
        <v>31.801500000000004</v>
      </c>
      <c r="U203">
        <v>31.285800000000002</v>
      </c>
      <c r="V203">
        <v>30.770100000000003</v>
      </c>
      <c r="W203">
        <v>30.254400000000004</v>
      </c>
      <c r="X203">
        <v>29.738700000000001</v>
      </c>
      <c r="Y203">
        <v>29.223000000000003</v>
      </c>
      <c r="Z203">
        <v>28.707299999999996</v>
      </c>
      <c r="AA203">
        <v>28.191600000000001</v>
      </c>
      <c r="AB203">
        <v>27.675900000000002</v>
      </c>
      <c r="AC203">
        <v>27.160199999999996</v>
      </c>
      <c r="AD203">
        <v>26.644500000000001</v>
      </c>
      <c r="AE203">
        <v>26.128800000000002</v>
      </c>
      <c r="AF203">
        <v>25.613099999999996</v>
      </c>
      <c r="AG203">
        <v>25.0974</v>
      </c>
      <c r="AH203">
        <v>24.581699999999998</v>
      </c>
      <c r="AI203">
        <v>24.065999999999999</v>
      </c>
    </row>
    <row r="204" spans="1:35" x14ac:dyDescent="0.2">
      <c r="A204" t="s">
        <v>18</v>
      </c>
      <c r="B204" t="s">
        <v>11</v>
      </c>
      <c r="C204" t="s">
        <v>3</v>
      </c>
      <c r="D204" t="str">
        <f t="shared" si="3"/>
        <v>Fixed Operation and Maintenance Expenses ($/kW-yr) | Land-Based Wind - Class 8 | Moderate</v>
      </c>
      <c r="E204">
        <v>43</v>
      </c>
      <c r="F204">
        <v>42.594999999999999</v>
      </c>
      <c r="G204">
        <v>42.19</v>
      </c>
      <c r="H204">
        <v>41.785000000000004</v>
      </c>
      <c r="I204">
        <v>41.38</v>
      </c>
      <c r="J204">
        <v>40.975000000000001</v>
      </c>
      <c r="K204">
        <v>40.570000000000007</v>
      </c>
      <c r="L204">
        <v>40.165000000000006</v>
      </c>
      <c r="M204">
        <v>39.760000000000005</v>
      </c>
      <c r="N204">
        <v>39.355000000000004</v>
      </c>
      <c r="O204">
        <v>38.950000000000003</v>
      </c>
      <c r="P204">
        <v>38.657875000000004</v>
      </c>
      <c r="Q204">
        <v>38.365750000000006</v>
      </c>
      <c r="R204">
        <v>38.073625000000007</v>
      </c>
      <c r="S204">
        <v>37.781500000000008</v>
      </c>
      <c r="T204">
        <v>37.489375000000003</v>
      </c>
      <c r="U204">
        <v>37.197250000000004</v>
      </c>
      <c r="V204">
        <v>36.905124999999998</v>
      </c>
      <c r="W204">
        <v>36.613</v>
      </c>
      <c r="X204">
        <v>36.320875000000001</v>
      </c>
      <c r="Y204">
        <v>36.028750000000002</v>
      </c>
      <c r="Z204">
        <v>35.736625000000004</v>
      </c>
      <c r="AA204">
        <v>35.444500000000005</v>
      </c>
      <c r="AB204">
        <v>35.152375000000006</v>
      </c>
      <c r="AC204">
        <v>34.860250000000001</v>
      </c>
      <c r="AD204">
        <v>34.568124999999995</v>
      </c>
      <c r="AE204">
        <v>34.275999999999996</v>
      </c>
      <c r="AF204">
        <v>33.983874999999998</v>
      </c>
      <c r="AG204">
        <v>33.691749999999999</v>
      </c>
      <c r="AH204">
        <v>33.399625</v>
      </c>
      <c r="AI204">
        <v>33.107500000000002</v>
      </c>
    </row>
    <row r="205" spans="1:35" x14ac:dyDescent="0.2">
      <c r="A205" t="s">
        <v>18</v>
      </c>
      <c r="B205" t="s">
        <v>11</v>
      </c>
      <c r="C205" t="s">
        <v>4</v>
      </c>
      <c r="D205" t="str">
        <f t="shared" si="3"/>
        <v>Fixed Operation and Maintenance Expenses ($/kW-yr) | Land-Based Wind - Class 8 | Conservative</v>
      </c>
      <c r="E205">
        <v>43</v>
      </c>
      <c r="F205">
        <v>43</v>
      </c>
      <c r="G205">
        <v>43</v>
      </c>
      <c r="H205">
        <v>43</v>
      </c>
      <c r="I205">
        <v>43</v>
      </c>
      <c r="J205">
        <v>43</v>
      </c>
      <c r="K205">
        <v>43</v>
      </c>
      <c r="L205">
        <v>43</v>
      </c>
      <c r="M205">
        <v>43</v>
      </c>
      <c r="N205">
        <v>43</v>
      </c>
      <c r="O205">
        <v>43</v>
      </c>
      <c r="P205">
        <v>42.902474999999995</v>
      </c>
      <c r="Q205">
        <v>42.804950000000005</v>
      </c>
      <c r="R205">
        <v>42.707425000000001</v>
      </c>
      <c r="S205">
        <v>42.609899999999996</v>
      </c>
      <c r="T205">
        <v>42.512374999999999</v>
      </c>
      <c r="U205">
        <v>42.414850000000001</v>
      </c>
      <c r="V205">
        <v>42.317324999999997</v>
      </c>
      <c r="W205">
        <v>42.219799999999999</v>
      </c>
      <c r="X205">
        <v>42.122275000000002</v>
      </c>
      <c r="Y205">
        <v>42.024749999999997</v>
      </c>
      <c r="Z205">
        <v>41.927225</v>
      </c>
      <c r="AA205">
        <v>41.829700000000003</v>
      </c>
      <c r="AB205">
        <v>41.732174999999998</v>
      </c>
      <c r="AC205">
        <v>41.634650000000001</v>
      </c>
      <c r="AD205">
        <v>41.537125000000003</v>
      </c>
      <c r="AE205">
        <v>41.439599999999999</v>
      </c>
      <c r="AF205">
        <v>41.342075000000001</v>
      </c>
      <c r="AG205">
        <v>41.244550000000004</v>
      </c>
      <c r="AH205">
        <v>41.147024999999999</v>
      </c>
      <c r="AI205">
        <v>41.049500000000002</v>
      </c>
    </row>
    <row r="206" spans="1:35" x14ac:dyDescent="0.2">
      <c r="A206" t="s">
        <v>18</v>
      </c>
      <c r="B206" t="s">
        <v>12</v>
      </c>
      <c r="C206" t="s">
        <v>2</v>
      </c>
      <c r="D206" t="str">
        <f t="shared" si="3"/>
        <v>Fixed Operation and Maintenance Expenses ($/kW-yr) | Land-Based Wind - Class 9 | Advanced</v>
      </c>
      <c r="E206">
        <v>43</v>
      </c>
      <c r="F206">
        <v>42.137999999999998</v>
      </c>
      <c r="G206">
        <v>41.275999999999996</v>
      </c>
      <c r="H206">
        <v>40.414000000000001</v>
      </c>
      <c r="I206">
        <v>39.552</v>
      </c>
      <c r="J206">
        <v>38.69</v>
      </c>
      <c r="K206">
        <v>37.828000000000003</v>
      </c>
      <c r="L206">
        <v>36.966000000000001</v>
      </c>
      <c r="M206">
        <v>36.103999999999999</v>
      </c>
      <c r="N206">
        <v>35.242000000000004</v>
      </c>
      <c r="O206">
        <v>34.380000000000003</v>
      </c>
      <c r="P206">
        <v>33.8643</v>
      </c>
      <c r="Q206">
        <v>33.348599999999998</v>
      </c>
      <c r="R206">
        <v>32.832900000000002</v>
      </c>
      <c r="S206">
        <v>32.3172</v>
      </c>
      <c r="T206">
        <v>31.801500000000004</v>
      </c>
      <c r="U206">
        <v>31.285800000000002</v>
      </c>
      <c r="V206">
        <v>30.770100000000003</v>
      </c>
      <c r="W206">
        <v>30.254400000000004</v>
      </c>
      <c r="X206">
        <v>29.738700000000001</v>
      </c>
      <c r="Y206">
        <v>29.223000000000003</v>
      </c>
      <c r="Z206">
        <v>28.707299999999996</v>
      </c>
      <c r="AA206">
        <v>28.191600000000001</v>
      </c>
      <c r="AB206">
        <v>27.675900000000002</v>
      </c>
      <c r="AC206">
        <v>27.160199999999996</v>
      </c>
      <c r="AD206">
        <v>26.644500000000001</v>
      </c>
      <c r="AE206">
        <v>26.128800000000002</v>
      </c>
      <c r="AF206">
        <v>25.613099999999996</v>
      </c>
      <c r="AG206">
        <v>25.0974</v>
      </c>
      <c r="AH206">
        <v>24.581699999999998</v>
      </c>
      <c r="AI206">
        <v>24.065999999999999</v>
      </c>
    </row>
    <row r="207" spans="1:35" x14ac:dyDescent="0.2">
      <c r="A207" t="s">
        <v>18</v>
      </c>
      <c r="B207" t="s">
        <v>12</v>
      </c>
      <c r="C207" t="s">
        <v>3</v>
      </c>
      <c r="D207" t="str">
        <f t="shared" si="3"/>
        <v>Fixed Operation and Maintenance Expenses ($/kW-yr) | Land-Based Wind - Class 9 | Moderate</v>
      </c>
      <c r="E207">
        <v>43</v>
      </c>
      <c r="F207">
        <v>42.594999999999999</v>
      </c>
      <c r="G207">
        <v>42.19</v>
      </c>
      <c r="H207">
        <v>41.785000000000004</v>
      </c>
      <c r="I207">
        <v>41.38</v>
      </c>
      <c r="J207">
        <v>40.975000000000001</v>
      </c>
      <c r="K207">
        <v>40.570000000000007</v>
      </c>
      <c r="L207">
        <v>40.165000000000006</v>
      </c>
      <c r="M207">
        <v>39.760000000000005</v>
      </c>
      <c r="N207">
        <v>39.355000000000004</v>
      </c>
      <c r="O207">
        <v>38.950000000000003</v>
      </c>
      <c r="P207">
        <v>38.657875000000004</v>
      </c>
      <c r="Q207">
        <v>38.365750000000006</v>
      </c>
      <c r="R207">
        <v>38.073625000000007</v>
      </c>
      <c r="S207">
        <v>37.781500000000008</v>
      </c>
      <c r="T207">
        <v>37.489375000000003</v>
      </c>
      <c r="U207">
        <v>37.197250000000004</v>
      </c>
      <c r="V207">
        <v>36.905124999999998</v>
      </c>
      <c r="W207">
        <v>36.613</v>
      </c>
      <c r="X207">
        <v>36.320875000000001</v>
      </c>
      <c r="Y207">
        <v>36.028750000000002</v>
      </c>
      <c r="Z207">
        <v>35.736625000000004</v>
      </c>
      <c r="AA207">
        <v>35.444500000000005</v>
      </c>
      <c r="AB207">
        <v>35.152375000000006</v>
      </c>
      <c r="AC207">
        <v>34.860250000000001</v>
      </c>
      <c r="AD207">
        <v>34.568124999999995</v>
      </c>
      <c r="AE207">
        <v>34.275999999999996</v>
      </c>
      <c r="AF207">
        <v>33.983874999999998</v>
      </c>
      <c r="AG207">
        <v>33.691749999999999</v>
      </c>
      <c r="AH207">
        <v>33.399625</v>
      </c>
      <c r="AI207">
        <v>33.107500000000002</v>
      </c>
    </row>
    <row r="208" spans="1:35" x14ac:dyDescent="0.2">
      <c r="A208" t="s">
        <v>18</v>
      </c>
      <c r="B208" t="s">
        <v>12</v>
      </c>
      <c r="C208" t="s">
        <v>4</v>
      </c>
      <c r="D208" t="str">
        <f t="shared" si="3"/>
        <v>Fixed Operation and Maintenance Expenses ($/kW-yr) | Land-Based Wind - Class 9 | Conservative</v>
      </c>
      <c r="E208">
        <v>43</v>
      </c>
      <c r="F208">
        <v>43</v>
      </c>
      <c r="G208">
        <v>43</v>
      </c>
      <c r="H208">
        <v>43</v>
      </c>
      <c r="I208">
        <v>43</v>
      </c>
      <c r="J208">
        <v>43</v>
      </c>
      <c r="K208">
        <v>43</v>
      </c>
      <c r="L208">
        <v>43</v>
      </c>
      <c r="M208">
        <v>43</v>
      </c>
      <c r="N208">
        <v>43</v>
      </c>
      <c r="O208">
        <v>43</v>
      </c>
      <c r="P208">
        <v>42.902474999999995</v>
      </c>
      <c r="Q208">
        <v>42.804950000000005</v>
      </c>
      <c r="R208">
        <v>42.707425000000001</v>
      </c>
      <c r="S208">
        <v>42.609899999999996</v>
      </c>
      <c r="T208">
        <v>42.512374999999999</v>
      </c>
      <c r="U208">
        <v>42.414850000000001</v>
      </c>
      <c r="V208">
        <v>42.317324999999997</v>
      </c>
      <c r="W208">
        <v>42.219799999999999</v>
      </c>
      <c r="X208">
        <v>42.122275000000002</v>
      </c>
      <c r="Y208">
        <v>42.024749999999997</v>
      </c>
      <c r="Z208">
        <v>41.927225</v>
      </c>
      <c r="AA208">
        <v>41.829700000000003</v>
      </c>
      <c r="AB208">
        <v>41.732174999999998</v>
      </c>
      <c r="AC208">
        <v>41.634650000000001</v>
      </c>
      <c r="AD208">
        <v>41.537125000000003</v>
      </c>
      <c r="AE208">
        <v>41.439599999999999</v>
      </c>
      <c r="AF208">
        <v>41.342075000000001</v>
      </c>
      <c r="AG208">
        <v>41.244550000000004</v>
      </c>
      <c r="AH208">
        <v>41.147024999999999</v>
      </c>
      <c r="AI208">
        <v>41.049500000000002</v>
      </c>
    </row>
    <row r="209" spans="1:35" x14ac:dyDescent="0.2">
      <c r="A209" t="s">
        <v>18</v>
      </c>
      <c r="B209" t="s">
        <v>13</v>
      </c>
      <c r="C209" t="s">
        <v>2</v>
      </c>
      <c r="D209" t="str">
        <f t="shared" si="3"/>
        <v>Fixed Operation and Maintenance Expenses ($/kW-yr) | Land-Based Wind - Class 10 | Advanced</v>
      </c>
      <c r="E209">
        <v>43</v>
      </c>
      <c r="F209">
        <v>42.137999999999998</v>
      </c>
      <c r="G209">
        <v>41.275999999999996</v>
      </c>
      <c r="H209">
        <v>40.414000000000001</v>
      </c>
      <c r="I209">
        <v>39.552</v>
      </c>
      <c r="J209">
        <v>38.69</v>
      </c>
      <c r="K209">
        <v>37.828000000000003</v>
      </c>
      <c r="L209">
        <v>36.966000000000001</v>
      </c>
      <c r="M209">
        <v>36.103999999999999</v>
      </c>
      <c r="N209">
        <v>35.242000000000004</v>
      </c>
      <c r="O209">
        <v>34.380000000000003</v>
      </c>
      <c r="P209">
        <v>33.8643</v>
      </c>
      <c r="Q209">
        <v>33.348599999999998</v>
      </c>
      <c r="R209">
        <v>32.832900000000002</v>
      </c>
      <c r="S209">
        <v>32.3172</v>
      </c>
      <c r="T209">
        <v>31.801500000000004</v>
      </c>
      <c r="U209">
        <v>31.285800000000002</v>
      </c>
      <c r="V209">
        <v>30.770100000000003</v>
      </c>
      <c r="W209">
        <v>30.254400000000004</v>
      </c>
      <c r="X209">
        <v>29.738700000000001</v>
      </c>
      <c r="Y209">
        <v>29.223000000000003</v>
      </c>
      <c r="Z209">
        <v>28.707299999999996</v>
      </c>
      <c r="AA209">
        <v>28.191600000000001</v>
      </c>
      <c r="AB209">
        <v>27.675900000000002</v>
      </c>
      <c r="AC209">
        <v>27.160199999999996</v>
      </c>
      <c r="AD209">
        <v>26.644500000000001</v>
      </c>
      <c r="AE209">
        <v>26.128800000000002</v>
      </c>
      <c r="AF209">
        <v>25.613099999999996</v>
      </c>
      <c r="AG209">
        <v>25.0974</v>
      </c>
      <c r="AH209">
        <v>24.581699999999998</v>
      </c>
      <c r="AI209">
        <v>24.065999999999999</v>
      </c>
    </row>
    <row r="210" spans="1:35" x14ac:dyDescent="0.2">
      <c r="A210" t="s">
        <v>18</v>
      </c>
      <c r="B210" t="s">
        <v>13</v>
      </c>
      <c r="C210" t="s">
        <v>3</v>
      </c>
      <c r="D210" t="str">
        <f t="shared" si="3"/>
        <v>Fixed Operation and Maintenance Expenses ($/kW-yr) | Land-Based Wind - Class 10 | Moderate</v>
      </c>
      <c r="E210">
        <v>43</v>
      </c>
      <c r="F210">
        <v>42.594999999999999</v>
      </c>
      <c r="G210">
        <v>42.19</v>
      </c>
      <c r="H210">
        <v>41.785000000000004</v>
      </c>
      <c r="I210">
        <v>41.38</v>
      </c>
      <c r="J210">
        <v>40.975000000000001</v>
      </c>
      <c r="K210">
        <v>40.570000000000007</v>
      </c>
      <c r="L210">
        <v>40.165000000000006</v>
      </c>
      <c r="M210">
        <v>39.760000000000005</v>
      </c>
      <c r="N210">
        <v>39.355000000000004</v>
      </c>
      <c r="O210">
        <v>38.950000000000003</v>
      </c>
      <c r="P210">
        <v>38.657875000000004</v>
      </c>
      <c r="Q210">
        <v>38.365750000000006</v>
      </c>
      <c r="R210">
        <v>38.073625000000007</v>
      </c>
      <c r="S210">
        <v>37.781500000000008</v>
      </c>
      <c r="T210">
        <v>37.489375000000003</v>
      </c>
      <c r="U210">
        <v>37.197250000000004</v>
      </c>
      <c r="V210">
        <v>36.905124999999998</v>
      </c>
      <c r="W210">
        <v>36.613</v>
      </c>
      <c r="X210">
        <v>36.320875000000001</v>
      </c>
      <c r="Y210">
        <v>36.028750000000002</v>
      </c>
      <c r="Z210">
        <v>35.736625000000004</v>
      </c>
      <c r="AA210">
        <v>35.444500000000005</v>
      </c>
      <c r="AB210">
        <v>35.152375000000006</v>
      </c>
      <c r="AC210">
        <v>34.860250000000001</v>
      </c>
      <c r="AD210">
        <v>34.568124999999995</v>
      </c>
      <c r="AE210">
        <v>34.275999999999996</v>
      </c>
      <c r="AF210">
        <v>33.983874999999998</v>
      </c>
      <c r="AG210">
        <v>33.691749999999999</v>
      </c>
      <c r="AH210">
        <v>33.399625</v>
      </c>
      <c r="AI210">
        <v>33.107500000000002</v>
      </c>
    </row>
    <row r="211" spans="1:35" x14ac:dyDescent="0.2">
      <c r="A211" t="s">
        <v>18</v>
      </c>
      <c r="B211" t="s">
        <v>13</v>
      </c>
      <c r="C211" t="s">
        <v>4</v>
      </c>
      <c r="D211" t="str">
        <f t="shared" si="3"/>
        <v>Fixed Operation and Maintenance Expenses ($/kW-yr) | Land-Based Wind - Class 10 | Conservative</v>
      </c>
      <c r="E211">
        <v>43</v>
      </c>
      <c r="F211">
        <v>43</v>
      </c>
      <c r="G211">
        <v>43</v>
      </c>
      <c r="H211">
        <v>43</v>
      </c>
      <c r="I211">
        <v>43</v>
      </c>
      <c r="J211">
        <v>43</v>
      </c>
      <c r="K211">
        <v>43</v>
      </c>
      <c r="L211">
        <v>43</v>
      </c>
      <c r="M211">
        <v>43</v>
      </c>
      <c r="N211">
        <v>43</v>
      </c>
      <c r="O211">
        <v>43</v>
      </c>
      <c r="P211">
        <v>42.902474999999995</v>
      </c>
      <c r="Q211">
        <v>42.804950000000005</v>
      </c>
      <c r="R211">
        <v>42.707425000000001</v>
      </c>
      <c r="S211">
        <v>42.609899999999996</v>
      </c>
      <c r="T211">
        <v>42.512374999999999</v>
      </c>
      <c r="U211">
        <v>42.414850000000001</v>
      </c>
      <c r="V211">
        <v>42.317324999999997</v>
      </c>
      <c r="W211">
        <v>42.219799999999999</v>
      </c>
      <c r="X211">
        <v>42.122275000000002</v>
      </c>
      <c r="Y211">
        <v>42.024749999999997</v>
      </c>
      <c r="Z211">
        <v>41.927225</v>
      </c>
      <c r="AA211">
        <v>41.829700000000003</v>
      </c>
      <c r="AB211">
        <v>41.732174999999998</v>
      </c>
      <c r="AC211">
        <v>41.634650000000001</v>
      </c>
      <c r="AD211">
        <v>41.537125000000003</v>
      </c>
      <c r="AE211">
        <v>41.439599999999999</v>
      </c>
      <c r="AF211">
        <v>41.342075000000001</v>
      </c>
      <c r="AG211">
        <v>41.244550000000004</v>
      </c>
      <c r="AH211">
        <v>41.147024999999999</v>
      </c>
      <c r="AI211">
        <v>41.049500000000002</v>
      </c>
    </row>
    <row r="212" spans="1:35" x14ac:dyDescent="0.2">
      <c r="A212" t="s">
        <v>19</v>
      </c>
      <c r="B212" t="s">
        <v>1</v>
      </c>
      <c r="C212" t="s">
        <v>2</v>
      </c>
      <c r="D212" t="str">
        <f t="shared" si="3"/>
        <v>Variable Operation and Maintenance Expenses ($/MWh) | Land-Based Wind - Class 1 | Advanced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</row>
    <row r="213" spans="1:35" x14ac:dyDescent="0.2">
      <c r="A213" t="s">
        <v>19</v>
      </c>
      <c r="B213" t="s">
        <v>1</v>
      </c>
      <c r="C213" t="s">
        <v>3</v>
      </c>
      <c r="D213" t="str">
        <f t="shared" ref="D213:D271" si="4">_xlfn.CONCAT(A213," | ",B213," | ",C213)</f>
        <v>Variable Operation and Maintenance Expenses ($/MWh) | Land-Based Wind - Class 1 | Moderate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</row>
    <row r="214" spans="1:35" x14ac:dyDescent="0.2">
      <c r="A214" t="s">
        <v>19</v>
      </c>
      <c r="B214" t="s">
        <v>1</v>
      </c>
      <c r="C214" t="s">
        <v>4</v>
      </c>
      <c r="D214" t="str">
        <f t="shared" si="4"/>
        <v>Variable Operation and Maintenance Expenses ($/MWh) | Land-Based Wind - Class 1 | Conservative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</row>
    <row r="215" spans="1:35" ht="17" customHeight="1" x14ac:dyDescent="0.2">
      <c r="A215" t="s">
        <v>19</v>
      </c>
      <c r="B215" t="s">
        <v>5</v>
      </c>
      <c r="C215" t="s">
        <v>2</v>
      </c>
      <c r="D215" t="str">
        <f t="shared" si="4"/>
        <v>Variable Operation and Maintenance Expenses ($/MWh) | Land-Based Wind - Class 2 | Advanced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</row>
    <row r="216" spans="1:35" x14ac:dyDescent="0.2">
      <c r="A216" t="s">
        <v>19</v>
      </c>
      <c r="B216" t="s">
        <v>5</v>
      </c>
      <c r="C216" t="s">
        <v>3</v>
      </c>
      <c r="D216" t="str">
        <f t="shared" si="4"/>
        <v>Variable Operation and Maintenance Expenses ($/MWh) | Land-Based Wind - Class 2 | Moderate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</row>
    <row r="217" spans="1:35" x14ac:dyDescent="0.2">
      <c r="A217" t="s">
        <v>19</v>
      </c>
      <c r="B217" t="s">
        <v>5</v>
      </c>
      <c r="C217" t="s">
        <v>4</v>
      </c>
      <c r="D217" t="str">
        <f t="shared" si="4"/>
        <v>Variable Operation and Maintenance Expenses ($/MWh) | Land-Based Wind - Class 2 | Conservative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</row>
    <row r="218" spans="1:35" x14ac:dyDescent="0.2">
      <c r="A218" t="s">
        <v>19</v>
      </c>
      <c r="B218" t="s">
        <v>6</v>
      </c>
      <c r="C218" t="s">
        <v>2</v>
      </c>
      <c r="D218" t="str">
        <f t="shared" si="4"/>
        <v>Variable Operation and Maintenance Expenses ($/MWh) | Land-Based Wind - Class 3 | Advanced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</row>
    <row r="219" spans="1:35" x14ac:dyDescent="0.2">
      <c r="A219" t="s">
        <v>19</v>
      </c>
      <c r="B219" t="s">
        <v>6</v>
      </c>
      <c r="C219" t="s">
        <v>3</v>
      </c>
      <c r="D219" t="str">
        <f t="shared" si="4"/>
        <v>Variable Operation and Maintenance Expenses ($/MWh) | Land-Based Wind - Class 3 | Moderate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</row>
    <row r="220" spans="1:35" x14ac:dyDescent="0.2">
      <c r="A220" t="s">
        <v>19</v>
      </c>
      <c r="B220" t="s">
        <v>6</v>
      </c>
      <c r="C220" t="s">
        <v>4</v>
      </c>
      <c r="D220" t="str">
        <f t="shared" si="4"/>
        <v>Variable Operation and Maintenance Expenses ($/MWh) | Land-Based Wind - Class 3 | Conservative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</row>
    <row r="221" spans="1:35" x14ac:dyDescent="0.2">
      <c r="A221" t="s">
        <v>19</v>
      </c>
      <c r="B221" t="s">
        <v>7</v>
      </c>
      <c r="C221" t="s">
        <v>2</v>
      </c>
      <c r="D221" t="str">
        <f t="shared" si="4"/>
        <v>Variable Operation and Maintenance Expenses ($/MWh) | Land-Based Wind - Class 4 | Advanced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</row>
    <row r="222" spans="1:35" x14ac:dyDescent="0.2">
      <c r="A222" t="s">
        <v>19</v>
      </c>
      <c r="B222" t="s">
        <v>7</v>
      </c>
      <c r="C222" t="s">
        <v>3</v>
      </c>
      <c r="D222" t="str">
        <f t="shared" si="4"/>
        <v>Variable Operation and Maintenance Expenses ($/MWh) | Land-Based Wind - Class 4 | Moderate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</row>
    <row r="223" spans="1:35" x14ac:dyDescent="0.2">
      <c r="A223" t="s">
        <v>19</v>
      </c>
      <c r="B223" t="s">
        <v>7</v>
      </c>
      <c r="C223" t="s">
        <v>4</v>
      </c>
      <c r="D223" t="str">
        <f t="shared" si="4"/>
        <v>Variable Operation and Maintenance Expenses ($/MWh) | Land-Based Wind - Class 4 | Conservative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</row>
    <row r="224" spans="1:35" x14ac:dyDescent="0.2">
      <c r="A224" t="s">
        <v>19</v>
      </c>
      <c r="B224" t="s">
        <v>8</v>
      </c>
      <c r="C224" t="s">
        <v>2</v>
      </c>
      <c r="D224" t="str">
        <f t="shared" si="4"/>
        <v>Variable Operation and Maintenance Expenses ($/MWh) | Land-Based Wind - Class 5 | Advanced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</row>
    <row r="225" spans="1:35" x14ac:dyDescent="0.2">
      <c r="A225" t="s">
        <v>19</v>
      </c>
      <c r="B225" t="s">
        <v>8</v>
      </c>
      <c r="C225" t="s">
        <v>3</v>
      </c>
      <c r="D225" t="str">
        <f t="shared" si="4"/>
        <v>Variable Operation and Maintenance Expenses ($/MWh) | Land-Based Wind - Class 5 | Moderate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</row>
    <row r="226" spans="1:35" x14ac:dyDescent="0.2">
      <c r="A226" t="s">
        <v>19</v>
      </c>
      <c r="B226" t="s">
        <v>8</v>
      </c>
      <c r="C226" t="s">
        <v>4</v>
      </c>
      <c r="D226" t="str">
        <f t="shared" si="4"/>
        <v>Variable Operation and Maintenance Expenses ($/MWh) | Land-Based Wind - Class 5 | Conservative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</row>
    <row r="227" spans="1:35" x14ac:dyDescent="0.2">
      <c r="A227" t="s">
        <v>19</v>
      </c>
      <c r="B227" t="s">
        <v>9</v>
      </c>
      <c r="C227" t="s">
        <v>2</v>
      </c>
      <c r="D227" t="str">
        <f t="shared" si="4"/>
        <v>Variable Operation and Maintenance Expenses ($/MWh) | Land-Based Wind - Class 6 | Advanced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</row>
    <row r="228" spans="1:35" x14ac:dyDescent="0.2">
      <c r="A228" t="s">
        <v>19</v>
      </c>
      <c r="B228" t="s">
        <v>9</v>
      </c>
      <c r="C228" t="s">
        <v>3</v>
      </c>
      <c r="D228" t="str">
        <f t="shared" si="4"/>
        <v>Variable Operation and Maintenance Expenses ($/MWh) | Land-Based Wind - Class 6 | Moderate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</row>
    <row r="229" spans="1:35" x14ac:dyDescent="0.2">
      <c r="A229" t="s">
        <v>19</v>
      </c>
      <c r="B229" t="s">
        <v>9</v>
      </c>
      <c r="C229" t="s">
        <v>4</v>
      </c>
      <c r="D229" t="str">
        <f t="shared" si="4"/>
        <v>Variable Operation and Maintenance Expenses ($/MWh) | Land-Based Wind - Class 6 | Conservative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</row>
    <row r="230" spans="1:35" x14ac:dyDescent="0.2">
      <c r="A230" t="s">
        <v>19</v>
      </c>
      <c r="B230" t="s">
        <v>10</v>
      </c>
      <c r="C230" t="s">
        <v>2</v>
      </c>
      <c r="D230" t="str">
        <f t="shared" si="4"/>
        <v>Variable Operation and Maintenance Expenses ($/MWh) | Land-Based Wind - Class 7 | Advanced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</row>
    <row r="231" spans="1:35" x14ac:dyDescent="0.2">
      <c r="A231" t="s">
        <v>19</v>
      </c>
      <c r="B231" t="s">
        <v>10</v>
      </c>
      <c r="C231" t="s">
        <v>3</v>
      </c>
      <c r="D231" t="str">
        <f t="shared" si="4"/>
        <v>Variable Operation and Maintenance Expenses ($/MWh) | Land-Based Wind - Class 7 | Moderate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</row>
    <row r="232" spans="1:35" x14ac:dyDescent="0.2">
      <c r="A232" t="s">
        <v>19</v>
      </c>
      <c r="B232" t="s">
        <v>10</v>
      </c>
      <c r="C232" t="s">
        <v>4</v>
      </c>
      <c r="D232" t="str">
        <f t="shared" si="4"/>
        <v>Variable Operation and Maintenance Expenses ($/MWh) | Land-Based Wind - Class 7 | Conservative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</row>
    <row r="233" spans="1:35" x14ac:dyDescent="0.2">
      <c r="A233" t="s">
        <v>19</v>
      </c>
      <c r="B233" t="s">
        <v>11</v>
      </c>
      <c r="C233" t="s">
        <v>2</v>
      </c>
      <c r="D233" t="str">
        <f t="shared" si="4"/>
        <v>Variable Operation and Maintenance Expenses ($/MWh) | Land-Based Wind - Class 8 | Advanced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</row>
    <row r="234" spans="1:35" x14ac:dyDescent="0.2">
      <c r="A234" t="s">
        <v>19</v>
      </c>
      <c r="B234" t="s">
        <v>11</v>
      </c>
      <c r="C234" t="s">
        <v>3</v>
      </c>
      <c r="D234" t="str">
        <f t="shared" si="4"/>
        <v>Variable Operation and Maintenance Expenses ($/MWh) | Land-Based Wind - Class 8 | Moderate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</row>
    <row r="235" spans="1:35" x14ac:dyDescent="0.2">
      <c r="A235" t="s">
        <v>19</v>
      </c>
      <c r="B235" t="s">
        <v>11</v>
      </c>
      <c r="C235" t="s">
        <v>4</v>
      </c>
      <c r="D235" t="str">
        <f t="shared" si="4"/>
        <v>Variable Operation and Maintenance Expenses ($/MWh) | Land-Based Wind - Class 8 | Conservative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</row>
    <row r="236" spans="1:35" x14ac:dyDescent="0.2">
      <c r="A236" t="s">
        <v>19</v>
      </c>
      <c r="B236" t="s">
        <v>12</v>
      </c>
      <c r="C236" t="s">
        <v>2</v>
      </c>
      <c r="D236" t="str">
        <f t="shared" si="4"/>
        <v>Variable Operation and Maintenance Expenses ($/MWh) | Land-Based Wind - Class 9 | Advanced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</row>
    <row r="237" spans="1:35" x14ac:dyDescent="0.2">
      <c r="A237" t="s">
        <v>19</v>
      </c>
      <c r="B237" t="s">
        <v>12</v>
      </c>
      <c r="C237" t="s">
        <v>3</v>
      </c>
      <c r="D237" t="str">
        <f t="shared" si="4"/>
        <v>Variable Operation and Maintenance Expenses ($/MWh) | Land-Based Wind - Class 9 | Moderate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</row>
    <row r="238" spans="1:35" x14ac:dyDescent="0.2">
      <c r="A238" t="s">
        <v>19</v>
      </c>
      <c r="B238" t="s">
        <v>12</v>
      </c>
      <c r="C238" t="s">
        <v>4</v>
      </c>
      <c r="D238" t="str">
        <f t="shared" si="4"/>
        <v>Variable Operation and Maintenance Expenses ($/MWh) | Land-Based Wind - Class 9 | Conservative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</row>
    <row r="239" spans="1:35" x14ac:dyDescent="0.2">
      <c r="A239" t="s">
        <v>19</v>
      </c>
      <c r="B239" t="s">
        <v>13</v>
      </c>
      <c r="C239" t="s">
        <v>2</v>
      </c>
      <c r="D239" t="str">
        <f t="shared" si="4"/>
        <v>Variable Operation and Maintenance Expenses ($/MWh) | Land-Based Wind - Class 10 | Advanced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</row>
    <row r="240" spans="1:35" x14ac:dyDescent="0.2">
      <c r="A240" t="s">
        <v>19</v>
      </c>
      <c r="B240" t="s">
        <v>13</v>
      </c>
      <c r="C240" t="s">
        <v>3</v>
      </c>
      <c r="D240" t="str">
        <f t="shared" si="4"/>
        <v>Variable Operation and Maintenance Expenses ($/MWh) | Land-Based Wind - Class 10 | Moderate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</row>
    <row r="241" spans="1:35" x14ac:dyDescent="0.2">
      <c r="A241" t="s">
        <v>19</v>
      </c>
      <c r="B241" t="s">
        <v>13</v>
      </c>
      <c r="C241" t="s">
        <v>4</v>
      </c>
      <c r="D241" t="str">
        <f t="shared" si="4"/>
        <v>Variable Operation and Maintenance Expenses ($/MWh) | Land-Based Wind - Class 10 | Conservative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</row>
    <row r="242" spans="1:35" x14ac:dyDescent="0.2">
      <c r="A242" t="s">
        <v>20</v>
      </c>
      <c r="B242" t="s">
        <v>1</v>
      </c>
      <c r="C242" t="s">
        <v>2</v>
      </c>
      <c r="D242" t="str">
        <f t="shared" si="4"/>
        <v>Grid Connection Costs (GCC) ($/kW) | Land-Based Wind - Class 1 | Advanced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</row>
    <row r="243" spans="1:35" x14ac:dyDescent="0.2">
      <c r="A243" t="s">
        <v>20</v>
      </c>
      <c r="B243" t="s">
        <v>1</v>
      </c>
      <c r="C243" t="s">
        <v>3</v>
      </c>
      <c r="D243" t="str">
        <f t="shared" si="4"/>
        <v>Grid Connection Costs (GCC) ($/kW) | Land-Based Wind - Class 1 | Moderate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</row>
    <row r="244" spans="1:35" x14ac:dyDescent="0.2">
      <c r="A244" t="s">
        <v>20</v>
      </c>
      <c r="B244" t="s">
        <v>1</v>
      </c>
      <c r="C244" t="s">
        <v>4</v>
      </c>
      <c r="D244" t="str">
        <f t="shared" si="4"/>
        <v>Grid Connection Costs (GCC) ($/kW) | Land-Based Wind - Class 1 | Conservative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</row>
    <row r="245" spans="1:35" x14ac:dyDescent="0.2">
      <c r="A245" t="s">
        <v>20</v>
      </c>
      <c r="B245" t="s">
        <v>5</v>
      </c>
      <c r="C245" t="s">
        <v>2</v>
      </c>
      <c r="D245" t="str">
        <f t="shared" si="4"/>
        <v>Grid Connection Costs (GCC) ($/kW) | Land-Based Wind - Class 2 | Advanced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</row>
    <row r="246" spans="1:35" x14ac:dyDescent="0.2">
      <c r="A246" t="s">
        <v>20</v>
      </c>
      <c r="B246" t="s">
        <v>5</v>
      </c>
      <c r="C246" t="s">
        <v>3</v>
      </c>
      <c r="D246" t="str">
        <f t="shared" si="4"/>
        <v>Grid Connection Costs (GCC) ($/kW) | Land-Based Wind - Class 2 | Moderate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</row>
    <row r="247" spans="1:35" x14ac:dyDescent="0.2">
      <c r="A247" t="s">
        <v>20</v>
      </c>
      <c r="B247" t="s">
        <v>5</v>
      </c>
      <c r="C247" t="s">
        <v>4</v>
      </c>
      <c r="D247" t="str">
        <f t="shared" si="4"/>
        <v>Grid Connection Costs (GCC) ($/kW) | Land-Based Wind - Class 2 | Conservative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</row>
    <row r="248" spans="1:35" x14ac:dyDescent="0.2">
      <c r="A248" t="s">
        <v>20</v>
      </c>
      <c r="B248" t="s">
        <v>6</v>
      </c>
      <c r="C248" t="s">
        <v>2</v>
      </c>
      <c r="D248" t="str">
        <f t="shared" si="4"/>
        <v>Grid Connection Costs (GCC) ($/kW) | Land-Based Wind - Class 3 | Advanced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</row>
    <row r="249" spans="1:35" x14ac:dyDescent="0.2">
      <c r="A249" t="s">
        <v>20</v>
      </c>
      <c r="B249" t="s">
        <v>6</v>
      </c>
      <c r="C249" t="s">
        <v>3</v>
      </c>
      <c r="D249" t="str">
        <f t="shared" si="4"/>
        <v>Grid Connection Costs (GCC) ($/kW) | Land-Based Wind - Class 3 | Moderate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</row>
    <row r="250" spans="1:35" x14ac:dyDescent="0.2">
      <c r="A250" t="s">
        <v>20</v>
      </c>
      <c r="B250" t="s">
        <v>6</v>
      </c>
      <c r="C250" t="s">
        <v>4</v>
      </c>
      <c r="D250" t="str">
        <f t="shared" si="4"/>
        <v>Grid Connection Costs (GCC) ($/kW) | Land-Based Wind - Class 3 | Conservative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</row>
    <row r="251" spans="1:35" x14ac:dyDescent="0.2">
      <c r="A251" t="s">
        <v>20</v>
      </c>
      <c r="B251" t="s">
        <v>7</v>
      </c>
      <c r="C251" t="s">
        <v>2</v>
      </c>
      <c r="D251" t="str">
        <f t="shared" si="4"/>
        <v>Grid Connection Costs (GCC) ($/kW) | Land-Based Wind - Class 4 | Advanced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</row>
    <row r="252" spans="1:35" x14ac:dyDescent="0.2">
      <c r="A252" t="s">
        <v>20</v>
      </c>
      <c r="B252" t="s">
        <v>7</v>
      </c>
      <c r="C252" t="s">
        <v>3</v>
      </c>
      <c r="D252" t="str">
        <f t="shared" si="4"/>
        <v>Grid Connection Costs (GCC) ($/kW) | Land-Based Wind - Class 4 | Moderate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</row>
    <row r="253" spans="1:35" x14ac:dyDescent="0.2">
      <c r="A253" t="s">
        <v>20</v>
      </c>
      <c r="B253" t="s">
        <v>7</v>
      </c>
      <c r="C253" t="s">
        <v>4</v>
      </c>
      <c r="D253" t="str">
        <f t="shared" si="4"/>
        <v>Grid Connection Costs (GCC) ($/kW) | Land-Based Wind - Class 4 | Conservative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</row>
    <row r="254" spans="1:35" x14ac:dyDescent="0.2">
      <c r="A254" t="s">
        <v>20</v>
      </c>
      <c r="B254" t="s">
        <v>8</v>
      </c>
      <c r="C254" t="s">
        <v>2</v>
      </c>
      <c r="D254" t="str">
        <f t="shared" si="4"/>
        <v>Grid Connection Costs (GCC) ($/kW) | Land-Based Wind - Class 5 | Advanced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</row>
    <row r="255" spans="1:35" x14ac:dyDescent="0.2">
      <c r="A255" t="s">
        <v>20</v>
      </c>
      <c r="B255" t="s">
        <v>8</v>
      </c>
      <c r="C255" t="s">
        <v>3</v>
      </c>
      <c r="D255" t="str">
        <f t="shared" si="4"/>
        <v>Grid Connection Costs (GCC) ($/kW) | Land-Based Wind - Class 5 | Moderate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</row>
    <row r="256" spans="1:35" x14ac:dyDescent="0.2">
      <c r="A256" t="s">
        <v>20</v>
      </c>
      <c r="B256" t="s">
        <v>8</v>
      </c>
      <c r="C256" t="s">
        <v>4</v>
      </c>
      <c r="D256" t="str">
        <f t="shared" si="4"/>
        <v>Grid Connection Costs (GCC) ($/kW) | Land-Based Wind - Class 5 | Conservative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</row>
    <row r="257" spans="1:35" x14ac:dyDescent="0.2">
      <c r="A257" t="s">
        <v>20</v>
      </c>
      <c r="B257" t="s">
        <v>9</v>
      </c>
      <c r="C257" t="s">
        <v>2</v>
      </c>
      <c r="D257" t="str">
        <f t="shared" si="4"/>
        <v>Grid Connection Costs (GCC) ($/kW) | Land-Based Wind - Class 6 | Advanced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</row>
    <row r="258" spans="1:35" x14ac:dyDescent="0.2">
      <c r="A258" t="s">
        <v>20</v>
      </c>
      <c r="B258" t="s">
        <v>9</v>
      </c>
      <c r="C258" t="s">
        <v>3</v>
      </c>
      <c r="D258" t="str">
        <f t="shared" si="4"/>
        <v>Grid Connection Costs (GCC) ($/kW) | Land-Based Wind - Class 6 | Moderate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</row>
    <row r="259" spans="1:35" x14ac:dyDescent="0.2">
      <c r="A259" t="s">
        <v>20</v>
      </c>
      <c r="B259" t="s">
        <v>9</v>
      </c>
      <c r="C259" t="s">
        <v>4</v>
      </c>
      <c r="D259" t="str">
        <f t="shared" si="4"/>
        <v>Grid Connection Costs (GCC) ($/kW) | Land-Based Wind - Class 6 | Conservative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</row>
    <row r="260" spans="1:35" x14ac:dyDescent="0.2">
      <c r="A260" t="s">
        <v>20</v>
      </c>
      <c r="B260" t="s">
        <v>10</v>
      </c>
      <c r="C260" t="s">
        <v>2</v>
      </c>
      <c r="D260" t="str">
        <f t="shared" si="4"/>
        <v>Grid Connection Costs (GCC) ($/kW) | Land-Based Wind - Class 7 | Advanced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</row>
    <row r="261" spans="1:35" x14ac:dyDescent="0.2">
      <c r="A261" t="s">
        <v>20</v>
      </c>
      <c r="B261" t="s">
        <v>10</v>
      </c>
      <c r="C261" t="s">
        <v>3</v>
      </c>
      <c r="D261" t="str">
        <f t="shared" si="4"/>
        <v>Grid Connection Costs (GCC) ($/kW) | Land-Based Wind - Class 7 | Moderate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</row>
    <row r="262" spans="1:35" x14ac:dyDescent="0.2">
      <c r="A262" t="s">
        <v>20</v>
      </c>
      <c r="B262" t="s">
        <v>10</v>
      </c>
      <c r="C262" t="s">
        <v>4</v>
      </c>
      <c r="D262" t="str">
        <f t="shared" si="4"/>
        <v>Grid Connection Costs (GCC) ($/kW) | Land-Based Wind - Class 7 | Conservative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</row>
    <row r="263" spans="1:35" x14ac:dyDescent="0.2">
      <c r="A263" t="s">
        <v>20</v>
      </c>
      <c r="B263" t="s">
        <v>11</v>
      </c>
      <c r="C263" t="s">
        <v>2</v>
      </c>
      <c r="D263" t="str">
        <f t="shared" si="4"/>
        <v>Grid Connection Costs (GCC) ($/kW) | Land-Based Wind - Class 8 | Advanced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</row>
    <row r="264" spans="1:35" x14ac:dyDescent="0.2">
      <c r="A264" t="s">
        <v>20</v>
      </c>
      <c r="B264" t="s">
        <v>11</v>
      </c>
      <c r="C264" t="s">
        <v>3</v>
      </c>
      <c r="D264" t="str">
        <f t="shared" si="4"/>
        <v>Grid Connection Costs (GCC) ($/kW) | Land-Based Wind - Class 8 | Moderate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1:35" x14ac:dyDescent="0.2">
      <c r="A265" t="s">
        <v>20</v>
      </c>
      <c r="B265" t="s">
        <v>11</v>
      </c>
      <c r="C265" t="s">
        <v>4</v>
      </c>
      <c r="D265" t="str">
        <f t="shared" si="4"/>
        <v>Grid Connection Costs (GCC) ($/kW) | Land-Based Wind - Class 8 | Conservative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</row>
    <row r="266" spans="1:35" x14ac:dyDescent="0.2">
      <c r="A266" t="s">
        <v>20</v>
      </c>
      <c r="B266" t="s">
        <v>12</v>
      </c>
      <c r="C266" t="s">
        <v>2</v>
      </c>
      <c r="D266" t="str">
        <f t="shared" si="4"/>
        <v>Grid Connection Costs (GCC) ($/kW) | Land-Based Wind - Class 9 | Advanced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1:35" x14ac:dyDescent="0.2">
      <c r="A267" t="s">
        <v>20</v>
      </c>
      <c r="B267" t="s">
        <v>12</v>
      </c>
      <c r="C267" t="s">
        <v>3</v>
      </c>
      <c r="D267" t="str">
        <f t="shared" si="4"/>
        <v>Grid Connection Costs (GCC) ($/kW) | Land-Based Wind - Class 9 | Moderate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</row>
    <row r="268" spans="1:35" x14ac:dyDescent="0.2">
      <c r="A268" t="s">
        <v>20</v>
      </c>
      <c r="B268" t="s">
        <v>12</v>
      </c>
      <c r="C268" t="s">
        <v>4</v>
      </c>
      <c r="D268" t="str">
        <f t="shared" si="4"/>
        <v>Grid Connection Costs (GCC) ($/kW) | Land-Based Wind - Class 9 | Conservative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1:35" x14ac:dyDescent="0.2">
      <c r="A269" t="s">
        <v>20</v>
      </c>
      <c r="B269" t="s">
        <v>13</v>
      </c>
      <c r="C269" t="s">
        <v>2</v>
      </c>
      <c r="D269" t="str">
        <f t="shared" si="4"/>
        <v>Grid Connection Costs (GCC) ($/kW) | Land-Based Wind - Class 10 | Advanced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</row>
    <row r="270" spans="1:35" x14ac:dyDescent="0.2">
      <c r="A270" t="s">
        <v>20</v>
      </c>
      <c r="B270" t="s">
        <v>13</v>
      </c>
      <c r="C270" t="s">
        <v>3</v>
      </c>
      <c r="D270" t="str">
        <f t="shared" si="4"/>
        <v>Grid Connection Costs (GCC) ($/kW) | Land-Based Wind - Class 10 | Moderate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</row>
    <row r="271" spans="1:35" x14ac:dyDescent="0.2">
      <c r="A271" t="s">
        <v>20</v>
      </c>
      <c r="B271" t="s">
        <v>13</v>
      </c>
      <c r="C271" t="s">
        <v>4</v>
      </c>
      <c r="D271" t="str">
        <f t="shared" si="4"/>
        <v>Grid Connection Costs (GCC) ($/kW) | Land-Based Wind - Class 10 | Conservative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</row>
    <row r="272" spans="1:35" x14ac:dyDescent="0.2">
      <c r="A272" t="s">
        <v>21</v>
      </c>
      <c r="B272" t="s">
        <v>1</v>
      </c>
      <c r="C272" t="s">
        <v>2</v>
      </c>
      <c r="D272" t="str">
        <f t="shared" ref="D272:D301" si="5">_xlfn.CONCAT(A272," | ",B272," | ",C272)</f>
        <v>Levelized Cost of Energy ($/MWh) | Land-Based Wind - Class 1 | Advanced</v>
      </c>
      <c r="E272">
        <v>17.084184288460719</v>
      </c>
      <c r="F272">
        <v>17.654472542115997</v>
      </c>
      <c r="G272">
        <v>18.21326620165128</v>
      </c>
      <c r="H272">
        <v>16.590920630281587</v>
      </c>
      <c r="I272">
        <v>15.016726775273414</v>
      </c>
      <c r="J272">
        <v>13.442608542083279</v>
      </c>
      <c r="K272">
        <v>18.820851995753916</v>
      </c>
      <c r="L272">
        <v>17.709606586449329</v>
      </c>
      <c r="M272">
        <v>16.605904896269955</v>
      </c>
      <c r="N272">
        <v>15.509247730865061</v>
      </c>
      <c r="O272">
        <v>14.419181411357302</v>
      </c>
      <c r="P272">
        <v>14.207477159668766</v>
      </c>
      <c r="Q272">
        <v>13.996195471356851</v>
      </c>
      <c r="R272">
        <v>13.78533508252313</v>
      </c>
      <c r="S272">
        <v>13.574894734304614</v>
      </c>
      <c r="T272">
        <v>13.36487317284872</v>
      </c>
      <c r="U272">
        <v>13.155269149288367</v>
      </c>
      <c r="V272">
        <v>12.946081419717212</v>
      </c>
      <c r="W272">
        <v>12.737308745165043</v>
      </c>
      <c r="X272">
        <v>12.528949891573335</v>
      </c>
      <c r="Y272">
        <v>12.321003629770919</v>
      </c>
      <c r="Z272">
        <v>12.113468735449814</v>
      </c>
      <c r="AA272">
        <v>11.906343989141199</v>
      </c>
      <c r="AB272">
        <v>11.699628176191538</v>
      </c>
      <c r="AC272">
        <v>11.493320086738814</v>
      </c>
      <c r="AD272">
        <v>11.287418515688959</v>
      </c>
      <c r="AE272">
        <v>11.081922262692347</v>
      </c>
      <c r="AF272">
        <v>10.876830132120508</v>
      </c>
      <c r="AG272">
        <v>10.672140933042918</v>
      </c>
      <c r="AH272">
        <v>10.467853479203947</v>
      </c>
      <c r="AI272">
        <v>10.263966588999956</v>
      </c>
    </row>
    <row r="273" spans="1:35" x14ac:dyDescent="0.2">
      <c r="A273" t="s">
        <v>21</v>
      </c>
      <c r="B273" t="s">
        <v>1</v>
      </c>
      <c r="C273" t="s">
        <v>3</v>
      </c>
      <c r="D273" t="str">
        <f t="shared" si="5"/>
        <v>Levelized Cost of Energy ($/MWh) | Land-Based Wind - Class 1 | Moderate</v>
      </c>
      <c r="E273">
        <v>17.084184288460719</v>
      </c>
      <c r="F273">
        <v>18.286908290080113</v>
      </c>
      <c r="G273">
        <v>19.395652978994683</v>
      </c>
      <c r="H273">
        <v>18.322059488727628</v>
      </c>
      <c r="I273">
        <v>17.271082843612426</v>
      </c>
      <c r="J273">
        <v>16.186429981154923</v>
      </c>
      <c r="K273">
        <v>21.647442189132825</v>
      </c>
      <c r="L273">
        <v>20.963782684947052</v>
      </c>
      <c r="M273">
        <v>20.276783517211133</v>
      </c>
      <c r="N273">
        <v>19.586433103539818</v>
      </c>
      <c r="O273">
        <v>18.892730925577144</v>
      </c>
      <c r="P273">
        <v>18.714942608578827</v>
      </c>
      <c r="Q273">
        <v>18.537331902286816</v>
      </c>
      <c r="R273">
        <v>18.35989854068406</v>
      </c>
      <c r="S273">
        <v>18.182642258284499</v>
      </c>
      <c r="T273">
        <v>18.005562790131716</v>
      </c>
      <c r="U273">
        <v>17.828659871797637</v>
      </c>
      <c r="V273">
        <v>17.651933239381172</v>
      </c>
      <c r="W273">
        <v>17.475382629506957</v>
      </c>
      <c r="X273">
        <v>17.299007779324011</v>
      </c>
      <c r="Y273">
        <v>17.122808426504431</v>
      </c>
      <c r="Z273">
        <v>16.946784309242101</v>
      </c>
      <c r="AA273">
        <v>16.770935166251409</v>
      </c>
      <c r="AB273">
        <v>16.595260736765916</v>
      </c>
      <c r="AC273">
        <v>16.419760760537113</v>
      </c>
      <c r="AD273">
        <v>16.244434977833102</v>
      </c>
      <c r="AE273">
        <v>16.069283129437338</v>
      </c>
      <c r="AF273">
        <v>15.894304956647314</v>
      </c>
      <c r="AG273">
        <v>15.719500201273336</v>
      </c>
      <c r="AH273">
        <v>15.544868605637227</v>
      </c>
      <c r="AI273">
        <v>15.370409912571052</v>
      </c>
    </row>
    <row r="274" spans="1:35" x14ac:dyDescent="0.2">
      <c r="A274" t="s">
        <v>21</v>
      </c>
      <c r="B274" t="s">
        <v>1</v>
      </c>
      <c r="C274" t="s">
        <v>4</v>
      </c>
      <c r="D274" t="str">
        <f t="shared" si="5"/>
        <v>Levelized Cost of Energy ($/MWh) | Land-Based Wind - Class 1 | Conservative</v>
      </c>
      <c r="E274">
        <v>17.084184288460719</v>
      </c>
      <c r="F274">
        <v>18.666270658192182</v>
      </c>
      <c r="G274">
        <v>20.111992203037758</v>
      </c>
      <c r="H274">
        <v>19.369871066389141</v>
      </c>
      <c r="I274">
        <v>18.63369503348796</v>
      </c>
      <c r="J274">
        <v>17.843538854187621</v>
      </c>
      <c r="K274">
        <v>23.417763492755743</v>
      </c>
      <c r="L274">
        <v>22.992862261274361</v>
      </c>
      <c r="M274">
        <v>22.554556646140519</v>
      </c>
      <c r="N274">
        <v>22.102940772500595</v>
      </c>
      <c r="O274">
        <v>21.63811687276036</v>
      </c>
      <c r="P274">
        <v>21.550885364426456</v>
      </c>
      <c r="Q274">
        <v>21.463697450049747</v>
      </c>
      <c r="R274">
        <v>21.376553096959249</v>
      </c>
      <c r="S274">
        <v>21.289452272516648</v>
      </c>
      <c r="T274">
        <v>21.202394944116222</v>
      </c>
      <c r="U274">
        <v>21.115381079184793</v>
      </c>
      <c r="V274">
        <v>21.028410645181701</v>
      </c>
      <c r="W274">
        <v>20.94148360959878</v>
      </c>
      <c r="X274">
        <v>20.85459993996027</v>
      </c>
      <c r="Y274">
        <v>20.767759603822821</v>
      </c>
      <c r="Z274">
        <v>20.680962568775445</v>
      </c>
      <c r="AA274">
        <v>20.594208802439468</v>
      </c>
      <c r="AB274">
        <v>20.50749827246846</v>
      </c>
      <c r="AC274">
        <v>20.420830946548264</v>
      </c>
      <c r="AD274">
        <v>20.334206792396895</v>
      </c>
      <c r="AE274">
        <v>20.247625777764533</v>
      </c>
      <c r="AF274">
        <v>20.161087870433448</v>
      </c>
      <c r="AG274">
        <v>20.074593038218019</v>
      </c>
      <c r="AH274">
        <v>19.98814124896461</v>
      </c>
      <c r="AI274">
        <v>19.901732470551639</v>
      </c>
    </row>
    <row r="275" spans="1:35" x14ac:dyDescent="0.2">
      <c r="A275" t="s">
        <v>21</v>
      </c>
      <c r="B275" t="s">
        <v>5</v>
      </c>
      <c r="C275" t="s">
        <v>2</v>
      </c>
      <c r="D275" t="str">
        <f t="shared" si="5"/>
        <v>Levelized Cost of Energy ($/MWh) | Land-Based Wind - Class 2 | Advanced</v>
      </c>
      <c r="E275">
        <v>18.806411843437701</v>
      </c>
      <c r="F275">
        <v>19.325575848393861</v>
      </c>
      <c r="G275">
        <v>19.817886696178185</v>
      </c>
      <c r="H275">
        <v>18.181815649516015</v>
      </c>
      <c r="I275">
        <v>16.584852253877806</v>
      </c>
      <c r="J275">
        <v>14.974875553805289</v>
      </c>
      <c r="K275">
        <v>20.162483064221639</v>
      </c>
      <c r="L275">
        <v>19.022165920892537</v>
      </c>
      <c r="M275">
        <v>17.882423475079278</v>
      </c>
      <c r="N275">
        <v>16.743076219560244</v>
      </c>
      <c r="O275">
        <v>15.603969971338065</v>
      </c>
      <c r="P275">
        <v>15.367194582258543</v>
      </c>
      <c r="Q275">
        <v>15.131127394741563</v>
      </c>
      <c r="R275">
        <v>14.895765236156947</v>
      </c>
      <c r="S275">
        <v>14.661104952796734</v>
      </c>
      <c r="T275">
        <v>14.427143409734366</v>
      </c>
      <c r="U275">
        <v>14.193877490685074</v>
      </c>
      <c r="V275">
        <v>13.961304097867494</v>
      </c>
      <c r="W275">
        <v>13.729420151866567</v>
      </c>
      <c r="X275">
        <v>13.498222591497607</v>
      </c>
      <c r="Y275">
        <v>13.267708373671613</v>
      </c>
      <c r="Z275">
        <v>13.037874473261731</v>
      </c>
      <c r="AA275">
        <v>12.808717882970932</v>
      </c>
      <c r="AB275">
        <v>12.580235613200854</v>
      </c>
      <c r="AC275">
        <v>12.352424691921776</v>
      </c>
      <c r="AD275">
        <v>12.125282164543764</v>
      </c>
      <c r="AE275">
        <v>11.898805093788926</v>
      </c>
      <c r="AF275">
        <v>11.67299055956482</v>
      </c>
      <c r="AG275">
        <v>11.447835658838933</v>
      </c>
      <c r="AH275">
        <v>11.223337505514289</v>
      </c>
      <c r="AI275">
        <v>10.999493230306125</v>
      </c>
    </row>
    <row r="276" spans="1:35" x14ac:dyDescent="0.2">
      <c r="A276" t="s">
        <v>21</v>
      </c>
      <c r="B276" t="s">
        <v>5</v>
      </c>
      <c r="C276" t="s">
        <v>3</v>
      </c>
      <c r="D276" t="str">
        <f t="shared" si="5"/>
        <v>Levelized Cost of Energy ($/MWh) | Land-Based Wind - Class 2 | Moderate</v>
      </c>
      <c r="E276">
        <v>18.806411843437701</v>
      </c>
      <c r="F276">
        <v>20.007858780982033</v>
      </c>
      <c r="G276">
        <v>21.097930435182406</v>
      </c>
      <c r="H276">
        <v>20.062001050470748</v>
      </c>
      <c r="I276">
        <v>19.040826693047315</v>
      </c>
      <c r="J276">
        <v>17.972838604377188</v>
      </c>
      <c r="K276">
        <v>23.260797110497688</v>
      </c>
      <c r="L276">
        <v>22.598501374920069</v>
      </c>
      <c r="M276">
        <v>21.926693747294497</v>
      </c>
      <c r="N276">
        <v>21.24547677306569</v>
      </c>
      <c r="O276">
        <v>20.554961052330068</v>
      </c>
      <c r="P276">
        <v>20.356443903011012</v>
      </c>
      <c r="Q276">
        <v>20.158224083421349</v>
      </c>
      <c r="R276">
        <v>19.960300926071028</v>
      </c>
      <c r="S276">
        <v>19.762673765466495</v>
      </c>
      <c r="T276">
        <v>19.565341938103206</v>
      </c>
      <c r="U276">
        <v>19.368304782458242</v>
      </c>
      <c r="V276">
        <v>19.171561638982848</v>
      </c>
      <c r="W276">
        <v>18.975111850095139</v>
      </c>
      <c r="X276">
        <v>18.778954760172756</v>
      </c>
      <c r="Y276">
        <v>18.583089715545537</v>
      </c>
      <c r="Z276">
        <v>18.387516064488302</v>
      </c>
      <c r="AA276">
        <v>18.192233157213618</v>
      </c>
      <c r="AB276">
        <v>17.997240345864569</v>
      </c>
      <c r="AC276">
        <v>17.802536984507618</v>
      </c>
      <c r="AD276">
        <v>17.608122429125494</v>
      </c>
      <c r="AE276">
        <v>17.413996037610044</v>
      </c>
      <c r="AF276">
        <v>17.220157169755193</v>
      </c>
      <c r="AG276">
        <v>17.026605187249903</v>
      </c>
      <c r="AH276">
        <v>16.833339453671172</v>
      </c>
      <c r="AI276">
        <v>16.640359334477033</v>
      </c>
    </row>
    <row r="277" spans="1:35" x14ac:dyDescent="0.2">
      <c r="A277" t="s">
        <v>21</v>
      </c>
      <c r="B277" t="s">
        <v>5</v>
      </c>
      <c r="C277" t="s">
        <v>4</v>
      </c>
      <c r="D277" t="str">
        <f t="shared" si="5"/>
        <v>Levelized Cost of Energy ($/MWh) | Land-Based Wind - Class 2 | Conservative</v>
      </c>
      <c r="E277">
        <v>18.806411843437701</v>
      </c>
      <c r="F277">
        <v>20.410383246655002</v>
      </c>
      <c r="G277">
        <v>21.862193166423992</v>
      </c>
      <c r="H277">
        <v>21.1859459299043</v>
      </c>
      <c r="I277">
        <v>20.510134949998736</v>
      </c>
      <c r="J277">
        <v>19.76885193826007</v>
      </c>
      <c r="K277">
        <v>25.188639777137507</v>
      </c>
      <c r="L277">
        <v>24.818855649626961</v>
      </c>
      <c r="M277">
        <v>24.430971081534494</v>
      </c>
      <c r="N277">
        <v>24.024959353192902</v>
      </c>
      <c r="O277">
        <v>23.600805067544364</v>
      </c>
      <c r="P277">
        <v>23.502724107706779</v>
      </c>
      <c r="Q277">
        <v>23.404716653459879</v>
      </c>
      <c r="R277">
        <v>23.306782622202803</v>
      </c>
      <c r="S277">
        <v>23.208921931458395</v>
      </c>
      <c r="T277">
        <v>23.111134498873</v>
      </c>
      <c r="U277">
        <v>23.013420242216199</v>
      </c>
      <c r="V277">
        <v>22.915779079380613</v>
      </c>
      <c r="W277">
        <v>22.818210928381649</v>
      </c>
      <c r="X277">
        <v>22.720715707357268</v>
      </c>
      <c r="Y277">
        <v>22.623293334567773</v>
      </c>
      <c r="Z277">
        <v>22.525943728395571</v>
      </c>
      <c r="AA277">
        <v>22.42866680734496</v>
      </c>
      <c r="AB277">
        <v>22.331462490041858</v>
      </c>
      <c r="AC277">
        <v>22.234330695233638</v>
      </c>
      <c r="AD277">
        <v>22.137271341788857</v>
      </c>
      <c r="AE277">
        <v>22.040284348697039</v>
      </c>
      <c r="AF277">
        <v>21.943369635068468</v>
      </c>
      <c r="AG277">
        <v>21.846527120133931</v>
      </c>
      <c r="AH277">
        <v>21.749756723244516</v>
      </c>
      <c r="AI277">
        <v>21.653058363871406</v>
      </c>
    </row>
    <row r="278" spans="1:35" x14ac:dyDescent="0.2">
      <c r="A278" t="s">
        <v>21</v>
      </c>
      <c r="B278" t="s">
        <v>6</v>
      </c>
      <c r="C278" t="s">
        <v>2</v>
      </c>
      <c r="D278" t="str">
        <f t="shared" si="5"/>
        <v>Levelized Cost of Energy ($/MWh) | Land-Based Wind - Class 3 | Advanced</v>
      </c>
      <c r="E278">
        <v>19.578588813929798</v>
      </c>
      <c r="F278">
        <v>20.049196724510153</v>
      </c>
      <c r="G278">
        <v>20.49160608151012</v>
      </c>
      <c r="H278">
        <v>18.831635631859001</v>
      </c>
      <c r="I278">
        <v>17.209746428989313</v>
      </c>
      <c r="J278">
        <v>15.572032408483176</v>
      </c>
      <c r="K278">
        <v>20.674903375497145</v>
      </c>
      <c r="L278">
        <v>19.514368659773989</v>
      </c>
      <c r="M278">
        <v>18.353160051601336</v>
      </c>
      <c r="N278">
        <v>17.191142400118295</v>
      </c>
      <c r="O278">
        <v>16.028203782017236</v>
      </c>
      <c r="P278">
        <v>15.777114306697923</v>
      </c>
      <c r="Q278">
        <v>15.527025187853972</v>
      </c>
      <c r="R278">
        <v>15.277930459144599</v>
      </c>
      <c r="S278">
        <v>15.029824201580897</v>
      </c>
      <c r="T278">
        <v>14.782700543057048</v>
      </c>
      <c r="U278">
        <v>14.536553657887055</v>
      </c>
      <c r="V278">
        <v>14.291377766346914</v>
      </c>
      <c r="W278">
        <v>14.047167134222294</v>
      </c>
      <c r="X278">
        <v>13.803916072361419</v>
      </c>
      <c r="Y278">
        <v>13.561618936233332</v>
      </c>
      <c r="Z278">
        <v>13.32027012549127</v>
      </c>
      <c r="AA278">
        <v>13.079864083541164</v>
      </c>
      <c r="AB278">
        <v>12.840395297115231</v>
      </c>
      <c r="AC278">
        <v>12.601858295850491</v>
      </c>
      <c r="AD278">
        <v>12.364247651872212</v>
      </c>
      <c r="AE278">
        <v>12.127557979382223</v>
      </c>
      <c r="AF278">
        <v>11.891783934251967</v>
      </c>
      <c r="AG278">
        <v>11.65692021362028</v>
      </c>
      <c r="AH278">
        <v>11.422961555495842</v>
      </c>
      <c r="AI278">
        <v>11.189902738364195</v>
      </c>
    </row>
    <row r="279" spans="1:35" x14ac:dyDescent="0.2">
      <c r="A279" t="s">
        <v>21</v>
      </c>
      <c r="B279" t="s">
        <v>6</v>
      </c>
      <c r="C279" t="s">
        <v>3</v>
      </c>
      <c r="D279" t="str">
        <f t="shared" si="5"/>
        <v>Levelized Cost of Energy ($/MWh) | Land-Based Wind - Class 3 | Moderate</v>
      </c>
      <c r="E279">
        <v>19.578588813929798</v>
      </c>
      <c r="F279">
        <v>20.750810669998252</v>
      </c>
      <c r="G279">
        <v>21.808667126883719</v>
      </c>
      <c r="H279">
        <v>20.767200394546293</v>
      </c>
      <c r="I279">
        <v>19.739308558396637</v>
      </c>
      <c r="J279">
        <v>18.661276785950001</v>
      </c>
      <c r="K279">
        <v>23.869303251352672</v>
      </c>
      <c r="L279">
        <v>23.203157091813644</v>
      </c>
      <c r="M279">
        <v>22.526242588423635</v>
      </c>
      <c r="N279">
        <v>21.838672076963562</v>
      </c>
      <c r="O279">
        <v>21.140566195275053</v>
      </c>
      <c r="P279">
        <v>20.931164477929613</v>
      </c>
      <c r="Q279">
        <v>20.722180728083867</v>
      </c>
      <c r="R279">
        <v>20.513613695585779</v>
      </c>
      <c r="S279">
        <v>20.305462135263966</v>
      </c>
      <c r="T279">
        <v>20.097724806902999</v>
      </c>
      <c r="U279">
        <v>19.890400475218698</v>
      </c>
      <c r="V279">
        <v>19.683487909833666</v>
      </c>
      <c r="W279">
        <v>19.476985885252969</v>
      </c>
      <c r="X279">
        <v>19.270893180839927</v>
      </c>
      <c r="Y279">
        <v>19.065208580792063</v>
      </c>
      <c r="Z279">
        <v>18.859930874117186</v>
      </c>
      <c r="AA279">
        <v>18.655058854609653</v>
      </c>
      <c r="AB279">
        <v>18.450591320826717</v>
      </c>
      <c r="AC279">
        <v>18.246527076065043</v>
      </c>
      <c r="AD279">
        <v>18.04286492833738</v>
      </c>
      <c r="AE279">
        <v>17.83960369034935</v>
      </c>
      <c r="AF279">
        <v>17.636742179476329</v>
      </c>
      <c r="AG279">
        <v>17.434279217740592</v>
      </c>
      <c r="AH279">
        <v>17.232213631788436</v>
      </c>
      <c r="AI279">
        <v>17.030544252867564</v>
      </c>
    </row>
    <row r="280" spans="1:35" x14ac:dyDescent="0.2">
      <c r="A280" t="s">
        <v>21</v>
      </c>
      <c r="B280" t="s">
        <v>6</v>
      </c>
      <c r="C280" t="s">
        <v>4</v>
      </c>
      <c r="D280" t="str">
        <f t="shared" si="5"/>
        <v>Levelized Cost of Energy ($/MWh) | Land-Based Wind - Class 3 | Conservative</v>
      </c>
      <c r="E280">
        <v>19.578588813929798</v>
      </c>
      <c r="F280">
        <v>21.164202644462591</v>
      </c>
      <c r="G280">
        <v>22.594309970911006</v>
      </c>
      <c r="H280">
        <v>21.923688724801995</v>
      </c>
      <c r="I280">
        <v>21.252569582349139</v>
      </c>
      <c r="J280">
        <v>20.512696964224311</v>
      </c>
      <c r="K280">
        <v>25.858204707471184</v>
      </c>
      <c r="L280">
        <v>25.495836485331839</v>
      </c>
      <c r="M280">
        <v>25.114299865160216</v>
      </c>
      <c r="N280">
        <v>24.713532209041983</v>
      </c>
      <c r="O280">
        <v>24.293482657602478</v>
      </c>
      <c r="P280">
        <v>24.189500492585584</v>
      </c>
      <c r="Q280">
        <v>24.085622205855426</v>
      </c>
      <c r="R280">
        <v>23.981847641827933</v>
      </c>
      <c r="S280">
        <v>23.878176645229615</v>
      </c>
      <c r="T280">
        <v>23.774609061096736</v>
      </c>
      <c r="U280">
        <v>23.67114473477455</v>
      </c>
      <c r="V280">
        <v>23.567783511916563</v>
      </c>
      <c r="W280">
        <v>23.464525238483741</v>
      </c>
      <c r="X280">
        <v>23.361369760743731</v>
      </c>
      <c r="Y280">
        <v>23.258316925270123</v>
      </c>
      <c r="Z280">
        <v>23.155366578941692</v>
      </c>
      <c r="AA280">
        <v>23.052518568941629</v>
      </c>
      <c r="AB280">
        <v>22.94977274275675</v>
      </c>
      <c r="AC280">
        <v>22.847128948176838</v>
      </c>
      <c r="AD280">
        <v>22.744587033293765</v>
      </c>
      <c r="AE280">
        <v>22.642146846500864</v>
      </c>
      <c r="AF280">
        <v>22.539808236492085</v>
      </c>
      <c r="AG280">
        <v>22.437571052261319</v>
      </c>
      <c r="AH280">
        <v>22.335435143101598</v>
      </c>
      <c r="AI280">
        <v>22.233400358604428</v>
      </c>
    </row>
    <row r="281" spans="1:35" x14ac:dyDescent="0.2">
      <c r="A281" t="s">
        <v>21</v>
      </c>
      <c r="B281" t="s">
        <v>7</v>
      </c>
      <c r="C281" t="s">
        <v>2</v>
      </c>
      <c r="D281" t="str">
        <f t="shared" si="5"/>
        <v>Levelized Cost of Energy ($/MWh) | Land-Based Wind - Class 4 | Advanced</v>
      </c>
      <c r="E281">
        <v>20.386105691538255</v>
      </c>
      <c r="F281">
        <v>20.807377684622004</v>
      </c>
      <c r="G281">
        <v>21.198784553816104</v>
      </c>
      <c r="H281">
        <v>19.514910856232092</v>
      </c>
      <c r="I281">
        <v>17.867902635389896</v>
      </c>
      <c r="J281">
        <v>16.201974462428225</v>
      </c>
      <c r="K281">
        <v>21.216280877348808</v>
      </c>
      <c r="L281">
        <v>20.035147800137853</v>
      </c>
      <c r="M281">
        <v>18.851928489892309</v>
      </c>
      <c r="N281">
        <v>17.666534573475968</v>
      </c>
      <c r="O281">
        <v>16.478898849719709</v>
      </c>
      <c r="P281">
        <v>16.212658871550307</v>
      </c>
      <c r="Q281">
        <v>15.947743470386715</v>
      </c>
      <c r="R281">
        <v>15.684142785854217</v>
      </c>
      <c r="S281">
        <v>15.421847055205541</v>
      </c>
      <c r="T281">
        <v>15.16084661211562</v>
      </c>
      <c r="U281">
        <v>14.901131885494129</v>
      </c>
      <c r="V281">
        <v>14.64269339831549</v>
      </c>
      <c r="W281">
        <v>14.385521766466159</v>
      </c>
      <c r="X281">
        <v>14.129607697608758</v>
      </c>
      <c r="Y281">
        <v>13.874941990062856</v>
      </c>
      <c r="Z281">
        <v>13.621515531702091</v>
      </c>
      <c r="AA281">
        <v>13.369319298867349</v>
      </c>
      <c r="AB281">
        <v>13.118344355295729</v>
      </c>
      <c r="AC281">
        <v>12.86858185106504</v>
      </c>
      <c r="AD281">
        <v>12.62002302155353</v>
      </c>
      <c r="AE281">
        <v>12.372659186414669</v>
      </c>
      <c r="AF281">
        <v>12.126481748566647</v>
      </c>
      <c r="AG281">
        <v>11.881482193196364</v>
      </c>
      <c r="AH281">
        <v>11.637652086777731</v>
      </c>
      <c r="AI281">
        <v>11.39498307610395</v>
      </c>
    </row>
    <row r="282" spans="1:35" x14ac:dyDescent="0.2">
      <c r="A282" t="s">
        <v>21</v>
      </c>
      <c r="B282" t="s">
        <v>7</v>
      </c>
      <c r="C282" t="s">
        <v>3</v>
      </c>
      <c r="D282" t="str">
        <f t="shared" si="5"/>
        <v>Levelized Cost of Energy ($/MWh) | Land-Based Wind - Class 4 | Moderate</v>
      </c>
      <c r="E282">
        <v>20.386105691538255</v>
      </c>
      <c r="F282">
        <v>21.530706241415778</v>
      </c>
      <c r="G282">
        <v>22.557421701999225</v>
      </c>
      <c r="H282">
        <v>21.512652790625094</v>
      </c>
      <c r="I282">
        <v>20.480055501203566</v>
      </c>
      <c r="J282">
        <v>19.393632566619985</v>
      </c>
      <c r="K282">
        <v>24.5185439892002</v>
      </c>
      <c r="L282">
        <v>23.850118865389618</v>
      </c>
      <c r="M282">
        <v>23.169485459573327</v>
      </c>
      <c r="N282">
        <v>22.476762404586974</v>
      </c>
      <c r="O282">
        <v>21.772077090910432</v>
      </c>
      <c r="P282">
        <v>21.551037749372405</v>
      </c>
      <c r="Q282">
        <v>21.330549628137462</v>
      </c>
      <c r="R282">
        <v>21.110610667852047</v>
      </c>
      <c r="S282">
        <v>20.891218819408135</v>
      </c>
      <c r="T282">
        <v>20.672372043879616</v>
      </c>
      <c r="U282">
        <v>20.454068312459103</v>
      </c>
      <c r="V282">
        <v>20.236305606395277</v>
      </c>
      <c r="W282">
        <v>20.019081916930613</v>
      </c>
      <c r="X282">
        <v>19.802395245239662</v>
      </c>
      <c r="Y282">
        <v>19.586243602367698</v>
      </c>
      <c r="Z282">
        <v>19.370625009169892</v>
      </c>
      <c r="AA282">
        <v>19.155537496250904</v>
      </c>
      <c r="AB282">
        <v>18.940979103904901</v>
      </c>
      <c r="AC282">
        <v>18.726947882056059</v>
      </c>
      <c r="AD282">
        <v>18.513441890199481</v>
      </c>
      <c r="AE282">
        <v>18.300459197342558</v>
      </c>
      <c r="AF282">
        <v>18.087997881946723</v>
      </c>
      <c r="AG282">
        <v>17.876056031869709</v>
      </c>
      <c r="AH282">
        <v>17.664631744308156</v>
      </c>
      <c r="AI282">
        <v>17.453723125740641</v>
      </c>
    </row>
    <row r="283" spans="1:35" x14ac:dyDescent="0.2">
      <c r="A283" t="s">
        <v>21</v>
      </c>
      <c r="B283" t="s">
        <v>7</v>
      </c>
      <c r="C283" t="s">
        <v>4</v>
      </c>
      <c r="D283" t="str">
        <f t="shared" si="5"/>
        <v>Levelized Cost of Energy ($/MWh) | Land-Based Wind - Class 4 | Conservative</v>
      </c>
      <c r="E283">
        <v>20.386105691538255</v>
      </c>
      <c r="F283">
        <v>21.954067685730735</v>
      </c>
      <c r="G283">
        <v>23.362910363336752</v>
      </c>
      <c r="H283">
        <v>22.699658827405539</v>
      </c>
      <c r="I283">
        <v>22.03492542368037</v>
      </c>
      <c r="J283">
        <v>21.297972395512332</v>
      </c>
      <c r="K283">
        <v>26.566336265280508</v>
      </c>
      <c r="L283">
        <v>26.213082947242299</v>
      </c>
      <c r="M283">
        <v>25.839540894568206</v>
      </c>
      <c r="N283">
        <v>25.44560395007932</v>
      </c>
      <c r="O283">
        <v>25.03117802006518</v>
      </c>
      <c r="P283">
        <v>24.920924776084526</v>
      </c>
      <c r="Q283">
        <v>24.810809176603225</v>
      </c>
      <c r="R283">
        <v>24.700830964020835</v>
      </c>
      <c r="S283">
        <v>24.590989881379318</v>
      </c>
      <c r="T283">
        <v>24.481285672361043</v>
      </c>
      <c r="U283">
        <v>24.371718081286737</v>
      </c>
      <c r="V283">
        <v>24.262286853113586</v>
      </c>
      <c r="W283">
        <v>24.152991733433193</v>
      </c>
      <c r="X283">
        <v>24.043832468469617</v>
      </c>
      <c r="Y283">
        <v>23.93480880507742</v>
      </c>
      <c r="Z283">
        <v>23.825920490739708</v>
      </c>
      <c r="AA283">
        <v>23.717167273566204</v>
      </c>
      <c r="AB283">
        <v>23.608548902291226</v>
      </c>
      <c r="AC283">
        <v>23.50006512627186</v>
      </c>
      <c r="AD283">
        <v>23.391715695485953</v>
      </c>
      <c r="AE283">
        <v>23.28350036053023</v>
      </c>
      <c r="AF283">
        <v>23.175418872618359</v>
      </c>
      <c r="AG283">
        <v>23.067470983579067</v>
      </c>
      <c r="AH283">
        <v>22.959656445854201</v>
      </c>
      <c r="AI283">
        <v>22.851975012496911</v>
      </c>
    </row>
    <row r="284" spans="1:35" x14ac:dyDescent="0.2">
      <c r="A284" t="s">
        <v>21</v>
      </c>
      <c r="B284" t="s">
        <v>8</v>
      </c>
      <c r="C284" t="s">
        <v>2</v>
      </c>
      <c r="D284" t="str">
        <f t="shared" si="5"/>
        <v>Levelized Cost of Energy ($/MWh) | Land-Based Wind - Class 5 | Advanced</v>
      </c>
      <c r="E284">
        <v>21.580772504794439</v>
      </c>
      <c r="F284">
        <v>21.914997134319826</v>
      </c>
      <c r="G284">
        <v>22.219773937069739</v>
      </c>
      <c r="H284">
        <v>20.490533376325303</v>
      </c>
      <c r="I284">
        <v>18.79793891101842</v>
      </c>
      <c r="J284">
        <v>17.083473370373163</v>
      </c>
      <c r="K284">
        <v>21.966891486008098</v>
      </c>
      <c r="L284">
        <v>20.750935855522226</v>
      </c>
      <c r="M284">
        <v>19.531838434899711</v>
      </c>
      <c r="N284">
        <v>18.30954083630618</v>
      </c>
      <c r="O284">
        <v>17.084004933047645</v>
      </c>
      <c r="P284">
        <v>16.799609750324443</v>
      </c>
      <c r="Q284">
        <v>16.516910761533982</v>
      </c>
      <c r="R284">
        <v>16.235892837097083</v>
      </c>
      <c r="S284">
        <v>15.956541026836684</v>
      </c>
      <c r="T284">
        <v>15.678840557326597</v>
      </c>
      <c r="U284">
        <v>15.402776829287104</v>
      </c>
      <c r="V284">
        <v>15.128335415026481</v>
      </c>
      <c r="W284">
        <v>14.855502055927548</v>
      </c>
      <c r="X284">
        <v>14.584262659978167</v>
      </c>
      <c r="Y284">
        <v>14.314603299344997</v>
      </c>
      <c r="Z284">
        <v>14.046510207989467</v>
      </c>
      <c r="AA284">
        <v>13.779969779325182</v>
      </c>
      <c r="AB284">
        <v>13.514968563915938</v>
      </c>
      <c r="AC284">
        <v>13.251493267213464</v>
      </c>
      <c r="AD284">
        <v>12.989530747334163</v>
      </c>
      <c r="AE284">
        <v>12.729068012874018</v>
      </c>
      <c r="AF284">
        <v>12.470092220760932</v>
      </c>
      <c r="AG284">
        <v>12.212590674143751</v>
      </c>
      <c r="AH284">
        <v>11.956550820317199</v>
      </c>
      <c r="AI284">
        <v>11.701960248682125</v>
      </c>
    </row>
    <row r="285" spans="1:35" x14ac:dyDescent="0.2">
      <c r="A285" t="s">
        <v>21</v>
      </c>
      <c r="B285" t="s">
        <v>8</v>
      </c>
      <c r="C285" t="s">
        <v>3</v>
      </c>
      <c r="D285" t="str">
        <f t="shared" si="5"/>
        <v>Levelized Cost of Energy ($/MWh) | Land-Based Wind - Class 5 | Moderate</v>
      </c>
      <c r="E285">
        <v>21.580772504794439</v>
      </c>
      <c r="F285">
        <v>22.66906329218979</v>
      </c>
      <c r="G285">
        <v>23.636656686500359</v>
      </c>
      <c r="H285">
        <v>22.574550341318762</v>
      </c>
      <c r="I285">
        <v>21.523666958758746</v>
      </c>
      <c r="J285">
        <v>20.414782482780979</v>
      </c>
      <c r="K285">
        <v>25.415020574402526</v>
      </c>
      <c r="L285">
        <v>24.73528118302038</v>
      </c>
      <c r="M285">
        <v>24.04196648196142</v>
      </c>
      <c r="N285">
        <v>23.335198198919766</v>
      </c>
      <c r="O285">
        <v>22.61510744727396</v>
      </c>
      <c r="P285">
        <v>22.379921309417004</v>
      </c>
      <c r="Q285">
        <v>22.145438619629424</v>
      </c>
      <c r="R285">
        <v>21.911656226575897</v>
      </c>
      <c r="S285">
        <v>21.67857099771636</v>
      </c>
      <c r="T285">
        <v>21.446179819166087</v>
      </c>
      <c r="U285">
        <v>21.214479595556995</v>
      </c>
      <c r="V285">
        <v>20.983467249900226</v>
      </c>
      <c r="W285">
        <v>20.753139723449952</v>
      </c>
      <c r="X285">
        <v>20.523493975568353</v>
      </c>
      <c r="Y285">
        <v>20.29452698359183</v>
      </c>
      <c r="Z285">
        <v>20.06623574269835</v>
      </c>
      <c r="AA285">
        <v>19.838617265776083</v>
      </c>
      <c r="AB285">
        <v>19.611668583293014</v>
      </c>
      <c r="AC285">
        <v>19.385386743167874</v>
      </c>
      <c r="AD285">
        <v>19.15976881064212</v>
      </c>
      <c r="AE285">
        <v>18.934811868153076</v>
      </c>
      <c r="AF285">
        <v>18.710513015208114</v>
      </c>
      <c r="AG285">
        <v>18.48686936826007</v>
      </c>
      <c r="AH285">
        <v>18.263878060583636</v>
      </c>
      <c r="AI285">
        <v>18.041536242152862</v>
      </c>
    </row>
    <row r="286" spans="1:35" x14ac:dyDescent="0.2">
      <c r="A286" t="s">
        <v>21</v>
      </c>
      <c r="B286" t="s">
        <v>8</v>
      </c>
      <c r="C286" t="s">
        <v>4</v>
      </c>
      <c r="D286" t="str">
        <f t="shared" si="5"/>
        <v>Levelized Cost of Energy ($/MWh) | Land-Based Wind - Class 5 | Conservative</v>
      </c>
      <c r="E286">
        <v>21.580772504794439</v>
      </c>
      <c r="F286">
        <v>23.107665804143096</v>
      </c>
      <c r="G286">
        <v>24.471870770289215</v>
      </c>
      <c r="H286">
        <v>23.806431823275201</v>
      </c>
      <c r="I286">
        <v>23.138698076221026</v>
      </c>
      <c r="J286">
        <v>22.394460500522243</v>
      </c>
      <c r="K286">
        <v>27.54544379354202</v>
      </c>
      <c r="L286">
        <v>27.195581407380683</v>
      </c>
      <c r="M286">
        <v>26.824212269061029</v>
      </c>
      <c r="N286">
        <v>26.431188123991291</v>
      </c>
      <c r="O286">
        <v>26.01637300224327</v>
      </c>
      <c r="P286">
        <v>25.898545036271919</v>
      </c>
      <c r="Q286">
        <v>25.780893547533672</v>
      </c>
      <c r="R286">
        <v>25.663418139846168</v>
      </c>
      <c r="S286">
        <v>25.546118418212039</v>
      </c>
      <c r="T286">
        <v>25.428993988814472</v>
      </c>
      <c r="U286">
        <v>25.312044459012814</v>
      </c>
      <c r="V286">
        <v>25.195269437338201</v>
      </c>
      <c r="W286">
        <v>25.078668533489143</v>
      </c>
      <c r="X286">
        <v>24.962241358327226</v>
      </c>
      <c r="Y286">
        <v>24.845987523872736</v>
      </c>
      <c r="Z286">
        <v>24.729906643300403</v>
      </c>
      <c r="AA286">
        <v>24.613998330935075</v>
      </c>
      <c r="AB286">
        <v>24.498262202247421</v>
      </c>
      <c r="AC286">
        <v>24.382697873849761</v>
      </c>
      <c r="AD286">
        <v>24.26730496349175</v>
      </c>
      <c r="AE286">
        <v>24.152083090056216</v>
      </c>
      <c r="AF286">
        <v>24.037031873554913</v>
      </c>
      <c r="AG286">
        <v>23.922150935124414</v>
      </c>
      <c r="AH286">
        <v>23.807439897021879</v>
      </c>
      <c r="AI286">
        <v>23.692898382620982</v>
      </c>
    </row>
    <row r="287" spans="1:35" x14ac:dyDescent="0.2">
      <c r="A287" t="s">
        <v>21</v>
      </c>
      <c r="B287" t="s">
        <v>9</v>
      </c>
      <c r="C287" t="s">
        <v>2</v>
      </c>
      <c r="D287" t="str">
        <f t="shared" si="5"/>
        <v>Levelized Cost of Energy ($/MWh) | Land-Based Wind - Class 6 | Advanced</v>
      </c>
      <c r="E287">
        <v>23.626644742529557</v>
      </c>
      <c r="F287">
        <v>23.813260835475809</v>
      </c>
      <c r="G287">
        <v>23.970892623179076</v>
      </c>
      <c r="H287">
        <v>22.165085666107665</v>
      </c>
      <c r="I287">
        <v>20.395411905534601</v>
      </c>
      <c r="J287">
        <v>18.598660989402042</v>
      </c>
      <c r="K287">
        <v>23.258005685736638</v>
      </c>
      <c r="L287">
        <v>21.983002321679326</v>
      </c>
      <c r="M287">
        <v>20.70294200982034</v>
      </c>
      <c r="N287">
        <v>19.417816818193106</v>
      </c>
      <c r="O287">
        <v>18.127637736107275</v>
      </c>
      <c r="P287">
        <v>17.816987487202212</v>
      </c>
      <c r="Q287">
        <v>17.508496673989626</v>
      </c>
      <c r="R287">
        <v>17.202142857998712</v>
      </c>
      <c r="S287">
        <v>16.89790391056</v>
      </c>
      <c r="T287">
        <v>16.595758007477134</v>
      </c>
      <c r="U287">
        <v>16.295683623808156</v>
      </c>
      <c r="V287">
        <v>15.9976595287538</v>
      </c>
      <c r="W287">
        <v>15.701664780650203</v>
      </c>
      <c r="X287">
        <v>15.407678722063549</v>
      </c>
      <c r="Y287">
        <v>15.115680974984242</v>
      </c>
      <c r="Z287">
        <v>14.82565143611828</v>
      </c>
      <c r="AA287">
        <v>14.537570272273488</v>
      </c>
      <c r="AB287">
        <v>14.251417915838468</v>
      </c>
      <c r="AC287">
        <v>13.967175060352007</v>
      </c>
      <c r="AD287">
        <v>13.68482265616095</v>
      </c>
      <c r="AE287">
        <v>13.404341906164341</v>
      </c>
      <c r="AF287">
        <v>13.125714261641987</v>
      </c>
      <c r="AG287">
        <v>12.848921418165407</v>
      </c>
      <c r="AH287">
        <v>12.573945311589279</v>
      </c>
      <c r="AI287">
        <v>12.300768114121597</v>
      </c>
    </row>
    <row r="288" spans="1:35" x14ac:dyDescent="0.2">
      <c r="A288" t="s">
        <v>21</v>
      </c>
      <c r="B288" t="s">
        <v>9</v>
      </c>
      <c r="C288" t="s">
        <v>3</v>
      </c>
      <c r="D288" t="str">
        <f t="shared" si="5"/>
        <v>Levelized Cost of Energy ($/MWh) | Land-Based Wind - Class 6 | Moderate</v>
      </c>
      <c r="E288">
        <v>23.626644742529557</v>
      </c>
      <c r="F288">
        <v>24.582304165689749</v>
      </c>
      <c r="G288">
        <v>25.417861296936017</v>
      </c>
      <c r="H288">
        <v>24.296505751198506</v>
      </c>
      <c r="I288">
        <v>23.187244130194628</v>
      </c>
      <c r="J288">
        <v>22.015707886856269</v>
      </c>
      <c r="K288">
        <v>26.797952129330753</v>
      </c>
      <c r="L288">
        <v>26.079463414862889</v>
      </c>
      <c r="M288">
        <v>25.34678274348223</v>
      </c>
      <c r="N288">
        <v>24.600038833220353</v>
      </c>
      <c r="O288">
        <v>23.83937025206999</v>
      </c>
      <c r="P288">
        <v>23.585564815556491</v>
      </c>
      <c r="Q288">
        <v>23.332644599798154</v>
      </c>
      <c r="R288">
        <v>23.080604981657476</v>
      </c>
      <c r="S288">
        <v>22.829441370133967</v>
      </c>
      <c r="T288">
        <v>22.579149206085383</v>
      </c>
      <c r="U288">
        <v>22.329723961951867</v>
      </c>
      <c r="V288">
        <v>22.081161141482923</v>
      </c>
      <c r="W288">
        <v>21.833456279467274</v>
      </c>
      <c r="X288">
        <v>21.586604941465467</v>
      </c>
      <c r="Y288">
        <v>21.340602723545238</v>
      </c>
      <c r="Z288">
        <v>21.09544525201963</v>
      </c>
      <c r="AA288">
        <v>20.851128183187793</v>
      </c>
      <c r="AB288">
        <v>20.607647203078436</v>
      </c>
      <c r="AC288">
        <v>20.364998027195895</v>
      </c>
      <c r="AD288">
        <v>20.123176400268864</v>
      </c>
      <c r="AE288">
        <v>19.88217809600161</v>
      </c>
      <c r="AF288">
        <v>19.641998916827756</v>
      </c>
      <c r="AG288">
        <v>19.402634693666613</v>
      </c>
      <c r="AH288">
        <v>19.16408128568192</v>
      </c>
      <c r="AI288">
        <v>18.926334580043065</v>
      </c>
    </row>
    <row r="289" spans="1:35" x14ac:dyDescent="0.2">
      <c r="A289" t="s">
        <v>21</v>
      </c>
      <c r="B289" t="s">
        <v>9</v>
      </c>
      <c r="C289" t="s">
        <v>4</v>
      </c>
      <c r="D289" t="str">
        <f t="shared" si="5"/>
        <v>Levelized Cost of Energy ($/MWh) | Land-Based Wind - Class 6 | Conservative</v>
      </c>
      <c r="E289">
        <v>23.626644742529557</v>
      </c>
      <c r="F289">
        <v>25.083915721792778</v>
      </c>
      <c r="G289">
        <v>26.372414689690473</v>
      </c>
      <c r="H289">
        <v>25.704067829308219</v>
      </c>
      <c r="I289">
        <v>25.032103020918207</v>
      </c>
      <c r="J289">
        <v>24.276347315884514</v>
      </c>
      <c r="K289">
        <v>29.226805082642134</v>
      </c>
      <c r="L289">
        <v>28.88375946075643</v>
      </c>
      <c r="M289">
        <v>28.517174787664874</v>
      </c>
      <c r="N289">
        <v>28.126824401582272</v>
      </c>
      <c r="O289">
        <v>27.712493860886806</v>
      </c>
      <c r="P289">
        <v>27.583538817427772</v>
      </c>
      <c r="Q289">
        <v>27.454809051059883</v>
      </c>
      <c r="R289">
        <v>27.326303971979002</v>
      </c>
      <c r="S289">
        <v>27.198022992438126</v>
      </c>
      <c r="T289">
        <v>27.069965526738397</v>
      </c>
      <c r="U289">
        <v>26.942130991220182</v>
      </c>
      <c r="V289">
        <v>26.814518804254238</v>
      </c>
      <c r="W289">
        <v>26.687128386232885</v>
      </c>
      <c r="X289">
        <v>26.559959159561192</v>
      </c>
      <c r="Y289">
        <v>26.433010548648269</v>
      </c>
      <c r="Z289">
        <v>26.306281979898632</v>
      </c>
      <c r="AA289">
        <v>26.179772881703489</v>
      </c>
      <c r="AB289">
        <v>26.053482684432169</v>
      </c>
      <c r="AC289">
        <v>25.92741082042361</v>
      </c>
      <c r="AD289">
        <v>25.8015567239778</v>
      </c>
      <c r="AE289">
        <v>25.675919831347361</v>
      </c>
      <c r="AF289">
        <v>25.550499580729092</v>
      </c>
      <c r="AG289">
        <v>25.425295412255636</v>
      </c>
      <c r="AH289">
        <v>25.300306767987081</v>
      </c>
      <c r="AI289">
        <v>25.175533091902786</v>
      </c>
    </row>
    <row r="290" spans="1:35" x14ac:dyDescent="0.2">
      <c r="A290" t="s">
        <v>21</v>
      </c>
      <c r="B290" t="s">
        <v>10</v>
      </c>
      <c r="C290" t="s">
        <v>2</v>
      </c>
      <c r="D290" t="str">
        <f t="shared" si="5"/>
        <v>Levelized Cost of Energy ($/MWh) | Land-Based Wind - Class 7 | Advanced</v>
      </c>
      <c r="E290">
        <v>27.154106521994059</v>
      </c>
      <c r="F290">
        <v>27.042837570759538</v>
      </c>
      <c r="G290">
        <v>26.912051938608712</v>
      </c>
      <c r="H290">
        <v>24.942960669785389</v>
      </c>
      <c r="I290">
        <v>23.013866096493416</v>
      </c>
      <c r="J290">
        <v>21.053663284012039</v>
      </c>
      <c r="K290">
        <v>25.326677373484074</v>
      </c>
      <c r="L290">
        <v>23.935818360171062</v>
      </c>
      <c r="M290">
        <v>22.539792050792371</v>
      </c>
      <c r="N290">
        <v>21.138579693091785</v>
      </c>
      <c r="O290">
        <v>19.732183596587269</v>
      </c>
      <c r="P290">
        <v>19.384378133083192</v>
      </c>
      <c r="Q290">
        <v>19.039333030400577</v>
      </c>
      <c r="R290">
        <v>18.69701555698818</v>
      </c>
      <c r="S290">
        <v>18.357393496752255</v>
      </c>
      <c r="T290">
        <v>18.020435138949555</v>
      </c>
      <c r="U290">
        <v>17.686109268317189</v>
      </c>
      <c r="V290">
        <v>17.354385155432936</v>
      </c>
      <c r="W290">
        <v>17.025232547299723</v>
      </c>
      <c r="X290">
        <v>16.698621658148227</v>
      </c>
      <c r="Y290">
        <v>16.374523160451755</v>
      </c>
      <c r="Z290">
        <v>16.052908176147582</v>
      </c>
      <c r="AA290">
        <v>15.733748268059477</v>
      </c>
      <c r="AB290">
        <v>15.41701543151577</v>
      </c>
      <c r="AC290">
        <v>15.102682086157992</v>
      </c>
      <c r="AD290">
        <v>14.790721067934998</v>
      </c>
      <c r="AE290">
        <v>14.481105621277587</v>
      </c>
      <c r="AF290">
        <v>14.173809391449069</v>
      </c>
      <c r="AG290">
        <v>13.868806417067034</v>
      </c>
      <c r="AH290">
        <v>13.566071122791932</v>
      </c>
      <c r="AI290">
        <v>13.265578312178125</v>
      </c>
    </row>
    <row r="291" spans="1:35" x14ac:dyDescent="0.2">
      <c r="A291" t="s">
        <v>21</v>
      </c>
      <c r="B291" t="s">
        <v>10</v>
      </c>
      <c r="C291" t="s">
        <v>3</v>
      </c>
      <c r="D291" t="str">
        <f t="shared" si="5"/>
        <v>Levelized Cost of Energy ($/MWh) | Land-Based Wind - Class 7 | Moderate</v>
      </c>
      <c r="E291">
        <v>27.154106521994059</v>
      </c>
      <c r="F291">
        <v>27.936559131382175</v>
      </c>
      <c r="G291">
        <v>28.591802477289939</v>
      </c>
      <c r="H291">
        <v>27.413883288924612</v>
      </c>
      <c r="I291">
        <v>26.245853271625784</v>
      </c>
      <c r="J291">
        <v>25.003866287415178</v>
      </c>
      <c r="K291">
        <v>29.417516794164044</v>
      </c>
      <c r="L291">
        <v>28.662514745552954</v>
      </c>
      <c r="M291">
        <v>27.889669309178089</v>
      </c>
      <c r="N291">
        <v>27.099105913612075</v>
      </c>
      <c r="O291">
        <v>26.290961858768288</v>
      </c>
      <c r="P291">
        <v>26.00456581096017</v>
      </c>
      <c r="Q291">
        <v>25.719310783262848</v>
      </c>
      <c r="R291">
        <v>25.435189970387391</v>
      </c>
      <c r="S291">
        <v>25.152196621055072</v>
      </c>
      <c r="T291">
        <v>24.870324037462691</v>
      </c>
      <c r="U291">
        <v>24.589565574754083</v>
      </c>
      <c r="V291">
        <v>24.309914640497961</v>
      </c>
      <c r="W291">
        <v>24.031364694171991</v>
      </c>
      <c r="X291">
        <v>23.753909246652796</v>
      </c>
      <c r="Y291">
        <v>23.477541859712115</v>
      </c>
      <c r="Z291">
        <v>23.202256145518753</v>
      </c>
      <c r="AA291">
        <v>22.928045766146457</v>
      </c>
      <c r="AB291">
        <v>22.654904433087506</v>
      </c>
      <c r="AC291">
        <v>22.382825906771973</v>
      </c>
      <c r="AD291">
        <v>22.111803996092608</v>
      </c>
      <c r="AE291">
        <v>21.84183255793527</v>
      </c>
      <c r="AF291">
        <v>21.572905496714707</v>
      </c>
      <c r="AG291">
        <v>21.305016763915845</v>
      </c>
      <c r="AH291">
        <v>21.038160357640294</v>
      </c>
      <c r="AI291">
        <v>20.772330322158105</v>
      </c>
    </row>
    <row r="292" spans="1:35" x14ac:dyDescent="0.2">
      <c r="A292" t="s">
        <v>21</v>
      </c>
      <c r="B292" t="s">
        <v>10</v>
      </c>
      <c r="C292" t="s">
        <v>4</v>
      </c>
      <c r="D292" t="str">
        <f t="shared" si="5"/>
        <v>Levelized Cost of Energy ($/MWh) | Land-Based Wind - Class 7 | Conservative</v>
      </c>
      <c r="E292">
        <v>27.154106521994059</v>
      </c>
      <c r="F292">
        <v>28.447576999980804</v>
      </c>
      <c r="G292">
        <v>29.566622798754736</v>
      </c>
      <c r="H292">
        <v>28.854259408826405</v>
      </c>
      <c r="I292">
        <v>28.137562871307871</v>
      </c>
      <c r="J292">
        <v>27.326698436120488</v>
      </c>
      <c r="K292">
        <v>31.920838780404615</v>
      </c>
      <c r="L292">
        <v>31.558329313356044</v>
      </c>
      <c r="M292">
        <v>31.16983327615932</v>
      </c>
      <c r="N292">
        <v>30.755071957052017</v>
      </c>
      <c r="O292">
        <v>30.313779467995857</v>
      </c>
      <c r="P292">
        <v>30.168951993529497</v>
      </c>
      <c r="Q292">
        <v>30.024413595858466</v>
      </c>
      <c r="R292">
        <v>29.880163410346302</v>
      </c>
      <c r="S292">
        <v>29.736200575801295</v>
      </c>
      <c r="T292">
        <v>29.592524234459361</v>
      </c>
      <c r="U292">
        <v>29.449133531967018</v>
      </c>
      <c r="V292">
        <v>29.306027617364428</v>
      </c>
      <c r="W292">
        <v>29.163205643068597</v>
      </c>
      <c r="X292">
        <v>29.020666764856596</v>
      </c>
      <c r="Y292">
        <v>28.87841014184897</v>
      </c>
      <c r="Z292">
        <v>28.7364349364932</v>
      </c>
      <c r="AA292">
        <v>28.59474031454722</v>
      </c>
      <c r="AB292">
        <v>28.453325445063125</v>
      </c>
      <c r="AC292">
        <v>28.312189500370916</v>
      </c>
      <c r="AD292">
        <v>28.171331656062325</v>
      </c>
      <c r="AE292">
        <v>28.030751090974828</v>
      </c>
      <c r="AF292">
        <v>27.890446987175601</v>
      </c>
      <c r="AG292">
        <v>27.75041852994573</v>
      </c>
      <c r="AH292">
        <v>27.610664907764381</v>
      </c>
      <c r="AI292">
        <v>27.471185312293208</v>
      </c>
    </row>
    <row r="293" spans="1:35" x14ac:dyDescent="0.2">
      <c r="A293" t="s">
        <v>21</v>
      </c>
      <c r="B293" t="s">
        <v>11</v>
      </c>
      <c r="C293" t="s">
        <v>2</v>
      </c>
      <c r="D293" t="str">
        <f t="shared" si="5"/>
        <v>Levelized Cost of Energy ($/MWh) | Land-Based Wind - Class 8 | Advanced</v>
      </c>
      <c r="E293">
        <v>33.277535844787401</v>
      </c>
      <c r="F293">
        <v>32.55951703387715</v>
      </c>
      <c r="G293">
        <v>31.856641416027088</v>
      </c>
      <c r="H293">
        <v>29.54003372723842</v>
      </c>
      <c r="I293">
        <v>27.28011252413885</v>
      </c>
      <c r="J293">
        <v>24.992411392096422</v>
      </c>
      <c r="K293">
        <v>28.595371394059832</v>
      </c>
      <c r="L293">
        <v>26.975229838200438</v>
      </c>
      <c r="M293">
        <v>25.356322949746968</v>
      </c>
      <c r="N293">
        <v>23.738379239638096</v>
      </c>
      <c r="O293">
        <v>22.121164111573048</v>
      </c>
      <c r="P293">
        <v>21.720432803036424</v>
      </c>
      <c r="Q293">
        <v>21.323275906568007</v>
      </c>
      <c r="R293">
        <v>20.929645810364242</v>
      </c>
      <c r="S293">
        <v>20.539495744480547</v>
      </c>
      <c r="T293">
        <v>20.152779762306341</v>
      </c>
      <c r="U293">
        <v>19.769452722527042</v>
      </c>
      <c r="V293">
        <v>19.389470271558224</v>
      </c>
      <c r="W293">
        <v>19.012788826437593</v>
      </c>
      <c r="X293">
        <v>18.639365558160868</v>
      </c>
      <c r="Y293">
        <v>18.269158375448246</v>
      </c>
      <c r="Z293">
        <v>17.902125908928497</v>
      </c>
      <c r="AA293">
        <v>17.538227495728172</v>
      </c>
      <c r="AB293">
        <v>17.177423164453973</v>
      </c>
      <c r="AC293">
        <v>16.819673620556507</v>
      </c>
      <c r="AD293">
        <v>16.464940232064265</v>
      </c>
      <c r="AE293">
        <v>16.113185015676905</v>
      </c>
      <c r="AF293">
        <v>15.76437062320732</v>
      </c>
      <c r="AG293">
        <v>15.418460328362366</v>
      </c>
      <c r="AH293">
        <v>15.075418013852374</v>
      </c>
      <c r="AI293">
        <v>14.735208158819994</v>
      </c>
    </row>
    <row r="294" spans="1:35" x14ac:dyDescent="0.2">
      <c r="A294" t="s">
        <v>21</v>
      </c>
      <c r="B294" t="s">
        <v>11</v>
      </c>
      <c r="C294" t="s">
        <v>3</v>
      </c>
      <c r="D294" t="str">
        <f t="shared" si="5"/>
        <v>Levelized Cost of Energy ($/MWh) | Land-Based Wind - Class 8 | Moderate</v>
      </c>
      <c r="E294">
        <v>33.277535844787401</v>
      </c>
      <c r="F294">
        <v>33.607402683364967</v>
      </c>
      <c r="G294">
        <v>33.820002469328344</v>
      </c>
      <c r="H294">
        <v>32.419055479710835</v>
      </c>
      <c r="I294">
        <v>31.034325921389474</v>
      </c>
      <c r="J294">
        <v>29.56717774522123</v>
      </c>
      <c r="K294">
        <v>33.32109151505054</v>
      </c>
      <c r="L294">
        <v>32.419767529302185</v>
      </c>
      <c r="M294">
        <v>31.501351730678959</v>
      </c>
      <c r="N294">
        <v>30.566005217274409</v>
      </c>
      <c r="O294">
        <v>29.613901140493009</v>
      </c>
      <c r="P294">
        <v>29.284000840656265</v>
      </c>
      <c r="Q294">
        <v>28.955578441615209</v>
      </c>
      <c r="R294">
        <v>28.628624034424845</v>
      </c>
      <c r="S294">
        <v>28.303127798525214</v>
      </c>
      <c r="T294">
        <v>27.979080000758145</v>
      </c>
      <c r="U294">
        <v>27.656470994397043</v>
      </c>
      <c r="V294">
        <v>27.335291218189642</v>
      </c>
      <c r="W294">
        <v>27.015531195413423</v>
      </c>
      <c r="X294">
        <v>26.6971815329435</v>
      </c>
      <c r="Y294">
        <v>26.380232920332848</v>
      </c>
      <c r="Z294">
        <v>26.064676128904676</v>
      </c>
      <c r="AA294">
        <v>25.750502010856671</v>
      </c>
      <c r="AB294">
        <v>25.43770149837701</v>
      </c>
      <c r="AC294">
        <v>25.126265602771952</v>
      </c>
      <c r="AD294">
        <v>24.816185413604828</v>
      </c>
      <c r="AE294">
        <v>24.507452097846265</v>
      </c>
      <c r="AF294">
        <v>24.20005689903536</v>
      </c>
      <c r="AG294">
        <v>23.893991136451891</v>
      </c>
      <c r="AH294">
        <v>23.58924620429914</v>
      </c>
      <c r="AI294">
        <v>23.285813570897286</v>
      </c>
    </row>
    <row r="295" spans="1:35" x14ac:dyDescent="0.2">
      <c r="A295" t="s">
        <v>21</v>
      </c>
      <c r="B295" t="s">
        <v>11</v>
      </c>
      <c r="C295" t="s">
        <v>4</v>
      </c>
      <c r="D295" t="str">
        <f t="shared" si="5"/>
        <v>Levelized Cost of Energy ($/MWh) | Land-Based Wind - Class 8 | Conservative</v>
      </c>
      <c r="E295">
        <v>33.277535844787401</v>
      </c>
      <c r="F295">
        <v>34.202801205813714</v>
      </c>
      <c r="G295">
        <v>34.952907894317363</v>
      </c>
      <c r="H295">
        <v>34.089019458510464</v>
      </c>
      <c r="I295">
        <v>33.222387038317606</v>
      </c>
      <c r="J295">
        <v>32.247609675415411</v>
      </c>
      <c r="K295">
        <v>36.202366723239507</v>
      </c>
      <c r="L295">
        <v>35.745329945932475</v>
      </c>
      <c r="M295">
        <v>35.259951396502629</v>
      </c>
      <c r="N295">
        <v>34.746029587722198</v>
      </c>
      <c r="O295">
        <v>34.203379122285476</v>
      </c>
      <c r="P295">
        <v>34.035718435513296</v>
      </c>
      <c r="Q295">
        <v>33.868434138409604</v>
      </c>
      <c r="R295">
        <v>33.70152496493214</v>
      </c>
      <c r="S295">
        <v>33.534989654710358</v>
      </c>
      <c r="T295">
        <v>33.368826953013624</v>
      </c>
      <c r="U295">
        <v>33.203035610719738</v>
      </c>
      <c r="V295">
        <v>33.037614384283629</v>
      </c>
      <c r="W295">
        <v>32.872562035706281</v>
      </c>
      <c r="X295">
        <v>32.707877332503813</v>
      </c>
      <c r="Y295">
        <v>32.543559047676808</v>
      </c>
      <c r="Z295">
        <v>32.379605959679907</v>
      </c>
      <c r="AA295">
        <v>32.216016852391434</v>
      </c>
      <c r="AB295">
        <v>32.052790515083387</v>
      </c>
      <c r="AC295">
        <v>31.889925742391583</v>
      </c>
      <c r="AD295">
        <v>31.727421334285946</v>
      </c>
      <c r="AE295">
        <v>31.565276096041053</v>
      </c>
      <c r="AF295">
        <v>31.403488838206858</v>
      </c>
      <c r="AG295">
        <v>31.242058376579603</v>
      </c>
      <c r="AH295">
        <v>31.080983532172905</v>
      </c>
      <c r="AI295">
        <v>30.92026313118912</v>
      </c>
    </row>
    <row r="296" spans="1:35" x14ac:dyDescent="0.2">
      <c r="A296" t="s">
        <v>21</v>
      </c>
      <c r="B296" t="s">
        <v>12</v>
      </c>
      <c r="C296" t="s">
        <v>2</v>
      </c>
      <c r="D296" t="str">
        <f t="shared" si="5"/>
        <v>Levelized Cost of Energy ($/MWh) | Land-Based Wind - Class 9 | Advanced</v>
      </c>
      <c r="E296">
        <v>42.496573349214287</v>
      </c>
      <c r="F296">
        <v>40.826582886145481</v>
      </c>
      <c r="G296">
        <v>39.233260150816101</v>
      </c>
      <c r="H296">
        <v>36.36859966707766</v>
      </c>
      <c r="I296">
        <v>33.590843446941818</v>
      </c>
      <c r="J296">
        <v>30.795235585887063</v>
      </c>
      <c r="K296">
        <v>33.392288444741453</v>
      </c>
      <c r="L296">
        <v>31.418891404977018</v>
      </c>
      <c r="M296">
        <v>29.459157641579871</v>
      </c>
      <c r="N296">
        <v>27.512186248148797</v>
      </c>
      <c r="O296">
        <v>25.577158190234542</v>
      </c>
      <c r="P296">
        <v>25.101326107780103</v>
      </c>
      <c r="Q296">
        <v>24.630205234062824</v>
      </c>
      <c r="R296">
        <v>24.16372594530829</v>
      </c>
      <c r="S296">
        <v>23.701819982914088</v>
      </c>
      <c r="T296">
        <v>23.244420420153009</v>
      </c>
      <c r="U296">
        <v>22.791461629845916</v>
      </c>
      <c r="V296">
        <v>22.342879252971738</v>
      </c>
      <c r="W296">
        <v>21.898610168182888</v>
      </c>
      <c r="X296">
        <v>21.458592462195853</v>
      </c>
      <c r="Y296">
        <v>21.022765401027733</v>
      </c>
      <c r="Z296">
        <v>20.591069402050788</v>
      </c>
      <c r="AA296">
        <v>20.163446006837773</v>
      </c>
      <c r="AB296">
        <v>19.739837854772301</v>
      </c>
      <c r="AC296">
        <v>19.320188657399026</v>
      </c>
      <c r="AD296">
        <v>18.904443173489685</v>
      </c>
      <c r="AE296">
        <v>18.492547184801737</v>
      </c>
      <c r="AF296">
        <v>18.084447472507218</v>
      </c>
      <c r="AG296">
        <v>17.680091794270453</v>
      </c>
      <c r="AH296">
        <v>17.279428861953654</v>
      </c>
      <c r="AI296">
        <v>16.882408319930644</v>
      </c>
    </row>
    <row r="297" spans="1:35" x14ac:dyDescent="0.2">
      <c r="A297" t="s">
        <v>21</v>
      </c>
      <c r="B297" t="s">
        <v>12</v>
      </c>
      <c r="C297" t="s">
        <v>3</v>
      </c>
      <c r="D297" t="str">
        <f t="shared" si="5"/>
        <v>Levelized Cost of Energy ($/MWh) | Land-Based Wind - Class 9 | Moderate</v>
      </c>
      <c r="E297">
        <v>42.496573349214287</v>
      </c>
      <c r="F297">
        <v>42.111122861415112</v>
      </c>
      <c r="G297">
        <v>41.629253571563858</v>
      </c>
      <c r="H297">
        <v>39.866323435688201</v>
      </c>
      <c r="I297">
        <v>38.132064410286738</v>
      </c>
      <c r="J297">
        <v>36.305810741934714</v>
      </c>
      <c r="K297">
        <v>39.064186804951561</v>
      </c>
      <c r="L297">
        <v>37.927443105176181</v>
      </c>
      <c r="M297">
        <v>36.776612721158422</v>
      </c>
      <c r="N297">
        <v>35.611846892411499</v>
      </c>
      <c r="O297">
        <v>34.43331066795438</v>
      </c>
      <c r="P297">
        <v>34.041230708978162</v>
      </c>
      <c r="Q297">
        <v>33.651101396564016</v>
      </c>
      <c r="R297">
        <v>33.26290820976979</v>
      </c>
      <c r="S297">
        <v>32.876636771425048</v>
      </c>
      <c r="T297">
        <v>32.492272846356073</v>
      </c>
      <c r="U297">
        <v>32.109802339637191</v>
      </c>
      <c r="V297">
        <v>31.729211294867792</v>
      </c>
      <c r="W297">
        <v>31.350485892474708</v>
      </c>
      <c r="X297">
        <v>30.97361244803955</v>
      </c>
      <c r="Y297">
        <v>30.598577410650407</v>
      </c>
      <c r="Z297">
        <v>30.225367361277755</v>
      </c>
      <c r="AA297">
        <v>29.853969011173902</v>
      </c>
      <c r="AB297">
        <v>29.484369200295745</v>
      </c>
      <c r="AC297">
        <v>29.116554895750323</v>
      </c>
      <c r="AD297">
        <v>28.750513190262932</v>
      </c>
      <c r="AE297">
        <v>28.386231300667344</v>
      </c>
      <c r="AF297">
        <v>28.023696566417513</v>
      </c>
      <c r="AG297">
        <v>27.662896448121042</v>
      </c>
      <c r="AH297">
        <v>27.303818526093284</v>
      </c>
      <c r="AI297">
        <v>26.946450498932332</v>
      </c>
    </row>
    <row r="298" spans="1:35" x14ac:dyDescent="0.2">
      <c r="A298" t="s">
        <v>21</v>
      </c>
      <c r="B298" t="s">
        <v>12</v>
      </c>
      <c r="C298" t="s">
        <v>4</v>
      </c>
      <c r="D298" t="str">
        <f t="shared" si="5"/>
        <v>Levelized Cost of Energy ($/MWh) | Land-Based Wind - Class 9 | Conservative</v>
      </c>
      <c r="E298">
        <v>42.496573349214287</v>
      </c>
      <c r="F298">
        <v>42.836343587122947</v>
      </c>
      <c r="G298">
        <v>43.00390771812927</v>
      </c>
      <c r="H298">
        <v>41.885321332080622</v>
      </c>
      <c r="I298">
        <v>40.768038891088629</v>
      </c>
      <c r="J298">
        <v>39.523610860995404</v>
      </c>
      <c r="K298">
        <v>42.510048024185032</v>
      </c>
      <c r="L298">
        <v>41.891363257104992</v>
      </c>
      <c r="M298">
        <v>41.241941848870447</v>
      </c>
      <c r="N298">
        <v>40.56172805134026</v>
      </c>
      <c r="O298">
        <v>39.850685294747912</v>
      </c>
      <c r="P298">
        <v>39.650391490039496</v>
      </c>
      <c r="Q298">
        <v>39.450597171128351</v>
      </c>
      <c r="R298">
        <v>39.251300471940532</v>
      </c>
      <c r="S298">
        <v>39.052499535686003</v>
      </c>
      <c r="T298">
        <v>38.854192514801056</v>
      </c>
      <c r="U298">
        <v>38.656377570891003</v>
      </c>
      <c r="V298">
        <v>38.459052874673425</v>
      </c>
      <c r="W298">
        <v>38.262216605921736</v>
      </c>
      <c r="X298">
        <v>38.065866953409234</v>
      </c>
      <c r="Y298">
        <v>37.870002114853541</v>
      </c>
      <c r="Z298">
        <v>37.674620296861491</v>
      </c>
      <c r="AA298">
        <v>37.479719714874371</v>
      </c>
      <c r="AB298">
        <v>37.285298593113502</v>
      </c>
      <c r="AC298">
        <v>37.091355164526526</v>
      </c>
      <c r="AD298">
        <v>36.89788767073361</v>
      </c>
      <c r="AE298">
        <v>36.70489436197451</v>
      </c>
      <c r="AF298">
        <v>36.512373497055691</v>
      </c>
      <c r="AG298">
        <v>36.320323343298057</v>
      </c>
      <c r="AH298">
        <v>36.12874217648487</v>
      </c>
      <c r="AI298">
        <v>35.937628280810266</v>
      </c>
    </row>
    <row r="299" spans="1:35" x14ac:dyDescent="0.2">
      <c r="A299" t="s">
        <v>21</v>
      </c>
      <c r="B299" t="s">
        <v>13</v>
      </c>
      <c r="C299" t="s">
        <v>2</v>
      </c>
      <c r="D299" t="str">
        <f t="shared" si="5"/>
        <v>Levelized Cost of Energy ($/MWh) | Land-Based Wind - Class 10 | Advanced</v>
      </c>
      <c r="E299">
        <v>74.426980893958685</v>
      </c>
      <c r="F299">
        <v>70.023866446306783</v>
      </c>
      <c r="G299">
        <v>65.79053597835015</v>
      </c>
      <c r="H299">
        <v>61.421548446874937</v>
      </c>
      <c r="I299">
        <v>57.178508832821748</v>
      </c>
      <c r="J299">
        <v>52.885350547831493</v>
      </c>
      <c r="K299">
        <v>51.985552446847869</v>
      </c>
      <c r="L299">
        <v>48.95183848873139</v>
      </c>
      <c r="M299">
        <v>45.933496446454726</v>
      </c>
      <c r="N299">
        <v>42.92943416197312</v>
      </c>
      <c r="O299">
        <v>39.938664792254585</v>
      </c>
      <c r="P299">
        <v>39.176163626714057</v>
      </c>
      <c r="Q299">
        <v>38.421958715200176</v>
      </c>
      <c r="R299">
        <v>37.675915391513804</v>
      </c>
      <c r="S299">
        <v>36.937901888336775</v>
      </c>
      <c r="T299">
        <v>36.207789259646304</v>
      </c>
      <c r="U299">
        <v>35.485451305607924</v>
      </c>
      <c r="V299">
        <v>34.77076449985497</v>
      </c>
      <c r="W299">
        <v>34.063607919066847</v>
      </c>
      <c r="X299">
        <v>33.363863174761491</v>
      </c>
      <c r="Y299">
        <v>32.6714143472214</v>
      </c>
      <c r="Z299">
        <v>31.986147921475698</v>
      </c>
      <c r="AA299">
        <v>31.307952725263952</v>
      </c>
      <c r="AB299">
        <v>30.636719868910667</v>
      </c>
      <c r="AC299">
        <v>29.972342687041948</v>
      </c>
      <c r="AD299">
        <v>29.314716682079052</v>
      </c>
      <c r="AE299">
        <v>28.663739469445751</v>
      </c>
      <c r="AF299">
        <v>28.019310724429239</v>
      </c>
      <c r="AG299">
        <v>27.381332130636743</v>
      </c>
      <c r="AH299">
        <v>26.749707329992003</v>
      </c>
      <c r="AI299">
        <v>26.124341874218537</v>
      </c>
    </row>
    <row r="300" spans="1:35" x14ac:dyDescent="0.2">
      <c r="A300" t="s">
        <v>21</v>
      </c>
      <c r="B300" t="s">
        <v>13</v>
      </c>
      <c r="C300" t="s">
        <v>3</v>
      </c>
      <c r="D300" t="str">
        <f t="shared" si="5"/>
        <v>Levelized Cost of Energy ($/MWh) | Land-Based Wind - Class 10 | Moderate</v>
      </c>
      <c r="E300">
        <v>74.426980893958685</v>
      </c>
      <c r="F300">
        <v>72.139400386226299</v>
      </c>
      <c r="G300">
        <v>69.739056592132926</v>
      </c>
      <c r="H300">
        <v>67.187489354030859</v>
      </c>
      <c r="I300">
        <v>64.666225676339209</v>
      </c>
      <c r="J300">
        <v>61.972621165223998</v>
      </c>
      <c r="K300">
        <v>61.348265782907205</v>
      </c>
      <c r="L300">
        <v>59.694593484192488</v>
      </c>
      <c r="M300">
        <v>58.009047847675191</v>
      </c>
      <c r="N300">
        <v>56.291924922379188</v>
      </c>
      <c r="O300">
        <v>54.543543084977415</v>
      </c>
      <c r="P300">
        <v>53.909031356533482</v>
      </c>
      <c r="Q300">
        <v>53.277990353605666</v>
      </c>
      <c r="R300">
        <v>52.650391677001771</v>
      </c>
      <c r="S300">
        <v>52.026207236521834</v>
      </c>
      <c r="T300">
        <v>51.405409246767057</v>
      </c>
      <c r="U300">
        <v>50.78797022301687</v>
      </c>
      <c r="V300">
        <v>50.173862977172611</v>
      </c>
      <c r="W300">
        <v>49.563060613766851</v>
      </c>
      <c r="X300">
        <v>48.955536526036845</v>
      </c>
      <c r="Y300">
        <v>48.351264392061132</v>
      </c>
      <c r="Z300">
        <v>47.750218170957865</v>
      </c>
      <c r="AA300">
        <v>47.152372099144131</v>
      </c>
      <c r="AB300">
        <v>46.557700686654528</v>
      </c>
      <c r="AC300">
        <v>45.966178713518502</v>
      </c>
      <c r="AD300">
        <v>45.377781226194941</v>
      </c>
      <c r="AE300">
        <v>44.792483534063251</v>
      </c>
      <c r="AF300">
        <v>44.210261205969502</v>
      </c>
      <c r="AG300">
        <v>43.63109006682717</v>
      </c>
      <c r="AH300">
        <v>43.054946194271004</v>
      </c>
      <c r="AI300">
        <v>42.481805915363218</v>
      </c>
    </row>
    <row r="301" spans="1:35" x14ac:dyDescent="0.2">
      <c r="A301" t="s">
        <v>21</v>
      </c>
      <c r="B301" t="s">
        <v>13</v>
      </c>
      <c r="C301" t="s">
        <v>4</v>
      </c>
      <c r="D301" t="str">
        <f t="shared" si="5"/>
        <v>Levelized Cost of Energy ($/MWh) | Land-Based Wind - Class 10 | Conservative</v>
      </c>
      <c r="E301">
        <v>74.426980893958685</v>
      </c>
      <c r="F301">
        <v>73.298344250147068</v>
      </c>
      <c r="G301">
        <v>71.94383183927836</v>
      </c>
      <c r="H301">
        <v>70.437773607566655</v>
      </c>
      <c r="I301">
        <v>68.925218337895942</v>
      </c>
      <c r="J301">
        <v>67.190135743351647</v>
      </c>
      <c r="K301">
        <v>66.951914450518331</v>
      </c>
      <c r="L301">
        <v>66.162890695098312</v>
      </c>
      <c r="M301">
        <v>65.320019868003939</v>
      </c>
      <c r="N301">
        <v>64.422790806362812</v>
      </c>
      <c r="O301">
        <v>63.470720463167396</v>
      </c>
      <c r="P301">
        <v>63.143826712062776</v>
      </c>
      <c r="Q301">
        <v>62.817829453419428</v>
      </c>
      <c r="R301">
        <v>62.49272500439767</v>
      </c>
      <c r="S301">
        <v>62.168509702302607</v>
      </c>
      <c r="T301">
        <v>61.845179904446681</v>
      </c>
      <c r="U301">
        <v>61.522731988013092</v>
      </c>
      <c r="V301">
        <v>61.201162349920679</v>
      </c>
      <c r="W301">
        <v>60.880467406689561</v>
      </c>
      <c r="X301">
        <v>60.560643594308061</v>
      </c>
      <c r="Y301">
        <v>60.241687368100713</v>
      </c>
      <c r="Z301">
        <v>59.923595202597276</v>
      </c>
      <c r="AA301">
        <v>59.606363591402896</v>
      </c>
      <c r="AB301">
        <v>59.289989047069135</v>
      </c>
      <c r="AC301">
        <v>58.974468100966376</v>
      </c>
      <c r="AD301">
        <v>58.659797303156829</v>
      </c>
      <c r="AE301">
        <v>58.345973222269002</v>
      </c>
      <c r="AF301">
        <v>58.032992445372791</v>
      </c>
      <c r="AG301">
        <v>57.720851577855925</v>
      </c>
      <c r="AH301">
        <v>57.409547243301084</v>
      </c>
      <c r="AI301">
        <v>57.099076083364288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3BF7F-1998-D24C-9FCF-191E118CA1D5}">
  <dimension ref="A1:AI112"/>
  <sheetViews>
    <sheetView workbookViewId="0">
      <selection activeCell="D52" sqref="D52"/>
    </sheetView>
  </sheetViews>
  <sheetFormatPr baseColWidth="10" defaultRowHeight="16" x14ac:dyDescent="0.2"/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ht="16" customHeight="1" x14ac:dyDescent="0.2">
      <c r="A2" t="s">
        <v>22</v>
      </c>
      <c r="B2" t="s">
        <v>23</v>
      </c>
      <c r="C2" t="s">
        <v>24</v>
      </c>
      <c r="D2" t="str">
        <f t="shared" ref="D2:D31" si="0"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si="0"/>
        <v>Assumptions | Interest Rate Nominal | Advanced</v>
      </c>
      <c r="E3">
        <v>0.04</v>
      </c>
      <c r="F3">
        <v>0.04</v>
      </c>
      <c r="G3">
        <v>0.04</v>
      </c>
      <c r="H3">
        <v>0.04</v>
      </c>
      <c r="I3">
        <v>0.04</v>
      </c>
      <c r="J3">
        <v>0.04</v>
      </c>
      <c r="K3">
        <v>4.2000000000000003E-2</v>
      </c>
      <c r="L3">
        <v>4.4000000000000004E-2</v>
      </c>
      <c r="M3">
        <v>4.6000000000000006E-2</v>
      </c>
      <c r="N3">
        <v>4.8000000000000008E-2</v>
      </c>
      <c r="O3">
        <v>0.05</v>
      </c>
      <c r="P3">
        <v>0.05</v>
      </c>
      <c r="Q3">
        <v>0.05</v>
      </c>
      <c r="R3">
        <v>0.05</v>
      </c>
      <c r="S3">
        <v>0.05</v>
      </c>
      <c r="T3">
        <v>0.05</v>
      </c>
      <c r="U3">
        <v>0.05</v>
      </c>
      <c r="V3">
        <v>0.05</v>
      </c>
      <c r="W3">
        <v>0.05</v>
      </c>
      <c r="X3">
        <v>0.05</v>
      </c>
      <c r="Y3">
        <v>0.05</v>
      </c>
      <c r="Z3">
        <v>0.05</v>
      </c>
      <c r="AA3">
        <v>0.05</v>
      </c>
      <c r="AB3">
        <v>0.05</v>
      </c>
      <c r="AC3">
        <v>0.05</v>
      </c>
      <c r="AD3">
        <v>0.05</v>
      </c>
      <c r="AE3">
        <v>0.05</v>
      </c>
      <c r="AF3">
        <v>0.05</v>
      </c>
      <c r="AG3">
        <v>0.05</v>
      </c>
      <c r="AH3">
        <v>0.05</v>
      </c>
      <c r="AI3">
        <v>0.05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0.04</v>
      </c>
      <c r="F4">
        <v>0.04</v>
      </c>
      <c r="G4">
        <v>0.04</v>
      </c>
      <c r="H4">
        <v>0.04</v>
      </c>
      <c r="I4">
        <v>0.04</v>
      </c>
      <c r="J4">
        <v>0.04</v>
      </c>
      <c r="K4">
        <v>4.2000000000000003E-2</v>
      </c>
      <c r="L4">
        <v>4.4000000000000004E-2</v>
      </c>
      <c r="M4">
        <v>4.6000000000000006E-2</v>
      </c>
      <c r="N4">
        <v>4.8000000000000008E-2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  <c r="V4">
        <v>0.05</v>
      </c>
      <c r="W4">
        <v>0.05</v>
      </c>
      <c r="X4">
        <v>0.05</v>
      </c>
      <c r="Y4">
        <v>0.05</v>
      </c>
      <c r="Z4">
        <v>0.05</v>
      </c>
      <c r="AA4">
        <v>0.05</v>
      </c>
      <c r="AB4">
        <v>0.05</v>
      </c>
      <c r="AC4">
        <v>0.05</v>
      </c>
      <c r="AD4">
        <v>0.05</v>
      </c>
      <c r="AE4">
        <v>0.05</v>
      </c>
      <c r="AF4">
        <v>0.05</v>
      </c>
      <c r="AG4">
        <v>0.05</v>
      </c>
      <c r="AH4">
        <v>0.05</v>
      </c>
      <c r="AI4">
        <v>0.05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0.04</v>
      </c>
      <c r="F5">
        <v>0.04</v>
      </c>
      <c r="G5">
        <v>0.04</v>
      </c>
      <c r="H5">
        <v>0.04</v>
      </c>
      <c r="I5">
        <v>0.04</v>
      </c>
      <c r="J5">
        <v>0.04</v>
      </c>
      <c r="K5">
        <v>4.2000000000000003E-2</v>
      </c>
      <c r="L5">
        <v>4.4000000000000004E-2</v>
      </c>
      <c r="M5">
        <v>4.6000000000000006E-2</v>
      </c>
      <c r="N5">
        <v>4.8000000000000008E-2</v>
      </c>
      <c r="O5">
        <v>0.05</v>
      </c>
      <c r="P5">
        <v>0.05</v>
      </c>
      <c r="Q5">
        <v>0.05</v>
      </c>
      <c r="R5">
        <v>0.05</v>
      </c>
      <c r="S5">
        <v>0.05</v>
      </c>
      <c r="T5">
        <v>0.05</v>
      </c>
      <c r="U5">
        <v>0.05</v>
      </c>
      <c r="V5">
        <v>0.05</v>
      </c>
      <c r="W5">
        <v>0.05</v>
      </c>
      <c r="X5">
        <v>0.05</v>
      </c>
      <c r="Y5">
        <v>0.05</v>
      </c>
      <c r="Z5">
        <v>0.05</v>
      </c>
      <c r="AA5">
        <v>0.05</v>
      </c>
      <c r="AB5">
        <v>0.05</v>
      </c>
      <c r="AC5">
        <v>0.05</v>
      </c>
      <c r="AD5">
        <v>0.05</v>
      </c>
      <c r="AE5">
        <v>0.05</v>
      </c>
      <c r="AF5">
        <v>0.05</v>
      </c>
      <c r="AG5">
        <v>0.05</v>
      </c>
      <c r="AH5">
        <v>0.05</v>
      </c>
      <c r="AI5">
        <v>0.05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1.4634146341463428E-2</v>
      </c>
      <c r="F6">
        <v>1.4634146341463428E-2</v>
      </c>
      <c r="G6">
        <v>1.4634146341463428E-2</v>
      </c>
      <c r="H6">
        <v>1.4634146341463428E-2</v>
      </c>
      <c r="I6">
        <v>1.4634146341463428E-2</v>
      </c>
      <c r="J6">
        <v>1.4634146341463428E-2</v>
      </c>
      <c r="K6">
        <v>1.6585365853658551E-2</v>
      </c>
      <c r="L6">
        <v>1.8536585365853675E-2</v>
      </c>
      <c r="M6">
        <v>2.0487804878048799E-2</v>
      </c>
      <c r="N6">
        <v>2.2439024390243922E-2</v>
      </c>
      <c r="O6">
        <v>2.4390243902439046E-2</v>
      </c>
      <c r="P6">
        <v>2.4390243902439046E-2</v>
      </c>
      <c r="Q6">
        <v>2.4390243902439046E-2</v>
      </c>
      <c r="R6">
        <v>2.4390243902439046E-2</v>
      </c>
      <c r="S6">
        <v>2.4390243902439046E-2</v>
      </c>
      <c r="T6">
        <v>2.4390243902439046E-2</v>
      </c>
      <c r="U6">
        <v>2.4390243902439046E-2</v>
      </c>
      <c r="V6">
        <v>2.4390243902439046E-2</v>
      </c>
      <c r="W6">
        <v>2.4390243902439046E-2</v>
      </c>
      <c r="X6">
        <v>2.4390243902439046E-2</v>
      </c>
      <c r="Y6">
        <v>2.4390243902439046E-2</v>
      </c>
      <c r="Z6">
        <v>2.4390243902439046E-2</v>
      </c>
      <c r="AA6">
        <v>2.4390243902439046E-2</v>
      </c>
      <c r="AB6">
        <v>2.4390243902439046E-2</v>
      </c>
      <c r="AC6">
        <v>2.4390243902439046E-2</v>
      </c>
      <c r="AD6">
        <v>2.4390243902439046E-2</v>
      </c>
      <c r="AE6">
        <v>2.4390243902439046E-2</v>
      </c>
      <c r="AF6">
        <v>2.4390243902439046E-2</v>
      </c>
      <c r="AG6">
        <v>2.4390243902439046E-2</v>
      </c>
      <c r="AH6">
        <v>2.4390243902439046E-2</v>
      </c>
      <c r="AI6">
        <v>2.4390243902439046E-2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1.4634146341463428E-2</v>
      </c>
      <c r="F7">
        <v>1.4634146341463428E-2</v>
      </c>
      <c r="G7">
        <v>1.4634146341463428E-2</v>
      </c>
      <c r="H7">
        <v>1.4634146341463428E-2</v>
      </c>
      <c r="I7">
        <v>1.4634146341463428E-2</v>
      </c>
      <c r="J7">
        <v>1.4634146341463428E-2</v>
      </c>
      <c r="K7">
        <v>1.6585365853658551E-2</v>
      </c>
      <c r="L7">
        <v>1.8536585365853675E-2</v>
      </c>
      <c r="M7">
        <v>2.0487804878048799E-2</v>
      </c>
      <c r="N7">
        <v>2.2439024390243922E-2</v>
      </c>
      <c r="O7">
        <v>2.4390243902439046E-2</v>
      </c>
      <c r="P7">
        <v>2.4390243902439046E-2</v>
      </c>
      <c r="Q7">
        <v>2.4390243902439046E-2</v>
      </c>
      <c r="R7">
        <v>2.4390243902439046E-2</v>
      </c>
      <c r="S7">
        <v>2.4390243902439046E-2</v>
      </c>
      <c r="T7">
        <v>2.4390243902439046E-2</v>
      </c>
      <c r="U7">
        <v>2.4390243902439046E-2</v>
      </c>
      <c r="V7">
        <v>2.4390243902439046E-2</v>
      </c>
      <c r="W7">
        <v>2.4390243902439046E-2</v>
      </c>
      <c r="X7">
        <v>2.4390243902439046E-2</v>
      </c>
      <c r="Y7">
        <v>2.4390243902439046E-2</v>
      </c>
      <c r="Z7">
        <v>2.4390243902439046E-2</v>
      </c>
      <c r="AA7">
        <v>2.4390243902439046E-2</v>
      </c>
      <c r="AB7">
        <v>2.4390243902439046E-2</v>
      </c>
      <c r="AC7">
        <v>2.4390243902439046E-2</v>
      </c>
      <c r="AD7">
        <v>2.4390243902439046E-2</v>
      </c>
      <c r="AE7">
        <v>2.4390243902439046E-2</v>
      </c>
      <c r="AF7">
        <v>2.4390243902439046E-2</v>
      </c>
      <c r="AG7">
        <v>2.4390243902439046E-2</v>
      </c>
      <c r="AH7">
        <v>2.4390243902439046E-2</v>
      </c>
      <c r="AI7">
        <v>2.4390243902439046E-2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1.4634146341463428E-2</v>
      </c>
      <c r="F8">
        <v>1.4634146341463428E-2</v>
      </c>
      <c r="G8">
        <v>1.4634146341463428E-2</v>
      </c>
      <c r="H8">
        <v>1.4634146341463428E-2</v>
      </c>
      <c r="I8">
        <v>1.4634146341463428E-2</v>
      </c>
      <c r="J8">
        <v>1.4634146341463428E-2</v>
      </c>
      <c r="K8">
        <v>1.6585365853658551E-2</v>
      </c>
      <c r="L8">
        <v>1.8536585365853675E-2</v>
      </c>
      <c r="M8">
        <v>2.0487804878048799E-2</v>
      </c>
      <c r="N8">
        <v>2.2439024390243922E-2</v>
      </c>
      <c r="O8">
        <v>2.4390243902439046E-2</v>
      </c>
      <c r="P8">
        <v>2.4390243902439046E-2</v>
      </c>
      <c r="Q8">
        <v>2.4390243902439046E-2</v>
      </c>
      <c r="R8">
        <v>2.4390243902439046E-2</v>
      </c>
      <c r="S8">
        <v>2.4390243902439046E-2</v>
      </c>
      <c r="T8">
        <v>2.4390243902439046E-2</v>
      </c>
      <c r="U8">
        <v>2.4390243902439046E-2</v>
      </c>
      <c r="V8">
        <v>2.4390243902439046E-2</v>
      </c>
      <c r="W8">
        <v>2.4390243902439046E-2</v>
      </c>
      <c r="X8">
        <v>2.4390243902439046E-2</v>
      </c>
      <c r="Y8">
        <v>2.4390243902439046E-2</v>
      </c>
      <c r="Z8">
        <v>2.4390243902439046E-2</v>
      </c>
      <c r="AA8">
        <v>2.4390243902439046E-2</v>
      </c>
      <c r="AB8">
        <v>2.4390243902439046E-2</v>
      </c>
      <c r="AC8">
        <v>2.4390243902439046E-2</v>
      </c>
      <c r="AD8">
        <v>2.4390243902439046E-2</v>
      </c>
      <c r="AE8">
        <v>2.4390243902439046E-2</v>
      </c>
      <c r="AF8">
        <v>2.4390243902439046E-2</v>
      </c>
      <c r="AG8">
        <v>2.4390243902439046E-2</v>
      </c>
      <c r="AH8">
        <v>2.4390243902439046E-2</v>
      </c>
      <c r="AI8">
        <v>2.4390243902439046E-2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3.5000000000000003E-2</v>
      </c>
      <c r="F9">
        <v>3.5000000000000003E-2</v>
      </c>
      <c r="G9">
        <v>3.5000000000000003E-2</v>
      </c>
      <c r="H9">
        <v>3.5000000000000003E-2</v>
      </c>
      <c r="I9">
        <v>3.5000000000000003E-2</v>
      </c>
      <c r="J9">
        <v>3.5000000000000003E-2</v>
      </c>
      <c r="K9">
        <v>3.7000000000000005E-2</v>
      </c>
      <c r="L9">
        <v>3.9000000000000007E-2</v>
      </c>
      <c r="M9">
        <v>4.1000000000000009E-2</v>
      </c>
      <c r="N9">
        <v>4.300000000000001E-2</v>
      </c>
      <c r="O9">
        <v>4.4999999999999998E-2</v>
      </c>
      <c r="P9">
        <v>4.4999999999999998E-2</v>
      </c>
      <c r="Q9">
        <v>4.4999999999999998E-2</v>
      </c>
      <c r="R9">
        <v>4.4999999999999998E-2</v>
      </c>
      <c r="S9">
        <v>4.4999999999999998E-2</v>
      </c>
      <c r="T9">
        <v>4.4999999999999998E-2</v>
      </c>
      <c r="U9">
        <v>4.4999999999999998E-2</v>
      </c>
      <c r="V9">
        <v>4.4999999999999998E-2</v>
      </c>
      <c r="W9">
        <v>4.4999999999999998E-2</v>
      </c>
      <c r="X9">
        <v>4.4999999999999998E-2</v>
      </c>
      <c r="Y9">
        <v>4.4999999999999998E-2</v>
      </c>
      <c r="Z9">
        <v>4.4999999999999998E-2</v>
      </c>
      <c r="AA9">
        <v>4.4999999999999998E-2</v>
      </c>
      <c r="AB9">
        <v>4.4999999999999998E-2</v>
      </c>
      <c r="AC9">
        <v>4.4999999999999998E-2</v>
      </c>
      <c r="AD9">
        <v>4.4999999999999998E-2</v>
      </c>
      <c r="AE9">
        <v>4.4999999999999998E-2</v>
      </c>
      <c r="AF9">
        <v>4.4999999999999998E-2</v>
      </c>
      <c r="AG9">
        <v>4.4999999999999998E-2</v>
      </c>
      <c r="AH9">
        <v>4.4999999999999998E-2</v>
      </c>
      <c r="AI9">
        <v>4.4999999999999998E-2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0.1</v>
      </c>
      <c r="F10">
        <v>0.1</v>
      </c>
      <c r="G10">
        <v>0.1</v>
      </c>
      <c r="H10">
        <v>0.1</v>
      </c>
      <c r="I10">
        <v>0.1</v>
      </c>
      <c r="J10">
        <v>0.1</v>
      </c>
      <c r="K10">
        <v>0.1</v>
      </c>
      <c r="L10">
        <v>0.1</v>
      </c>
      <c r="M10">
        <v>0.1</v>
      </c>
      <c r="N10">
        <v>0.1</v>
      </c>
      <c r="O10">
        <v>0.1</v>
      </c>
      <c r="P10">
        <v>0.1</v>
      </c>
      <c r="Q10">
        <v>0.1</v>
      </c>
      <c r="R10">
        <v>0.1</v>
      </c>
      <c r="S10">
        <v>0.1</v>
      </c>
      <c r="T10">
        <v>0.1</v>
      </c>
      <c r="U10">
        <v>0.1</v>
      </c>
      <c r="V10">
        <v>0.1</v>
      </c>
      <c r="W10">
        <v>0.1</v>
      </c>
      <c r="X10">
        <v>0.1</v>
      </c>
      <c r="Y10">
        <v>0.1</v>
      </c>
      <c r="Z10">
        <v>0.1</v>
      </c>
      <c r="AA10">
        <v>0.1</v>
      </c>
      <c r="AB10">
        <v>0.1</v>
      </c>
      <c r="AC10">
        <v>0.1</v>
      </c>
      <c r="AD10">
        <v>0.1</v>
      </c>
      <c r="AE10">
        <v>0.1</v>
      </c>
      <c r="AF10">
        <v>0.1</v>
      </c>
      <c r="AG10">
        <v>0.1</v>
      </c>
      <c r="AH10">
        <v>0.1</v>
      </c>
      <c r="AI10">
        <v>0.1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0.1</v>
      </c>
      <c r="F11">
        <v>0.1</v>
      </c>
      <c r="G11">
        <v>0.1</v>
      </c>
      <c r="H11">
        <v>0.1</v>
      </c>
      <c r="I11">
        <v>0.1</v>
      </c>
      <c r="J11">
        <v>0.1</v>
      </c>
      <c r="K11">
        <v>0.1</v>
      </c>
      <c r="L11">
        <v>0.1</v>
      </c>
      <c r="M11">
        <v>0.1</v>
      </c>
      <c r="N11">
        <v>0.1</v>
      </c>
      <c r="O11">
        <v>0.1</v>
      </c>
      <c r="P11">
        <v>0.1</v>
      </c>
      <c r="Q11">
        <v>0.1</v>
      </c>
      <c r="R11">
        <v>0.1</v>
      </c>
      <c r="S11">
        <v>0.1</v>
      </c>
      <c r="T11">
        <v>0.1</v>
      </c>
      <c r="U11">
        <v>0.1</v>
      </c>
      <c r="V11">
        <v>0.1</v>
      </c>
      <c r="W11">
        <v>0.1</v>
      </c>
      <c r="X11">
        <v>0.1</v>
      </c>
      <c r="Y11">
        <v>0.1</v>
      </c>
      <c r="Z11">
        <v>0.1</v>
      </c>
      <c r="AA11">
        <v>0.1</v>
      </c>
      <c r="AB11">
        <v>0.1</v>
      </c>
      <c r="AC11">
        <v>0.1</v>
      </c>
      <c r="AD11">
        <v>0.1</v>
      </c>
      <c r="AE11">
        <v>0.1</v>
      </c>
      <c r="AF11">
        <v>0.1</v>
      </c>
      <c r="AG11">
        <v>0.1</v>
      </c>
      <c r="AH11">
        <v>0.1</v>
      </c>
      <c r="AI11">
        <v>0.1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0.1</v>
      </c>
      <c r="F12">
        <v>0.1</v>
      </c>
      <c r="G12">
        <v>0.1</v>
      </c>
      <c r="H12">
        <v>0.1</v>
      </c>
      <c r="I12">
        <v>0.1</v>
      </c>
      <c r="J12">
        <v>0.1</v>
      </c>
      <c r="K12">
        <v>0.1</v>
      </c>
      <c r="L12">
        <v>0.1</v>
      </c>
      <c r="M12">
        <v>0.1</v>
      </c>
      <c r="N12">
        <v>0.1</v>
      </c>
      <c r="O12">
        <v>0.1</v>
      </c>
      <c r="P12">
        <v>0.1</v>
      </c>
      <c r="Q12">
        <v>0.1</v>
      </c>
      <c r="R12">
        <v>0.1</v>
      </c>
      <c r="S12">
        <v>0.1</v>
      </c>
      <c r="T12">
        <v>0.1</v>
      </c>
      <c r="U12">
        <v>0.1</v>
      </c>
      <c r="V12">
        <v>0.1</v>
      </c>
      <c r="W12">
        <v>0.1</v>
      </c>
      <c r="X12">
        <v>0.1</v>
      </c>
      <c r="Y12">
        <v>0.1</v>
      </c>
      <c r="Z12">
        <v>0.1</v>
      </c>
      <c r="AA12">
        <v>0.1</v>
      </c>
      <c r="AB12">
        <v>0.1</v>
      </c>
      <c r="AC12">
        <v>0.1</v>
      </c>
      <c r="AD12">
        <v>0.1</v>
      </c>
      <c r="AE12">
        <v>0.1</v>
      </c>
      <c r="AF12">
        <v>0.1</v>
      </c>
      <c r="AG12">
        <v>0.1</v>
      </c>
      <c r="AH12">
        <v>0.1</v>
      </c>
      <c r="AI12">
        <v>0.1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7.317073170731736E-2</v>
      </c>
      <c r="F13">
        <v>7.317073170731736E-2</v>
      </c>
      <c r="G13">
        <v>7.317073170731736E-2</v>
      </c>
      <c r="H13">
        <v>7.317073170731736E-2</v>
      </c>
      <c r="I13">
        <v>7.317073170731736E-2</v>
      </c>
      <c r="J13">
        <v>7.317073170731736E-2</v>
      </c>
      <c r="K13">
        <v>7.317073170731736E-2</v>
      </c>
      <c r="L13">
        <v>7.317073170731736E-2</v>
      </c>
      <c r="M13">
        <v>7.317073170731736E-2</v>
      </c>
      <c r="N13">
        <v>7.317073170731736E-2</v>
      </c>
      <c r="O13">
        <v>7.317073170731736E-2</v>
      </c>
      <c r="P13">
        <v>7.317073170731736E-2</v>
      </c>
      <c r="Q13">
        <v>7.317073170731736E-2</v>
      </c>
      <c r="R13">
        <v>7.317073170731736E-2</v>
      </c>
      <c r="S13">
        <v>7.317073170731736E-2</v>
      </c>
      <c r="T13">
        <v>7.317073170731736E-2</v>
      </c>
      <c r="U13">
        <v>7.317073170731736E-2</v>
      </c>
      <c r="V13">
        <v>7.317073170731736E-2</v>
      </c>
      <c r="W13">
        <v>7.317073170731736E-2</v>
      </c>
      <c r="X13">
        <v>7.317073170731736E-2</v>
      </c>
      <c r="Y13">
        <v>7.317073170731736E-2</v>
      </c>
      <c r="Z13">
        <v>7.317073170731736E-2</v>
      </c>
      <c r="AA13">
        <v>7.317073170731736E-2</v>
      </c>
      <c r="AB13">
        <v>7.317073170731736E-2</v>
      </c>
      <c r="AC13">
        <v>7.317073170731736E-2</v>
      </c>
      <c r="AD13">
        <v>7.317073170731736E-2</v>
      </c>
      <c r="AE13">
        <v>7.317073170731736E-2</v>
      </c>
      <c r="AF13">
        <v>7.317073170731736E-2</v>
      </c>
      <c r="AG13">
        <v>7.317073170731736E-2</v>
      </c>
      <c r="AH13">
        <v>7.317073170731736E-2</v>
      </c>
      <c r="AI13">
        <v>7.317073170731736E-2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7.317073170731736E-2</v>
      </c>
      <c r="F14">
        <v>7.317073170731736E-2</v>
      </c>
      <c r="G14">
        <v>7.317073170731736E-2</v>
      </c>
      <c r="H14">
        <v>7.317073170731736E-2</v>
      </c>
      <c r="I14">
        <v>7.317073170731736E-2</v>
      </c>
      <c r="J14">
        <v>7.317073170731736E-2</v>
      </c>
      <c r="K14">
        <v>7.317073170731736E-2</v>
      </c>
      <c r="L14">
        <v>7.317073170731736E-2</v>
      </c>
      <c r="M14">
        <v>7.317073170731736E-2</v>
      </c>
      <c r="N14">
        <v>7.317073170731736E-2</v>
      </c>
      <c r="O14">
        <v>7.317073170731736E-2</v>
      </c>
      <c r="P14">
        <v>7.317073170731736E-2</v>
      </c>
      <c r="Q14">
        <v>7.317073170731736E-2</v>
      </c>
      <c r="R14">
        <v>7.317073170731736E-2</v>
      </c>
      <c r="S14">
        <v>7.317073170731736E-2</v>
      </c>
      <c r="T14">
        <v>7.317073170731736E-2</v>
      </c>
      <c r="U14">
        <v>7.317073170731736E-2</v>
      </c>
      <c r="V14">
        <v>7.317073170731736E-2</v>
      </c>
      <c r="W14">
        <v>7.317073170731736E-2</v>
      </c>
      <c r="X14">
        <v>7.317073170731736E-2</v>
      </c>
      <c r="Y14">
        <v>7.317073170731736E-2</v>
      </c>
      <c r="Z14">
        <v>7.317073170731736E-2</v>
      </c>
      <c r="AA14">
        <v>7.317073170731736E-2</v>
      </c>
      <c r="AB14">
        <v>7.317073170731736E-2</v>
      </c>
      <c r="AC14">
        <v>7.317073170731736E-2</v>
      </c>
      <c r="AD14">
        <v>7.317073170731736E-2</v>
      </c>
      <c r="AE14">
        <v>7.317073170731736E-2</v>
      </c>
      <c r="AF14">
        <v>7.317073170731736E-2</v>
      </c>
      <c r="AG14">
        <v>7.317073170731736E-2</v>
      </c>
      <c r="AH14">
        <v>7.317073170731736E-2</v>
      </c>
      <c r="AI14">
        <v>7.317073170731736E-2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7.317073170731736E-2</v>
      </c>
      <c r="F15">
        <v>7.317073170731736E-2</v>
      </c>
      <c r="G15">
        <v>7.317073170731736E-2</v>
      </c>
      <c r="H15">
        <v>7.317073170731736E-2</v>
      </c>
      <c r="I15">
        <v>7.317073170731736E-2</v>
      </c>
      <c r="J15">
        <v>7.317073170731736E-2</v>
      </c>
      <c r="K15">
        <v>7.317073170731736E-2</v>
      </c>
      <c r="L15">
        <v>7.317073170731736E-2</v>
      </c>
      <c r="M15">
        <v>7.317073170731736E-2</v>
      </c>
      <c r="N15">
        <v>7.317073170731736E-2</v>
      </c>
      <c r="O15">
        <v>7.317073170731736E-2</v>
      </c>
      <c r="P15">
        <v>7.317073170731736E-2</v>
      </c>
      <c r="Q15">
        <v>7.317073170731736E-2</v>
      </c>
      <c r="R15">
        <v>7.317073170731736E-2</v>
      </c>
      <c r="S15">
        <v>7.317073170731736E-2</v>
      </c>
      <c r="T15">
        <v>7.317073170731736E-2</v>
      </c>
      <c r="U15">
        <v>7.317073170731736E-2</v>
      </c>
      <c r="V15">
        <v>7.317073170731736E-2</v>
      </c>
      <c r="W15">
        <v>7.317073170731736E-2</v>
      </c>
      <c r="X15">
        <v>7.317073170731736E-2</v>
      </c>
      <c r="Y15">
        <v>7.317073170731736E-2</v>
      </c>
      <c r="Z15">
        <v>7.317073170731736E-2</v>
      </c>
      <c r="AA15">
        <v>7.317073170731736E-2</v>
      </c>
      <c r="AB15">
        <v>7.317073170731736E-2</v>
      </c>
      <c r="AC15">
        <v>7.317073170731736E-2</v>
      </c>
      <c r="AD15">
        <v>7.317073170731736E-2</v>
      </c>
      <c r="AE15">
        <v>7.317073170731736E-2</v>
      </c>
      <c r="AF15">
        <v>7.317073170731736E-2</v>
      </c>
      <c r="AG15">
        <v>7.317073170731736E-2</v>
      </c>
      <c r="AH15">
        <v>7.317073170731736E-2</v>
      </c>
      <c r="AI15">
        <v>7.317073170731736E-2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0.46445443255339475</v>
      </c>
      <c r="F16">
        <v>0.46468872013979889</v>
      </c>
      <c r="G16">
        <v>0.46491482454331279</v>
      </c>
      <c r="H16">
        <v>0.46485757512075276</v>
      </c>
      <c r="I16">
        <v>0.49154509622612241</v>
      </c>
      <c r="J16">
        <v>0.49154509622612241</v>
      </c>
      <c r="K16">
        <v>0.5982951806476009</v>
      </c>
      <c r="L16">
        <v>0.59492011479355777</v>
      </c>
      <c r="M16">
        <v>0.59154504893951465</v>
      </c>
      <c r="N16">
        <v>0.58816998308547153</v>
      </c>
      <c r="O16">
        <v>0.5847949172314284</v>
      </c>
      <c r="P16">
        <v>0.5847949172314284</v>
      </c>
      <c r="Q16">
        <v>0.5847949172314284</v>
      </c>
      <c r="R16">
        <v>0.5847949172314284</v>
      </c>
      <c r="S16">
        <v>0.5847949172314284</v>
      </c>
      <c r="T16">
        <v>0.5847949172314284</v>
      </c>
      <c r="U16">
        <v>0.5847949172314284</v>
      </c>
      <c r="V16">
        <v>0.5847949172314284</v>
      </c>
      <c r="W16">
        <v>0.5847949172314284</v>
      </c>
      <c r="X16">
        <v>0.5847949172314284</v>
      </c>
      <c r="Y16">
        <v>0.5847949172314284</v>
      </c>
      <c r="Z16">
        <v>0.5847949172314284</v>
      </c>
      <c r="AA16">
        <v>0.5847949172314284</v>
      </c>
      <c r="AB16">
        <v>0.5847949172314284</v>
      </c>
      <c r="AC16">
        <v>0.5847949172314284</v>
      </c>
      <c r="AD16">
        <v>0.5847949172314284</v>
      </c>
      <c r="AE16">
        <v>0.5847949172314284</v>
      </c>
      <c r="AF16">
        <v>0.5847949172314284</v>
      </c>
      <c r="AG16">
        <v>0.5847949172314284</v>
      </c>
      <c r="AH16">
        <v>0.5847949172314284</v>
      </c>
      <c r="AI16">
        <v>0.5847949172314284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0.46445443255339475</v>
      </c>
      <c r="F17">
        <v>0.46468872013979889</v>
      </c>
      <c r="G17">
        <v>0.46491482454331279</v>
      </c>
      <c r="H17">
        <v>0.46485757512075276</v>
      </c>
      <c r="I17">
        <v>0.49154509622612241</v>
      </c>
      <c r="J17">
        <v>0.49154509622612241</v>
      </c>
      <c r="K17">
        <v>0.5982951806476009</v>
      </c>
      <c r="L17">
        <v>0.59492011479355777</v>
      </c>
      <c r="M17">
        <v>0.59154504893951465</v>
      </c>
      <c r="N17">
        <v>0.58816998308547153</v>
      </c>
      <c r="O17">
        <v>0.5847949172314284</v>
      </c>
      <c r="P17">
        <v>0.5847949172314284</v>
      </c>
      <c r="Q17">
        <v>0.5847949172314284</v>
      </c>
      <c r="R17">
        <v>0.5847949172314284</v>
      </c>
      <c r="S17">
        <v>0.5847949172314284</v>
      </c>
      <c r="T17">
        <v>0.5847949172314284</v>
      </c>
      <c r="U17">
        <v>0.5847949172314284</v>
      </c>
      <c r="V17">
        <v>0.5847949172314284</v>
      </c>
      <c r="W17">
        <v>0.5847949172314284</v>
      </c>
      <c r="X17">
        <v>0.5847949172314284</v>
      </c>
      <c r="Y17">
        <v>0.5847949172314284</v>
      </c>
      <c r="Z17">
        <v>0.5847949172314284</v>
      </c>
      <c r="AA17">
        <v>0.5847949172314284</v>
      </c>
      <c r="AB17">
        <v>0.5847949172314284</v>
      </c>
      <c r="AC17">
        <v>0.5847949172314284</v>
      </c>
      <c r="AD17">
        <v>0.5847949172314284</v>
      </c>
      <c r="AE17">
        <v>0.5847949172314284</v>
      </c>
      <c r="AF17">
        <v>0.5847949172314284</v>
      </c>
      <c r="AG17">
        <v>0.5847949172314284</v>
      </c>
      <c r="AH17">
        <v>0.5847949172314284</v>
      </c>
      <c r="AI17">
        <v>0.5847949172314284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0.46445443255339475</v>
      </c>
      <c r="F18">
        <v>0.46468872013979889</v>
      </c>
      <c r="G18">
        <v>0.46491482454331279</v>
      </c>
      <c r="H18">
        <v>0.46485757512075276</v>
      </c>
      <c r="I18">
        <v>0.49154509622612241</v>
      </c>
      <c r="J18">
        <v>0.49154509622612241</v>
      </c>
      <c r="K18">
        <v>0.5982951806476009</v>
      </c>
      <c r="L18">
        <v>0.59492011479355777</v>
      </c>
      <c r="M18">
        <v>0.59154504893951465</v>
      </c>
      <c r="N18">
        <v>0.58816998308547153</v>
      </c>
      <c r="O18">
        <v>0.5847949172314284</v>
      </c>
      <c r="P18">
        <v>0.5847949172314284</v>
      </c>
      <c r="Q18">
        <v>0.5847949172314284</v>
      </c>
      <c r="R18">
        <v>0.5847949172314284</v>
      </c>
      <c r="S18">
        <v>0.5847949172314284</v>
      </c>
      <c r="T18">
        <v>0.5847949172314284</v>
      </c>
      <c r="U18">
        <v>0.5847949172314284</v>
      </c>
      <c r="V18">
        <v>0.5847949172314284</v>
      </c>
      <c r="W18">
        <v>0.5847949172314284</v>
      </c>
      <c r="X18">
        <v>0.5847949172314284</v>
      </c>
      <c r="Y18">
        <v>0.5847949172314284</v>
      </c>
      <c r="Z18">
        <v>0.5847949172314284</v>
      </c>
      <c r="AA18">
        <v>0.5847949172314284</v>
      </c>
      <c r="AB18">
        <v>0.5847949172314284</v>
      </c>
      <c r="AC18">
        <v>0.5847949172314284</v>
      </c>
      <c r="AD18">
        <v>0.5847949172314284</v>
      </c>
      <c r="AE18">
        <v>0.5847949172314284</v>
      </c>
      <c r="AF18">
        <v>0.5847949172314284</v>
      </c>
      <c r="AG18">
        <v>0.5847949172314284</v>
      </c>
      <c r="AH18">
        <v>0.5847949172314284</v>
      </c>
      <c r="AI18">
        <v>0.5847949172314284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6.735071120922656E-2</v>
      </c>
      <c r="F20">
        <v>6.7334241729052696E-2</v>
      </c>
      <c r="G20">
        <v>6.7318347493903294E-2</v>
      </c>
      <c r="H20">
        <v>6.7322371899311562E-2</v>
      </c>
      <c r="I20">
        <v>6.54463459156885E-2</v>
      </c>
      <c r="J20">
        <v>6.54463459156885E-2</v>
      </c>
      <c r="K20">
        <v>5.8830829983494072E-2</v>
      </c>
      <c r="L20">
        <v>5.9946646319454851E-2</v>
      </c>
      <c r="M20">
        <v>6.1052437359802786E-2</v>
      </c>
      <c r="N20">
        <v>6.2148203104537871E-2</v>
      </c>
      <c r="O20">
        <v>6.3233943553660105E-2</v>
      </c>
      <c r="P20">
        <v>6.3233943553660105E-2</v>
      </c>
      <c r="Q20">
        <v>6.3233943553660105E-2</v>
      </c>
      <c r="R20">
        <v>6.3233943553660105E-2</v>
      </c>
      <c r="S20">
        <v>6.3233943553660105E-2</v>
      </c>
      <c r="T20">
        <v>6.3233943553660105E-2</v>
      </c>
      <c r="U20">
        <v>6.3233943553660105E-2</v>
      </c>
      <c r="V20">
        <v>6.3233943553660105E-2</v>
      </c>
      <c r="W20">
        <v>6.3233943553660105E-2</v>
      </c>
      <c r="X20">
        <v>6.3233943553660105E-2</v>
      </c>
      <c r="Y20">
        <v>6.3233943553660105E-2</v>
      </c>
      <c r="Z20">
        <v>6.3233943553660105E-2</v>
      </c>
      <c r="AA20">
        <v>6.3233943553660105E-2</v>
      </c>
      <c r="AB20">
        <v>6.3233943553660105E-2</v>
      </c>
      <c r="AC20">
        <v>6.3233943553660105E-2</v>
      </c>
      <c r="AD20">
        <v>6.3233943553660105E-2</v>
      </c>
      <c r="AE20">
        <v>6.3233943553660105E-2</v>
      </c>
      <c r="AF20">
        <v>6.3233943553660105E-2</v>
      </c>
      <c r="AG20">
        <v>6.3233943553660105E-2</v>
      </c>
      <c r="AH20">
        <v>6.3233943553660105E-2</v>
      </c>
      <c r="AI20">
        <v>6.3233943553660105E-2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6.735071120922656E-2</v>
      </c>
      <c r="F21">
        <v>6.7334241729052696E-2</v>
      </c>
      <c r="G21">
        <v>6.7318347493903294E-2</v>
      </c>
      <c r="H21">
        <v>6.7322371899311562E-2</v>
      </c>
      <c r="I21">
        <v>6.54463459156885E-2</v>
      </c>
      <c r="J21">
        <v>6.54463459156885E-2</v>
      </c>
      <c r="K21">
        <v>5.8830829983494072E-2</v>
      </c>
      <c r="L21">
        <v>5.9946646319454851E-2</v>
      </c>
      <c r="M21">
        <v>6.1052437359802786E-2</v>
      </c>
      <c r="N21">
        <v>6.2148203104537871E-2</v>
      </c>
      <c r="O21">
        <v>6.3233943553660105E-2</v>
      </c>
      <c r="P21">
        <v>6.3233943553660105E-2</v>
      </c>
      <c r="Q21">
        <v>6.3233943553660105E-2</v>
      </c>
      <c r="R21">
        <v>6.3233943553660105E-2</v>
      </c>
      <c r="S21">
        <v>6.3233943553660105E-2</v>
      </c>
      <c r="T21">
        <v>6.3233943553660105E-2</v>
      </c>
      <c r="U21">
        <v>6.3233943553660105E-2</v>
      </c>
      <c r="V21">
        <v>6.3233943553660105E-2</v>
      </c>
      <c r="W21">
        <v>6.3233943553660105E-2</v>
      </c>
      <c r="X21">
        <v>6.3233943553660105E-2</v>
      </c>
      <c r="Y21">
        <v>6.3233943553660105E-2</v>
      </c>
      <c r="Z21">
        <v>6.3233943553660105E-2</v>
      </c>
      <c r="AA21">
        <v>6.3233943553660105E-2</v>
      </c>
      <c r="AB21">
        <v>6.3233943553660105E-2</v>
      </c>
      <c r="AC21">
        <v>6.3233943553660105E-2</v>
      </c>
      <c r="AD21">
        <v>6.3233943553660105E-2</v>
      </c>
      <c r="AE21">
        <v>6.3233943553660105E-2</v>
      </c>
      <c r="AF21">
        <v>6.3233943553660105E-2</v>
      </c>
      <c r="AG21">
        <v>6.3233943553660105E-2</v>
      </c>
      <c r="AH21">
        <v>6.3233943553660105E-2</v>
      </c>
      <c r="AI21">
        <v>6.3233943553660105E-2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6.735071120922656E-2</v>
      </c>
      <c r="F22">
        <v>6.7334241729052696E-2</v>
      </c>
      <c r="G22">
        <v>6.7318347493903294E-2</v>
      </c>
      <c r="H22">
        <v>6.7322371899311562E-2</v>
      </c>
      <c r="I22">
        <v>6.54463459156885E-2</v>
      </c>
      <c r="J22">
        <v>6.54463459156885E-2</v>
      </c>
      <c r="K22">
        <v>5.8830829983494072E-2</v>
      </c>
      <c r="L22">
        <v>5.9946646319454851E-2</v>
      </c>
      <c r="M22">
        <v>6.1052437359802786E-2</v>
      </c>
      <c r="N22">
        <v>6.2148203104537871E-2</v>
      </c>
      <c r="O22">
        <v>6.3233943553660105E-2</v>
      </c>
      <c r="P22">
        <v>6.3233943553660105E-2</v>
      </c>
      <c r="Q22">
        <v>6.3233943553660105E-2</v>
      </c>
      <c r="R22">
        <v>6.3233943553660105E-2</v>
      </c>
      <c r="S22">
        <v>6.3233943553660105E-2</v>
      </c>
      <c r="T22">
        <v>6.3233943553660105E-2</v>
      </c>
      <c r="U22">
        <v>6.3233943553660105E-2</v>
      </c>
      <c r="V22">
        <v>6.3233943553660105E-2</v>
      </c>
      <c r="W22">
        <v>6.3233943553660105E-2</v>
      </c>
      <c r="X22">
        <v>6.3233943553660105E-2</v>
      </c>
      <c r="Y22">
        <v>6.3233943553660105E-2</v>
      </c>
      <c r="Z22">
        <v>6.3233943553660105E-2</v>
      </c>
      <c r="AA22">
        <v>6.3233943553660105E-2</v>
      </c>
      <c r="AB22">
        <v>6.3233943553660105E-2</v>
      </c>
      <c r="AC22">
        <v>6.3233943553660105E-2</v>
      </c>
      <c r="AD22">
        <v>6.3233943553660105E-2</v>
      </c>
      <c r="AE22">
        <v>6.3233943553660105E-2</v>
      </c>
      <c r="AF22">
        <v>6.3233943553660105E-2</v>
      </c>
      <c r="AG22">
        <v>6.3233943553660105E-2</v>
      </c>
      <c r="AH22">
        <v>6.3233943553660105E-2</v>
      </c>
      <c r="AI22">
        <v>6.3233943553660105E-2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4.1317767033391961E-2</v>
      </c>
      <c r="F23">
        <v>4.1301699247856538E-2</v>
      </c>
      <c r="G23">
        <v>4.128619267697875E-2</v>
      </c>
      <c r="H23">
        <v>4.1290118926157859E-2</v>
      </c>
      <c r="I23">
        <v>3.9459849673842529E-2</v>
      </c>
      <c r="J23">
        <v>3.9459849673842529E-2</v>
      </c>
      <c r="K23">
        <v>3.3005687788774773E-2</v>
      </c>
      <c r="L23">
        <v>3.4094289092151175E-2</v>
      </c>
      <c r="M23">
        <v>3.5173109619319742E-2</v>
      </c>
      <c r="N23">
        <v>3.6242149370280918E-2</v>
      </c>
      <c r="O23">
        <v>3.7301408345034481E-2</v>
      </c>
      <c r="P23">
        <v>3.7301408345034481E-2</v>
      </c>
      <c r="Q23">
        <v>3.7301408345034481E-2</v>
      </c>
      <c r="R23">
        <v>3.7301408345034481E-2</v>
      </c>
      <c r="S23">
        <v>3.7301408345034481E-2</v>
      </c>
      <c r="T23">
        <v>3.7301408345034481E-2</v>
      </c>
      <c r="U23">
        <v>3.7301408345034481E-2</v>
      </c>
      <c r="V23">
        <v>3.7301408345034481E-2</v>
      </c>
      <c r="W23">
        <v>3.7301408345034481E-2</v>
      </c>
      <c r="X23">
        <v>3.7301408345034481E-2</v>
      </c>
      <c r="Y23">
        <v>3.7301408345034481E-2</v>
      </c>
      <c r="Z23">
        <v>3.7301408345034481E-2</v>
      </c>
      <c r="AA23">
        <v>3.7301408345034481E-2</v>
      </c>
      <c r="AB23">
        <v>3.7301408345034481E-2</v>
      </c>
      <c r="AC23">
        <v>3.7301408345034481E-2</v>
      </c>
      <c r="AD23">
        <v>3.7301408345034481E-2</v>
      </c>
      <c r="AE23">
        <v>3.7301408345034481E-2</v>
      </c>
      <c r="AF23">
        <v>3.7301408345034481E-2</v>
      </c>
      <c r="AG23">
        <v>3.7301408345034481E-2</v>
      </c>
      <c r="AH23">
        <v>3.7301408345034481E-2</v>
      </c>
      <c r="AI23">
        <v>3.7301408345034481E-2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4.1317767033391961E-2</v>
      </c>
      <c r="F24">
        <v>4.1301699247856538E-2</v>
      </c>
      <c r="G24">
        <v>4.128619267697875E-2</v>
      </c>
      <c r="H24">
        <v>4.1290118926157859E-2</v>
      </c>
      <c r="I24">
        <v>3.9459849673842529E-2</v>
      </c>
      <c r="J24">
        <v>3.9459849673842529E-2</v>
      </c>
      <c r="K24">
        <v>3.3005687788774773E-2</v>
      </c>
      <c r="L24">
        <v>3.4094289092151175E-2</v>
      </c>
      <c r="M24">
        <v>3.5173109619319742E-2</v>
      </c>
      <c r="N24">
        <v>3.6242149370280918E-2</v>
      </c>
      <c r="O24">
        <v>3.7301408345034481E-2</v>
      </c>
      <c r="P24">
        <v>3.7301408345034481E-2</v>
      </c>
      <c r="Q24">
        <v>3.7301408345034481E-2</v>
      </c>
      <c r="R24">
        <v>3.7301408345034481E-2</v>
      </c>
      <c r="S24">
        <v>3.7301408345034481E-2</v>
      </c>
      <c r="T24">
        <v>3.7301408345034481E-2</v>
      </c>
      <c r="U24">
        <v>3.7301408345034481E-2</v>
      </c>
      <c r="V24">
        <v>3.7301408345034481E-2</v>
      </c>
      <c r="W24">
        <v>3.7301408345034481E-2</v>
      </c>
      <c r="X24">
        <v>3.7301408345034481E-2</v>
      </c>
      <c r="Y24">
        <v>3.7301408345034481E-2</v>
      </c>
      <c r="Z24">
        <v>3.7301408345034481E-2</v>
      </c>
      <c r="AA24">
        <v>3.7301408345034481E-2</v>
      </c>
      <c r="AB24">
        <v>3.7301408345034481E-2</v>
      </c>
      <c r="AC24">
        <v>3.7301408345034481E-2</v>
      </c>
      <c r="AD24">
        <v>3.7301408345034481E-2</v>
      </c>
      <c r="AE24">
        <v>3.7301408345034481E-2</v>
      </c>
      <c r="AF24">
        <v>3.7301408345034481E-2</v>
      </c>
      <c r="AG24">
        <v>3.7301408345034481E-2</v>
      </c>
      <c r="AH24">
        <v>3.7301408345034481E-2</v>
      </c>
      <c r="AI24">
        <v>3.7301408345034481E-2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4.1317767033391961E-2</v>
      </c>
      <c r="F25">
        <v>4.1301699247856538E-2</v>
      </c>
      <c r="G25">
        <v>4.128619267697875E-2</v>
      </c>
      <c r="H25">
        <v>4.1290118926157859E-2</v>
      </c>
      <c r="I25">
        <v>3.9459849673842529E-2</v>
      </c>
      <c r="J25">
        <v>3.9459849673842529E-2</v>
      </c>
      <c r="K25">
        <v>3.3005687788774773E-2</v>
      </c>
      <c r="L25">
        <v>3.4094289092151175E-2</v>
      </c>
      <c r="M25">
        <v>3.5173109619319742E-2</v>
      </c>
      <c r="N25">
        <v>3.6242149370280918E-2</v>
      </c>
      <c r="O25">
        <v>3.7301408345034481E-2</v>
      </c>
      <c r="P25">
        <v>3.7301408345034481E-2</v>
      </c>
      <c r="Q25">
        <v>3.7301408345034481E-2</v>
      </c>
      <c r="R25">
        <v>3.7301408345034481E-2</v>
      </c>
      <c r="S25">
        <v>3.7301408345034481E-2</v>
      </c>
      <c r="T25">
        <v>3.7301408345034481E-2</v>
      </c>
      <c r="U25">
        <v>3.7301408345034481E-2</v>
      </c>
      <c r="V25">
        <v>3.7301408345034481E-2</v>
      </c>
      <c r="W25">
        <v>3.7301408345034481E-2</v>
      </c>
      <c r="X25">
        <v>3.7301408345034481E-2</v>
      </c>
      <c r="Y25">
        <v>3.7301408345034481E-2</v>
      </c>
      <c r="Z25">
        <v>3.7301408345034481E-2</v>
      </c>
      <c r="AA25">
        <v>3.7301408345034481E-2</v>
      </c>
      <c r="AB25">
        <v>3.7301408345034481E-2</v>
      </c>
      <c r="AC25">
        <v>3.7301408345034481E-2</v>
      </c>
      <c r="AD25">
        <v>3.7301408345034481E-2</v>
      </c>
      <c r="AE25">
        <v>3.7301408345034481E-2</v>
      </c>
      <c r="AF25">
        <v>3.7301408345034481E-2</v>
      </c>
      <c r="AG25">
        <v>3.7301408345034481E-2</v>
      </c>
      <c r="AH25">
        <v>3.7301408345034481E-2</v>
      </c>
      <c r="AI25">
        <v>3.7301408345034481E-2</v>
      </c>
    </row>
    <row r="26" spans="1:35" x14ac:dyDescent="0.2">
      <c r="A26" t="s">
        <v>22</v>
      </c>
      <c r="B26" t="s">
        <v>34</v>
      </c>
      <c r="C26" t="s">
        <v>2</v>
      </c>
      <c r="D26" t="str">
        <f t="shared" si="0"/>
        <v>Assumptions | Capital Recovery Factor (CRF) Nominal | Advanced</v>
      </c>
      <c r="E26">
        <v>7.8452485487349191E-2</v>
      </c>
      <c r="F26">
        <v>7.8439287876036365E-2</v>
      </c>
      <c r="G26">
        <v>7.8426552035591457E-2</v>
      </c>
      <c r="H26">
        <v>7.842977666361868E-2</v>
      </c>
      <c r="I26">
        <v>7.6932116974452305E-2</v>
      </c>
      <c r="J26">
        <v>7.6932116974452305E-2</v>
      </c>
      <c r="K26">
        <v>7.1742381920825674E-2</v>
      </c>
      <c r="L26">
        <v>7.2607441430621839E-2</v>
      </c>
      <c r="M26">
        <v>7.346890796802287E-2</v>
      </c>
      <c r="N26">
        <v>7.432661950247281E-2</v>
      </c>
      <c r="O26">
        <v>7.5180417662487717E-2</v>
      </c>
      <c r="P26">
        <v>7.5180417662487717E-2</v>
      </c>
      <c r="Q26">
        <v>7.5180417662487717E-2</v>
      </c>
      <c r="R26">
        <v>7.5180417662487717E-2</v>
      </c>
      <c r="S26">
        <v>7.5180417662487717E-2</v>
      </c>
      <c r="T26">
        <v>7.5180417662487717E-2</v>
      </c>
      <c r="U26">
        <v>7.5180417662487717E-2</v>
      </c>
      <c r="V26">
        <v>7.5180417662487717E-2</v>
      </c>
      <c r="W26">
        <v>7.5180417662487717E-2</v>
      </c>
      <c r="X26">
        <v>7.5180417662487717E-2</v>
      </c>
      <c r="Y26">
        <v>7.5180417662487717E-2</v>
      </c>
      <c r="Z26">
        <v>7.5180417662487717E-2</v>
      </c>
      <c r="AA26">
        <v>7.5180417662487717E-2</v>
      </c>
      <c r="AB26">
        <v>7.5180417662487717E-2</v>
      </c>
      <c r="AC26">
        <v>7.5180417662487717E-2</v>
      </c>
      <c r="AD26">
        <v>7.5180417662487717E-2</v>
      </c>
      <c r="AE26">
        <v>7.5180417662487717E-2</v>
      </c>
      <c r="AF26">
        <v>7.5180417662487717E-2</v>
      </c>
      <c r="AG26">
        <v>7.5180417662487717E-2</v>
      </c>
      <c r="AH26">
        <v>7.5180417662487717E-2</v>
      </c>
      <c r="AI26">
        <v>7.5180417662487717E-2</v>
      </c>
    </row>
    <row r="27" spans="1:35" x14ac:dyDescent="0.2">
      <c r="A27" t="s">
        <v>22</v>
      </c>
      <c r="B27" t="s">
        <v>34</v>
      </c>
      <c r="C27" t="s">
        <v>3</v>
      </c>
      <c r="D27" t="str">
        <f t="shared" si="0"/>
        <v>Assumptions | Capital Recovery Factor (CRF) Nominal | Moderate</v>
      </c>
      <c r="E27">
        <v>7.8452485487349191E-2</v>
      </c>
      <c r="F27">
        <v>7.8439287876036365E-2</v>
      </c>
      <c r="G27">
        <v>7.8426552035591457E-2</v>
      </c>
      <c r="H27">
        <v>7.842977666361868E-2</v>
      </c>
      <c r="I27">
        <v>7.6932116974452305E-2</v>
      </c>
      <c r="J27">
        <v>7.6932116974452305E-2</v>
      </c>
      <c r="K27">
        <v>7.1742381920825674E-2</v>
      </c>
      <c r="L27">
        <v>7.2607441430621839E-2</v>
      </c>
      <c r="M27">
        <v>7.346890796802287E-2</v>
      </c>
      <c r="N27">
        <v>7.432661950247281E-2</v>
      </c>
      <c r="O27">
        <v>7.5180417662487717E-2</v>
      </c>
      <c r="P27">
        <v>7.5180417662487717E-2</v>
      </c>
      <c r="Q27">
        <v>7.5180417662487717E-2</v>
      </c>
      <c r="R27">
        <v>7.5180417662487717E-2</v>
      </c>
      <c r="S27">
        <v>7.5180417662487717E-2</v>
      </c>
      <c r="T27">
        <v>7.5180417662487717E-2</v>
      </c>
      <c r="U27">
        <v>7.5180417662487717E-2</v>
      </c>
      <c r="V27">
        <v>7.5180417662487717E-2</v>
      </c>
      <c r="W27">
        <v>7.5180417662487717E-2</v>
      </c>
      <c r="X27">
        <v>7.5180417662487717E-2</v>
      </c>
      <c r="Y27">
        <v>7.5180417662487717E-2</v>
      </c>
      <c r="Z27">
        <v>7.5180417662487717E-2</v>
      </c>
      <c r="AA27">
        <v>7.5180417662487717E-2</v>
      </c>
      <c r="AB27">
        <v>7.5180417662487717E-2</v>
      </c>
      <c r="AC27">
        <v>7.5180417662487717E-2</v>
      </c>
      <c r="AD27">
        <v>7.5180417662487717E-2</v>
      </c>
      <c r="AE27">
        <v>7.5180417662487717E-2</v>
      </c>
      <c r="AF27">
        <v>7.5180417662487717E-2</v>
      </c>
      <c r="AG27">
        <v>7.5180417662487717E-2</v>
      </c>
      <c r="AH27">
        <v>7.5180417662487717E-2</v>
      </c>
      <c r="AI27">
        <v>7.5180417662487717E-2</v>
      </c>
    </row>
    <row r="28" spans="1:35" x14ac:dyDescent="0.2">
      <c r="A28" t="s">
        <v>22</v>
      </c>
      <c r="B28" t="s">
        <v>34</v>
      </c>
      <c r="C28" t="s">
        <v>4</v>
      </c>
      <c r="D28" t="str">
        <f t="shared" si="0"/>
        <v>Assumptions | Capital Recovery Factor (CRF) Nominal | Conservative</v>
      </c>
      <c r="E28">
        <v>7.8452485487349191E-2</v>
      </c>
      <c r="F28">
        <v>7.8439287876036365E-2</v>
      </c>
      <c r="G28">
        <v>7.8426552035591457E-2</v>
      </c>
      <c r="H28">
        <v>7.842977666361868E-2</v>
      </c>
      <c r="I28">
        <v>7.6932116974452305E-2</v>
      </c>
      <c r="J28">
        <v>7.6932116974452305E-2</v>
      </c>
      <c r="K28">
        <v>7.1742381920825674E-2</v>
      </c>
      <c r="L28">
        <v>7.2607441430621839E-2</v>
      </c>
      <c r="M28">
        <v>7.346890796802287E-2</v>
      </c>
      <c r="N28">
        <v>7.432661950247281E-2</v>
      </c>
      <c r="O28">
        <v>7.5180417662487717E-2</v>
      </c>
      <c r="P28">
        <v>7.5180417662487717E-2</v>
      </c>
      <c r="Q28">
        <v>7.5180417662487717E-2</v>
      </c>
      <c r="R28">
        <v>7.5180417662487717E-2</v>
      </c>
      <c r="S28">
        <v>7.5180417662487717E-2</v>
      </c>
      <c r="T28">
        <v>7.5180417662487717E-2</v>
      </c>
      <c r="U28">
        <v>7.5180417662487717E-2</v>
      </c>
      <c r="V28">
        <v>7.5180417662487717E-2</v>
      </c>
      <c r="W28">
        <v>7.5180417662487717E-2</v>
      </c>
      <c r="X28">
        <v>7.5180417662487717E-2</v>
      </c>
      <c r="Y28">
        <v>7.5180417662487717E-2</v>
      </c>
      <c r="Z28">
        <v>7.5180417662487717E-2</v>
      </c>
      <c r="AA28">
        <v>7.5180417662487717E-2</v>
      </c>
      <c r="AB28">
        <v>7.5180417662487717E-2</v>
      </c>
      <c r="AC28">
        <v>7.5180417662487717E-2</v>
      </c>
      <c r="AD28">
        <v>7.5180417662487717E-2</v>
      </c>
      <c r="AE28">
        <v>7.5180417662487717E-2</v>
      </c>
      <c r="AF28">
        <v>7.5180417662487717E-2</v>
      </c>
      <c r="AG28">
        <v>7.5180417662487717E-2</v>
      </c>
      <c r="AH28">
        <v>7.5180417662487717E-2</v>
      </c>
      <c r="AI28">
        <v>7.5180417662487717E-2</v>
      </c>
    </row>
    <row r="29" spans="1:35" x14ac:dyDescent="0.2">
      <c r="A29" t="s">
        <v>22</v>
      </c>
      <c r="B29" t="s">
        <v>35</v>
      </c>
      <c r="C29" t="s">
        <v>2</v>
      </c>
      <c r="D29" t="str">
        <f t="shared" si="0"/>
        <v>Assumptions | Capital Recovery Factor (CRF) Real | Advanced</v>
      </c>
      <c r="E29">
        <v>5.8758934920165477E-2</v>
      </c>
      <c r="F29">
        <v>5.8747566793731602E-2</v>
      </c>
      <c r="G29">
        <v>5.873659672752455E-2</v>
      </c>
      <c r="H29">
        <v>5.8739374245577479E-2</v>
      </c>
      <c r="I29">
        <v>5.7451427874619272E-2</v>
      </c>
      <c r="J29">
        <v>5.7451427874619272E-2</v>
      </c>
      <c r="K29">
        <v>5.302130815757574E-2</v>
      </c>
      <c r="L29">
        <v>5.3756103379102221E-2</v>
      </c>
      <c r="M29">
        <v>5.4489320227781114E-2</v>
      </c>
      <c r="N29">
        <v>5.5220784222964475E-2</v>
      </c>
      <c r="O29">
        <v>5.5950323673501647E-2</v>
      </c>
      <c r="P29">
        <v>5.5950323673501647E-2</v>
      </c>
      <c r="Q29">
        <v>5.5950323673501647E-2</v>
      </c>
      <c r="R29">
        <v>5.5950323673501647E-2</v>
      </c>
      <c r="S29">
        <v>5.5950323673501647E-2</v>
      </c>
      <c r="T29">
        <v>5.5950323673501647E-2</v>
      </c>
      <c r="U29">
        <v>5.5950323673501647E-2</v>
      </c>
      <c r="V29">
        <v>5.5950323673501647E-2</v>
      </c>
      <c r="W29">
        <v>5.5950323673501647E-2</v>
      </c>
      <c r="X29">
        <v>5.5950323673501647E-2</v>
      </c>
      <c r="Y29">
        <v>5.5950323673501647E-2</v>
      </c>
      <c r="Z29">
        <v>5.5950323673501647E-2</v>
      </c>
      <c r="AA29">
        <v>5.5950323673501647E-2</v>
      </c>
      <c r="AB29">
        <v>5.5950323673501647E-2</v>
      </c>
      <c r="AC29">
        <v>5.5950323673501647E-2</v>
      </c>
      <c r="AD29">
        <v>5.5950323673501647E-2</v>
      </c>
      <c r="AE29">
        <v>5.5950323673501647E-2</v>
      </c>
      <c r="AF29">
        <v>5.5950323673501647E-2</v>
      </c>
      <c r="AG29">
        <v>5.5950323673501647E-2</v>
      </c>
      <c r="AH29">
        <v>5.5950323673501647E-2</v>
      </c>
      <c r="AI29">
        <v>5.5950323673501647E-2</v>
      </c>
    </row>
    <row r="30" spans="1:35" x14ac:dyDescent="0.2">
      <c r="A30" t="s">
        <v>22</v>
      </c>
      <c r="B30" t="s">
        <v>35</v>
      </c>
      <c r="C30" t="s">
        <v>3</v>
      </c>
      <c r="D30" t="str">
        <f t="shared" si="0"/>
        <v>Assumptions | Capital Recovery Factor (CRF) Real | Moderate</v>
      </c>
      <c r="E30">
        <v>5.8758934920165477E-2</v>
      </c>
      <c r="F30">
        <v>5.8747566793731602E-2</v>
      </c>
      <c r="G30">
        <v>5.873659672752455E-2</v>
      </c>
      <c r="H30">
        <v>5.8739374245577479E-2</v>
      </c>
      <c r="I30">
        <v>5.7451427874619272E-2</v>
      </c>
      <c r="J30">
        <v>5.7451427874619272E-2</v>
      </c>
      <c r="K30">
        <v>5.302130815757574E-2</v>
      </c>
      <c r="L30">
        <v>5.3756103379102221E-2</v>
      </c>
      <c r="M30">
        <v>5.4489320227781114E-2</v>
      </c>
      <c r="N30">
        <v>5.5220784222964475E-2</v>
      </c>
      <c r="O30">
        <v>5.5950323673501647E-2</v>
      </c>
      <c r="P30">
        <v>5.5950323673501647E-2</v>
      </c>
      <c r="Q30">
        <v>5.5950323673501647E-2</v>
      </c>
      <c r="R30">
        <v>5.5950323673501647E-2</v>
      </c>
      <c r="S30">
        <v>5.5950323673501647E-2</v>
      </c>
      <c r="T30">
        <v>5.5950323673501647E-2</v>
      </c>
      <c r="U30">
        <v>5.5950323673501647E-2</v>
      </c>
      <c r="V30">
        <v>5.5950323673501647E-2</v>
      </c>
      <c r="W30">
        <v>5.5950323673501647E-2</v>
      </c>
      <c r="X30">
        <v>5.5950323673501647E-2</v>
      </c>
      <c r="Y30">
        <v>5.5950323673501647E-2</v>
      </c>
      <c r="Z30">
        <v>5.5950323673501647E-2</v>
      </c>
      <c r="AA30">
        <v>5.5950323673501647E-2</v>
      </c>
      <c r="AB30">
        <v>5.5950323673501647E-2</v>
      </c>
      <c r="AC30">
        <v>5.5950323673501647E-2</v>
      </c>
      <c r="AD30">
        <v>5.5950323673501647E-2</v>
      </c>
      <c r="AE30">
        <v>5.5950323673501647E-2</v>
      </c>
      <c r="AF30">
        <v>5.5950323673501647E-2</v>
      </c>
      <c r="AG30">
        <v>5.5950323673501647E-2</v>
      </c>
      <c r="AH30">
        <v>5.5950323673501647E-2</v>
      </c>
      <c r="AI30">
        <v>5.5950323673501647E-2</v>
      </c>
    </row>
    <row r="31" spans="1:35" x14ac:dyDescent="0.2">
      <c r="A31" t="s">
        <v>22</v>
      </c>
      <c r="B31" t="s">
        <v>35</v>
      </c>
      <c r="C31" t="s">
        <v>4</v>
      </c>
      <c r="D31" t="str">
        <f t="shared" si="0"/>
        <v>Assumptions | Capital Recovery Factor (CRF) Real | Conservative</v>
      </c>
      <c r="E31">
        <v>5.8758934920165477E-2</v>
      </c>
      <c r="F31">
        <v>5.8747566793731602E-2</v>
      </c>
      <c r="G31">
        <v>5.873659672752455E-2</v>
      </c>
      <c r="H31">
        <v>5.8739374245577479E-2</v>
      </c>
      <c r="I31">
        <v>5.7451427874619272E-2</v>
      </c>
      <c r="J31">
        <v>5.7451427874619272E-2</v>
      </c>
      <c r="K31">
        <v>5.302130815757574E-2</v>
      </c>
      <c r="L31">
        <v>5.3756103379102221E-2</v>
      </c>
      <c r="M31">
        <v>5.4489320227781114E-2</v>
      </c>
      <c r="N31">
        <v>5.5220784222964475E-2</v>
      </c>
      <c r="O31">
        <v>5.5950323673501647E-2</v>
      </c>
      <c r="P31">
        <v>5.5950323673501647E-2</v>
      </c>
      <c r="Q31">
        <v>5.5950323673501647E-2</v>
      </c>
      <c r="R31">
        <v>5.5950323673501647E-2</v>
      </c>
      <c r="S31">
        <v>5.5950323673501647E-2</v>
      </c>
      <c r="T31">
        <v>5.5950323673501647E-2</v>
      </c>
      <c r="U31">
        <v>5.5950323673501647E-2</v>
      </c>
      <c r="V31">
        <v>5.5950323673501647E-2</v>
      </c>
      <c r="W31">
        <v>5.5950323673501647E-2</v>
      </c>
      <c r="X31">
        <v>5.5950323673501647E-2</v>
      </c>
      <c r="Y31">
        <v>5.5950323673501647E-2</v>
      </c>
      <c r="Z31">
        <v>5.5950323673501647E-2</v>
      </c>
      <c r="AA31">
        <v>5.5950323673501647E-2</v>
      </c>
      <c r="AB31">
        <v>5.5950323673501647E-2</v>
      </c>
      <c r="AC31">
        <v>5.5950323673501647E-2</v>
      </c>
      <c r="AD31">
        <v>5.5950323673501647E-2</v>
      </c>
      <c r="AE31">
        <v>5.5950323673501647E-2</v>
      </c>
      <c r="AF31">
        <v>5.5950323673501647E-2</v>
      </c>
      <c r="AG31">
        <v>5.5950323673501647E-2</v>
      </c>
      <c r="AH31">
        <v>5.5950323673501647E-2</v>
      </c>
      <c r="AI31">
        <v>5.5950323673501647E-2</v>
      </c>
    </row>
    <row r="32" spans="1:35" x14ac:dyDescent="0.2">
      <c r="A32" t="s">
        <v>0</v>
      </c>
      <c r="B32" t="s">
        <v>62</v>
      </c>
      <c r="C32" t="s">
        <v>2</v>
      </c>
      <c r="D32" t="str">
        <f>_xlfn.CONCAT(A32," | ",B32," | ",C32)</f>
        <v>Net Capacity Factor (%) | CSP - Class 7 | Advanced</v>
      </c>
      <c r="E32">
        <v>0.49399999999999999</v>
      </c>
      <c r="F32">
        <v>0.49399999999999999</v>
      </c>
      <c r="G32">
        <v>0.49399999999999999</v>
      </c>
      <c r="H32">
        <v>0.49399999999999999</v>
      </c>
      <c r="I32">
        <v>0.49399999999999999</v>
      </c>
      <c r="J32">
        <v>0.49399999999999999</v>
      </c>
      <c r="K32">
        <v>0.49399999999999999</v>
      </c>
      <c r="L32">
        <v>0.49399999999999999</v>
      </c>
      <c r="M32">
        <v>0.49399999999999999</v>
      </c>
      <c r="N32">
        <v>0.49399999999999999</v>
      </c>
      <c r="O32">
        <v>0.49399999999999999</v>
      </c>
      <c r="P32">
        <v>0.49399999999999999</v>
      </c>
      <c r="Q32">
        <v>0.49399999999999999</v>
      </c>
      <c r="R32">
        <v>0.49399999999999999</v>
      </c>
      <c r="S32">
        <v>0.49399999999999999</v>
      </c>
      <c r="T32">
        <v>0.49399999999999999</v>
      </c>
      <c r="U32">
        <v>0.49399999999999999</v>
      </c>
      <c r="V32">
        <v>0.49399999999999999</v>
      </c>
      <c r="W32">
        <v>0.49399999999999999</v>
      </c>
      <c r="X32">
        <v>0.49399999999999999</v>
      </c>
      <c r="Y32">
        <v>0.49399999999999999</v>
      </c>
      <c r="Z32">
        <v>0.49399999999999999</v>
      </c>
      <c r="AA32">
        <v>0.49399999999999999</v>
      </c>
      <c r="AB32">
        <v>0.49399999999999999</v>
      </c>
      <c r="AC32">
        <v>0.49399999999999999</v>
      </c>
      <c r="AD32">
        <v>0.49399999999999999</v>
      </c>
      <c r="AE32">
        <v>0.49399999999999999</v>
      </c>
      <c r="AF32">
        <v>0.49399999999999999</v>
      </c>
      <c r="AG32">
        <v>0.49399999999999999</v>
      </c>
      <c r="AH32">
        <v>0.49399999999999999</v>
      </c>
      <c r="AI32">
        <v>0.49399999999999999</v>
      </c>
    </row>
    <row r="33" spans="1:35" x14ac:dyDescent="0.2">
      <c r="A33" t="s">
        <v>0</v>
      </c>
      <c r="B33" t="s">
        <v>62</v>
      </c>
      <c r="C33" t="s">
        <v>3</v>
      </c>
      <c r="D33" t="str">
        <f t="shared" ref="D33:D96" si="1">_xlfn.CONCAT(A33," | ",B33," | ",C33)</f>
        <v>Net Capacity Factor (%) | CSP - Class 7 | Moderate</v>
      </c>
      <c r="E33">
        <v>0.49399999999999999</v>
      </c>
      <c r="F33">
        <v>0.49399999999999999</v>
      </c>
      <c r="G33">
        <v>0.49399999999999999</v>
      </c>
      <c r="H33">
        <v>0.49399999999999999</v>
      </c>
      <c r="I33">
        <v>0.49399999999999999</v>
      </c>
      <c r="J33">
        <v>0.49399999999999999</v>
      </c>
      <c r="K33">
        <v>0.49399999999999999</v>
      </c>
      <c r="L33">
        <v>0.49399999999999999</v>
      </c>
      <c r="M33">
        <v>0.49399999999999999</v>
      </c>
      <c r="N33">
        <v>0.49399999999999999</v>
      </c>
      <c r="O33">
        <v>0.49399999999999999</v>
      </c>
      <c r="P33">
        <v>0.49399999999999999</v>
      </c>
      <c r="Q33">
        <v>0.49399999999999999</v>
      </c>
      <c r="R33">
        <v>0.49399999999999999</v>
      </c>
      <c r="S33">
        <v>0.49399999999999999</v>
      </c>
      <c r="T33">
        <v>0.49399999999999999</v>
      </c>
      <c r="U33">
        <v>0.49399999999999999</v>
      </c>
      <c r="V33">
        <v>0.49399999999999999</v>
      </c>
      <c r="W33">
        <v>0.49399999999999999</v>
      </c>
      <c r="X33">
        <v>0.49399999999999999</v>
      </c>
      <c r="Y33">
        <v>0.49399999999999999</v>
      </c>
      <c r="Z33">
        <v>0.49399999999999999</v>
      </c>
      <c r="AA33">
        <v>0.49399999999999999</v>
      </c>
      <c r="AB33">
        <v>0.49399999999999999</v>
      </c>
      <c r="AC33">
        <v>0.49399999999999999</v>
      </c>
      <c r="AD33">
        <v>0.49399999999999999</v>
      </c>
      <c r="AE33">
        <v>0.49399999999999999</v>
      </c>
      <c r="AF33">
        <v>0.49399999999999999</v>
      </c>
      <c r="AG33">
        <v>0.49399999999999999</v>
      </c>
      <c r="AH33">
        <v>0.49399999999999999</v>
      </c>
      <c r="AI33">
        <v>0.49399999999999999</v>
      </c>
    </row>
    <row r="34" spans="1:35" x14ac:dyDescent="0.2">
      <c r="A34" t="s">
        <v>0</v>
      </c>
      <c r="B34" t="s">
        <v>62</v>
      </c>
      <c r="C34" t="s">
        <v>4</v>
      </c>
      <c r="D34" t="str">
        <f t="shared" si="1"/>
        <v>Net Capacity Factor (%) | CSP - Class 7 | Conservative</v>
      </c>
      <c r="E34">
        <v>0.49399999999999999</v>
      </c>
      <c r="F34">
        <v>0.49399999999999999</v>
      </c>
      <c r="G34">
        <v>0.49399999999999999</v>
      </c>
      <c r="H34">
        <v>0.49399999999999999</v>
      </c>
      <c r="I34">
        <v>0.49399999999999999</v>
      </c>
      <c r="J34">
        <v>0.49399999999999999</v>
      </c>
      <c r="K34">
        <v>0.49399999999999999</v>
      </c>
      <c r="L34">
        <v>0.49399999999999999</v>
      </c>
      <c r="M34">
        <v>0.49399999999999999</v>
      </c>
      <c r="N34">
        <v>0.49399999999999999</v>
      </c>
      <c r="O34">
        <v>0.49399999999999999</v>
      </c>
      <c r="P34">
        <v>0.49399999999999999</v>
      </c>
      <c r="Q34">
        <v>0.49399999999999999</v>
      </c>
      <c r="R34">
        <v>0.49399999999999999</v>
      </c>
      <c r="S34">
        <v>0.49399999999999999</v>
      </c>
      <c r="T34">
        <v>0.49399999999999999</v>
      </c>
      <c r="U34">
        <v>0.49399999999999999</v>
      </c>
      <c r="V34">
        <v>0.49399999999999999</v>
      </c>
      <c r="W34">
        <v>0.49399999999999999</v>
      </c>
      <c r="X34">
        <v>0.49399999999999999</v>
      </c>
      <c r="Y34">
        <v>0.49399999999999999</v>
      </c>
      <c r="Z34">
        <v>0.49399999999999999</v>
      </c>
      <c r="AA34">
        <v>0.49399999999999999</v>
      </c>
      <c r="AB34">
        <v>0.49399999999999999</v>
      </c>
      <c r="AC34">
        <v>0.49399999999999999</v>
      </c>
      <c r="AD34">
        <v>0.49399999999999999</v>
      </c>
      <c r="AE34">
        <v>0.49399999999999999</v>
      </c>
      <c r="AF34">
        <v>0.49399999999999999</v>
      </c>
      <c r="AG34">
        <v>0.49399999999999999</v>
      </c>
      <c r="AH34">
        <v>0.49399999999999999</v>
      </c>
      <c r="AI34">
        <v>0.49399999999999999</v>
      </c>
    </row>
    <row r="35" spans="1:35" x14ac:dyDescent="0.2">
      <c r="A35" t="s">
        <v>0</v>
      </c>
      <c r="B35" t="s">
        <v>63</v>
      </c>
      <c r="C35" t="s">
        <v>2</v>
      </c>
      <c r="D35" t="str">
        <f t="shared" si="1"/>
        <v>Net Capacity Factor (%) | CSP - Class 3 | Advanced</v>
      </c>
      <c r="E35">
        <v>0.60399999999999998</v>
      </c>
      <c r="F35">
        <v>0.60399999999999998</v>
      </c>
      <c r="G35">
        <v>0.60399999999999998</v>
      </c>
      <c r="H35">
        <v>0.60399999999999998</v>
      </c>
      <c r="I35">
        <v>0.60399999999999998</v>
      </c>
      <c r="J35">
        <v>0.60399999999999998</v>
      </c>
      <c r="K35">
        <v>0.60399999999999998</v>
      </c>
      <c r="L35">
        <v>0.60399999999999998</v>
      </c>
      <c r="M35">
        <v>0.60399999999999998</v>
      </c>
      <c r="N35">
        <v>0.60399999999999998</v>
      </c>
      <c r="O35">
        <v>0.60399999999999998</v>
      </c>
      <c r="P35">
        <v>0.60399999999999998</v>
      </c>
      <c r="Q35">
        <v>0.60399999999999998</v>
      </c>
      <c r="R35">
        <v>0.60399999999999998</v>
      </c>
      <c r="S35">
        <v>0.60399999999999998</v>
      </c>
      <c r="T35">
        <v>0.60399999999999998</v>
      </c>
      <c r="U35">
        <v>0.60399999999999998</v>
      </c>
      <c r="V35">
        <v>0.60399999999999998</v>
      </c>
      <c r="W35">
        <v>0.60399999999999998</v>
      </c>
      <c r="X35">
        <v>0.60399999999999998</v>
      </c>
      <c r="Y35">
        <v>0.60399999999999998</v>
      </c>
      <c r="Z35">
        <v>0.60399999999999998</v>
      </c>
      <c r="AA35">
        <v>0.60399999999999998</v>
      </c>
      <c r="AB35">
        <v>0.60399999999999998</v>
      </c>
      <c r="AC35">
        <v>0.60399999999999998</v>
      </c>
      <c r="AD35">
        <v>0.60399999999999998</v>
      </c>
      <c r="AE35">
        <v>0.60399999999999998</v>
      </c>
      <c r="AF35">
        <v>0.60399999999999998</v>
      </c>
      <c r="AG35">
        <v>0.60399999999999998</v>
      </c>
      <c r="AH35">
        <v>0.60399999999999998</v>
      </c>
      <c r="AI35">
        <v>0.60399999999999998</v>
      </c>
    </row>
    <row r="36" spans="1:35" x14ac:dyDescent="0.2">
      <c r="A36" t="s">
        <v>0</v>
      </c>
      <c r="B36" t="s">
        <v>63</v>
      </c>
      <c r="C36" t="s">
        <v>3</v>
      </c>
      <c r="D36" t="str">
        <f t="shared" si="1"/>
        <v>Net Capacity Factor (%) | CSP - Class 3 | Moderate</v>
      </c>
      <c r="E36">
        <v>0.60399999999999998</v>
      </c>
      <c r="F36">
        <v>0.60399999999999998</v>
      </c>
      <c r="G36">
        <v>0.60399999999999998</v>
      </c>
      <c r="H36">
        <v>0.60399999999999998</v>
      </c>
      <c r="I36">
        <v>0.60399999999999998</v>
      </c>
      <c r="J36">
        <v>0.60399999999999998</v>
      </c>
      <c r="K36">
        <v>0.60399999999999998</v>
      </c>
      <c r="L36">
        <v>0.60399999999999998</v>
      </c>
      <c r="M36">
        <v>0.60399999999999998</v>
      </c>
      <c r="N36">
        <v>0.60399999999999998</v>
      </c>
      <c r="O36">
        <v>0.60399999999999998</v>
      </c>
      <c r="P36">
        <v>0.60399999999999998</v>
      </c>
      <c r="Q36">
        <v>0.60399999999999998</v>
      </c>
      <c r="R36">
        <v>0.60399999999999998</v>
      </c>
      <c r="S36">
        <v>0.60399999999999998</v>
      </c>
      <c r="T36">
        <v>0.60399999999999998</v>
      </c>
      <c r="U36">
        <v>0.60399999999999998</v>
      </c>
      <c r="V36">
        <v>0.60399999999999998</v>
      </c>
      <c r="W36">
        <v>0.60399999999999998</v>
      </c>
      <c r="X36">
        <v>0.60399999999999998</v>
      </c>
      <c r="Y36">
        <v>0.60399999999999998</v>
      </c>
      <c r="Z36">
        <v>0.60399999999999998</v>
      </c>
      <c r="AA36">
        <v>0.60399999999999998</v>
      </c>
      <c r="AB36">
        <v>0.60399999999999998</v>
      </c>
      <c r="AC36">
        <v>0.60399999999999998</v>
      </c>
      <c r="AD36">
        <v>0.60399999999999998</v>
      </c>
      <c r="AE36">
        <v>0.60399999999999998</v>
      </c>
      <c r="AF36">
        <v>0.60399999999999998</v>
      </c>
      <c r="AG36">
        <v>0.60399999999999998</v>
      </c>
      <c r="AH36">
        <v>0.60399999999999998</v>
      </c>
      <c r="AI36">
        <v>0.60399999999999998</v>
      </c>
    </row>
    <row r="37" spans="1:35" x14ac:dyDescent="0.2">
      <c r="A37" t="s">
        <v>0</v>
      </c>
      <c r="B37" t="s">
        <v>63</v>
      </c>
      <c r="C37" t="s">
        <v>4</v>
      </c>
      <c r="D37" t="str">
        <f t="shared" si="1"/>
        <v>Net Capacity Factor (%) | CSP - Class 3 | Conservative</v>
      </c>
      <c r="E37">
        <v>0.60399999999999998</v>
      </c>
      <c r="F37">
        <v>0.60399999999999998</v>
      </c>
      <c r="G37">
        <v>0.60399999999999998</v>
      </c>
      <c r="H37">
        <v>0.60399999999999998</v>
      </c>
      <c r="I37">
        <v>0.60399999999999998</v>
      </c>
      <c r="J37">
        <v>0.60399999999999998</v>
      </c>
      <c r="K37">
        <v>0.60399999999999998</v>
      </c>
      <c r="L37">
        <v>0.60399999999999998</v>
      </c>
      <c r="M37">
        <v>0.60399999999999998</v>
      </c>
      <c r="N37">
        <v>0.60399999999999998</v>
      </c>
      <c r="O37">
        <v>0.60399999999999998</v>
      </c>
      <c r="P37">
        <v>0.60399999999999998</v>
      </c>
      <c r="Q37">
        <v>0.60399999999999998</v>
      </c>
      <c r="R37">
        <v>0.60399999999999998</v>
      </c>
      <c r="S37">
        <v>0.60399999999999998</v>
      </c>
      <c r="T37">
        <v>0.60399999999999998</v>
      </c>
      <c r="U37">
        <v>0.60399999999999998</v>
      </c>
      <c r="V37">
        <v>0.60399999999999998</v>
      </c>
      <c r="W37">
        <v>0.60399999999999998</v>
      </c>
      <c r="X37">
        <v>0.60399999999999998</v>
      </c>
      <c r="Y37">
        <v>0.60399999999999998</v>
      </c>
      <c r="Z37">
        <v>0.60399999999999998</v>
      </c>
      <c r="AA37">
        <v>0.60399999999999998</v>
      </c>
      <c r="AB37">
        <v>0.60399999999999998</v>
      </c>
      <c r="AC37">
        <v>0.60399999999999998</v>
      </c>
      <c r="AD37">
        <v>0.60399999999999998</v>
      </c>
      <c r="AE37">
        <v>0.60399999999999998</v>
      </c>
      <c r="AF37">
        <v>0.60399999999999998</v>
      </c>
      <c r="AG37">
        <v>0.60399999999999998</v>
      </c>
      <c r="AH37">
        <v>0.60399999999999998</v>
      </c>
      <c r="AI37">
        <v>0.60399999999999998</v>
      </c>
    </row>
    <row r="38" spans="1:35" x14ac:dyDescent="0.2">
      <c r="A38" t="s">
        <v>0</v>
      </c>
      <c r="B38" t="s">
        <v>64</v>
      </c>
      <c r="C38" t="s">
        <v>2</v>
      </c>
      <c r="D38" t="str">
        <f t="shared" si="1"/>
        <v>Net Capacity Factor (%) | CSP - Class 2 | Advanced</v>
      </c>
      <c r="E38">
        <v>0.63</v>
      </c>
      <c r="F38">
        <v>0.63</v>
      </c>
      <c r="G38">
        <v>0.63</v>
      </c>
      <c r="H38">
        <v>0.63</v>
      </c>
      <c r="I38">
        <v>0.63</v>
      </c>
      <c r="J38">
        <v>0.63</v>
      </c>
      <c r="K38">
        <v>0.63</v>
      </c>
      <c r="L38">
        <v>0.63</v>
      </c>
      <c r="M38">
        <v>0.63</v>
      </c>
      <c r="N38">
        <v>0.63</v>
      </c>
      <c r="O38">
        <v>0.63</v>
      </c>
      <c r="P38">
        <v>0.63</v>
      </c>
      <c r="Q38">
        <v>0.63</v>
      </c>
      <c r="R38">
        <v>0.63</v>
      </c>
      <c r="S38">
        <v>0.63</v>
      </c>
      <c r="T38">
        <v>0.63</v>
      </c>
      <c r="U38">
        <v>0.63</v>
      </c>
      <c r="V38">
        <v>0.63</v>
      </c>
      <c r="W38">
        <v>0.63</v>
      </c>
      <c r="X38">
        <v>0.63</v>
      </c>
      <c r="Y38">
        <v>0.63</v>
      </c>
      <c r="Z38">
        <v>0.63</v>
      </c>
      <c r="AA38">
        <v>0.63</v>
      </c>
      <c r="AB38">
        <v>0.63</v>
      </c>
      <c r="AC38">
        <v>0.63</v>
      </c>
      <c r="AD38">
        <v>0.63</v>
      </c>
      <c r="AE38">
        <v>0.63</v>
      </c>
      <c r="AF38">
        <v>0.63</v>
      </c>
      <c r="AG38">
        <v>0.63</v>
      </c>
      <c r="AH38">
        <v>0.63</v>
      </c>
      <c r="AI38">
        <v>0.63</v>
      </c>
    </row>
    <row r="39" spans="1:35" x14ac:dyDescent="0.2">
      <c r="A39" t="s">
        <v>0</v>
      </c>
      <c r="B39" t="s">
        <v>64</v>
      </c>
      <c r="C39" t="s">
        <v>3</v>
      </c>
      <c r="D39" t="str">
        <f t="shared" si="1"/>
        <v>Net Capacity Factor (%) | CSP - Class 2 | Moderate</v>
      </c>
      <c r="E39">
        <v>0.63</v>
      </c>
      <c r="F39">
        <v>0.63</v>
      </c>
      <c r="G39">
        <v>0.63</v>
      </c>
      <c r="H39">
        <v>0.63</v>
      </c>
      <c r="I39">
        <v>0.63</v>
      </c>
      <c r="J39">
        <v>0.63</v>
      </c>
      <c r="K39">
        <v>0.63</v>
      </c>
      <c r="L39">
        <v>0.63</v>
      </c>
      <c r="M39">
        <v>0.63</v>
      </c>
      <c r="N39">
        <v>0.63</v>
      </c>
      <c r="O39">
        <v>0.63</v>
      </c>
      <c r="P39">
        <v>0.63</v>
      </c>
      <c r="Q39">
        <v>0.63</v>
      </c>
      <c r="R39">
        <v>0.63</v>
      </c>
      <c r="S39">
        <v>0.63</v>
      </c>
      <c r="T39">
        <v>0.63</v>
      </c>
      <c r="U39">
        <v>0.63</v>
      </c>
      <c r="V39">
        <v>0.63</v>
      </c>
      <c r="W39">
        <v>0.63</v>
      </c>
      <c r="X39">
        <v>0.63</v>
      </c>
      <c r="Y39">
        <v>0.63</v>
      </c>
      <c r="Z39">
        <v>0.63</v>
      </c>
      <c r="AA39">
        <v>0.63</v>
      </c>
      <c r="AB39">
        <v>0.63</v>
      </c>
      <c r="AC39">
        <v>0.63</v>
      </c>
      <c r="AD39">
        <v>0.63</v>
      </c>
      <c r="AE39">
        <v>0.63</v>
      </c>
      <c r="AF39">
        <v>0.63</v>
      </c>
      <c r="AG39">
        <v>0.63</v>
      </c>
      <c r="AH39">
        <v>0.63</v>
      </c>
      <c r="AI39">
        <v>0.63</v>
      </c>
    </row>
    <row r="40" spans="1:35" x14ac:dyDescent="0.2">
      <c r="A40" t="s">
        <v>0</v>
      </c>
      <c r="B40" t="s">
        <v>64</v>
      </c>
      <c r="C40" t="s">
        <v>4</v>
      </c>
      <c r="D40" t="str">
        <f t="shared" si="1"/>
        <v>Net Capacity Factor (%) | CSP - Class 2 | Conservative</v>
      </c>
      <c r="E40">
        <v>0.63</v>
      </c>
      <c r="F40">
        <v>0.63</v>
      </c>
      <c r="G40">
        <v>0.63</v>
      </c>
      <c r="H40">
        <v>0.63</v>
      </c>
      <c r="I40">
        <v>0.63</v>
      </c>
      <c r="J40">
        <v>0.63</v>
      </c>
      <c r="K40">
        <v>0.63</v>
      </c>
      <c r="L40">
        <v>0.63</v>
      </c>
      <c r="M40">
        <v>0.63</v>
      </c>
      <c r="N40">
        <v>0.63</v>
      </c>
      <c r="O40">
        <v>0.63</v>
      </c>
      <c r="P40">
        <v>0.63</v>
      </c>
      <c r="Q40">
        <v>0.63</v>
      </c>
      <c r="R40">
        <v>0.63</v>
      </c>
      <c r="S40">
        <v>0.63</v>
      </c>
      <c r="T40">
        <v>0.63</v>
      </c>
      <c r="U40">
        <v>0.63</v>
      </c>
      <c r="V40">
        <v>0.63</v>
      </c>
      <c r="W40">
        <v>0.63</v>
      </c>
      <c r="X40">
        <v>0.63</v>
      </c>
      <c r="Y40">
        <v>0.63</v>
      </c>
      <c r="Z40">
        <v>0.63</v>
      </c>
      <c r="AA40">
        <v>0.63</v>
      </c>
      <c r="AB40">
        <v>0.63</v>
      </c>
      <c r="AC40">
        <v>0.63</v>
      </c>
      <c r="AD40">
        <v>0.63</v>
      </c>
      <c r="AE40">
        <v>0.63</v>
      </c>
      <c r="AF40">
        <v>0.63</v>
      </c>
      <c r="AG40">
        <v>0.63</v>
      </c>
      <c r="AH40">
        <v>0.63</v>
      </c>
      <c r="AI40">
        <v>0.63</v>
      </c>
    </row>
    <row r="41" spans="1:35" x14ac:dyDescent="0.2">
      <c r="A41" t="s">
        <v>14</v>
      </c>
      <c r="B41" t="s">
        <v>62</v>
      </c>
      <c r="C41" t="s">
        <v>2</v>
      </c>
      <c r="D41" t="str">
        <f t="shared" si="1"/>
        <v>Annual Energy Production (kWh/kW) | CSP - Class 7 | Advanced</v>
      </c>
      <c r="E41">
        <v>4327.4399999999996</v>
      </c>
      <c r="F41">
        <v>4327.4399999999996</v>
      </c>
      <c r="G41">
        <v>4327.4399999999996</v>
      </c>
      <c r="H41">
        <v>4327.4399999999996</v>
      </c>
      <c r="I41">
        <v>4327.4399999999996</v>
      </c>
      <c r="J41">
        <v>4327.4399999999996</v>
      </c>
      <c r="K41">
        <v>4327.4399999999996</v>
      </c>
      <c r="L41">
        <v>4327.4399999999996</v>
      </c>
      <c r="M41">
        <v>4327.4399999999996</v>
      </c>
      <c r="N41">
        <v>4327.4399999999996</v>
      </c>
      <c r="O41">
        <v>4327.4399999999996</v>
      </c>
      <c r="P41">
        <v>4327.4399999999996</v>
      </c>
      <c r="Q41">
        <v>4327.4399999999996</v>
      </c>
      <c r="R41">
        <v>4327.4399999999996</v>
      </c>
      <c r="S41">
        <v>4327.4399999999996</v>
      </c>
      <c r="T41">
        <v>4327.4399999999996</v>
      </c>
      <c r="U41">
        <v>4327.4399999999996</v>
      </c>
      <c r="V41">
        <v>4327.4399999999996</v>
      </c>
      <c r="W41">
        <v>4327.4399999999996</v>
      </c>
      <c r="X41">
        <v>4327.4399999999996</v>
      </c>
      <c r="Y41">
        <v>4327.4399999999996</v>
      </c>
      <c r="Z41">
        <v>4327.4399999999996</v>
      </c>
      <c r="AA41">
        <v>4327.4399999999996</v>
      </c>
      <c r="AB41">
        <v>4327.4399999999996</v>
      </c>
      <c r="AC41">
        <v>4327.4399999999996</v>
      </c>
      <c r="AD41">
        <v>4327.4399999999996</v>
      </c>
      <c r="AE41">
        <v>4327.4399999999996</v>
      </c>
      <c r="AF41">
        <v>4327.4399999999996</v>
      </c>
      <c r="AG41">
        <v>4327.4399999999996</v>
      </c>
      <c r="AH41">
        <v>4327.4399999999996</v>
      </c>
      <c r="AI41">
        <v>4327.4399999999996</v>
      </c>
    </row>
    <row r="42" spans="1:35" x14ac:dyDescent="0.2">
      <c r="A42" t="s">
        <v>14</v>
      </c>
      <c r="B42" t="s">
        <v>62</v>
      </c>
      <c r="C42" t="s">
        <v>3</v>
      </c>
      <c r="D42" t="str">
        <f t="shared" si="1"/>
        <v>Annual Energy Production (kWh/kW) | CSP - Class 7 | Moderate</v>
      </c>
      <c r="E42">
        <v>4327.4399999999996</v>
      </c>
      <c r="F42">
        <v>4327.4399999999996</v>
      </c>
      <c r="G42">
        <v>4327.4399999999996</v>
      </c>
      <c r="H42">
        <v>4327.4399999999996</v>
      </c>
      <c r="I42">
        <v>4327.4399999999996</v>
      </c>
      <c r="J42">
        <v>4327.4399999999996</v>
      </c>
      <c r="K42">
        <v>4327.4399999999996</v>
      </c>
      <c r="L42">
        <v>4327.4399999999996</v>
      </c>
      <c r="M42">
        <v>4327.4399999999996</v>
      </c>
      <c r="N42">
        <v>4327.4399999999996</v>
      </c>
      <c r="O42">
        <v>4327.4399999999996</v>
      </c>
      <c r="P42">
        <v>4327.4399999999996</v>
      </c>
      <c r="Q42">
        <v>4327.4399999999996</v>
      </c>
      <c r="R42">
        <v>4327.4399999999996</v>
      </c>
      <c r="S42">
        <v>4327.4399999999996</v>
      </c>
      <c r="T42">
        <v>4327.4399999999996</v>
      </c>
      <c r="U42">
        <v>4327.4399999999996</v>
      </c>
      <c r="V42">
        <v>4327.4399999999996</v>
      </c>
      <c r="W42">
        <v>4327.4399999999996</v>
      </c>
      <c r="X42">
        <v>4327.4399999999996</v>
      </c>
      <c r="Y42">
        <v>4327.4399999999996</v>
      </c>
      <c r="Z42">
        <v>4327.4399999999996</v>
      </c>
      <c r="AA42">
        <v>4327.4399999999996</v>
      </c>
      <c r="AB42">
        <v>4327.4399999999996</v>
      </c>
      <c r="AC42">
        <v>4327.4399999999996</v>
      </c>
      <c r="AD42">
        <v>4327.4399999999996</v>
      </c>
      <c r="AE42">
        <v>4327.4399999999996</v>
      </c>
      <c r="AF42">
        <v>4327.4399999999996</v>
      </c>
      <c r="AG42">
        <v>4327.4399999999996</v>
      </c>
      <c r="AH42">
        <v>4327.4399999999996</v>
      </c>
      <c r="AI42">
        <v>4327.4399999999996</v>
      </c>
    </row>
    <row r="43" spans="1:35" x14ac:dyDescent="0.2">
      <c r="A43" t="s">
        <v>14</v>
      </c>
      <c r="B43" t="s">
        <v>62</v>
      </c>
      <c r="C43" t="s">
        <v>4</v>
      </c>
      <c r="D43" t="str">
        <f t="shared" si="1"/>
        <v>Annual Energy Production (kWh/kW) | CSP - Class 7 | Conservative</v>
      </c>
      <c r="E43">
        <v>4327.4399999999996</v>
      </c>
      <c r="F43">
        <v>4327.4399999999996</v>
      </c>
      <c r="G43">
        <v>4327.4399999999996</v>
      </c>
      <c r="H43">
        <v>4327.4399999999996</v>
      </c>
      <c r="I43">
        <v>4327.4399999999996</v>
      </c>
      <c r="J43">
        <v>4327.4399999999996</v>
      </c>
      <c r="K43">
        <v>4327.4399999999996</v>
      </c>
      <c r="L43">
        <v>4327.4399999999996</v>
      </c>
      <c r="M43">
        <v>4327.4399999999996</v>
      </c>
      <c r="N43">
        <v>4327.4399999999996</v>
      </c>
      <c r="O43">
        <v>4327.4399999999996</v>
      </c>
      <c r="P43">
        <v>4327.4399999999996</v>
      </c>
      <c r="Q43">
        <v>4327.4399999999996</v>
      </c>
      <c r="R43">
        <v>4327.4399999999996</v>
      </c>
      <c r="S43">
        <v>4327.4399999999996</v>
      </c>
      <c r="T43">
        <v>4327.4399999999996</v>
      </c>
      <c r="U43">
        <v>4327.4399999999996</v>
      </c>
      <c r="V43">
        <v>4327.4399999999996</v>
      </c>
      <c r="W43">
        <v>4327.4399999999996</v>
      </c>
      <c r="X43">
        <v>4327.4399999999996</v>
      </c>
      <c r="Y43">
        <v>4327.4399999999996</v>
      </c>
      <c r="Z43">
        <v>4327.4399999999996</v>
      </c>
      <c r="AA43">
        <v>4327.4399999999996</v>
      </c>
      <c r="AB43">
        <v>4327.4399999999996</v>
      </c>
      <c r="AC43">
        <v>4327.4399999999996</v>
      </c>
      <c r="AD43">
        <v>4327.4399999999996</v>
      </c>
      <c r="AE43">
        <v>4327.4399999999996</v>
      </c>
      <c r="AF43">
        <v>4327.4399999999996</v>
      </c>
      <c r="AG43">
        <v>4327.4399999999996</v>
      </c>
      <c r="AH43">
        <v>4327.4399999999996</v>
      </c>
      <c r="AI43">
        <v>4327.4399999999996</v>
      </c>
    </row>
    <row r="44" spans="1:35" x14ac:dyDescent="0.2">
      <c r="A44" t="s">
        <v>14</v>
      </c>
      <c r="B44" t="s">
        <v>63</v>
      </c>
      <c r="C44" t="s">
        <v>2</v>
      </c>
      <c r="D44" t="str">
        <f t="shared" si="1"/>
        <v>Annual Energy Production (kWh/kW) | CSP - Class 3 | Advanced</v>
      </c>
      <c r="E44">
        <v>5291.04</v>
      </c>
      <c r="F44">
        <v>5291.04</v>
      </c>
      <c r="G44">
        <v>5291.04</v>
      </c>
      <c r="H44">
        <v>5291.04</v>
      </c>
      <c r="I44">
        <v>5291.04</v>
      </c>
      <c r="J44">
        <v>5291.04</v>
      </c>
      <c r="K44">
        <v>5291.04</v>
      </c>
      <c r="L44">
        <v>5291.04</v>
      </c>
      <c r="M44">
        <v>5291.04</v>
      </c>
      <c r="N44">
        <v>5291.04</v>
      </c>
      <c r="O44">
        <v>5291.04</v>
      </c>
      <c r="P44">
        <v>5291.04</v>
      </c>
      <c r="Q44">
        <v>5291.04</v>
      </c>
      <c r="R44">
        <v>5291.04</v>
      </c>
      <c r="S44">
        <v>5291.04</v>
      </c>
      <c r="T44">
        <v>5291.04</v>
      </c>
      <c r="U44">
        <v>5291.04</v>
      </c>
      <c r="V44">
        <v>5291.04</v>
      </c>
      <c r="W44">
        <v>5291.04</v>
      </c>
      <c r="X44">
        <v>5291.04</v>
      </c>
      <c r="Y44">
        <v>5291.04</v>
      </c>
      <c r="Z44">
        <v>5291.04</v>
      </c>
      <c r="AA44">
        <v>5291.04</v>
      </c>
      <c r="AB44">
        <v>5291.04</v>
      </c>
      <c r="AC44">
        <v>5291.04</v>
      </c>
      <c r="AD44">
        <v>5291.04</v>
      </c>
      <c r="AE44">
        <v>5291.04</v>
      </c>
      <c r="AF44">
        <v>5291.04</v>
      </c>
      <c r="AG44">
        <v>5291.04</v>
      </c>
      <c r="AH44">
        <v>5291.04</v>
      </c>
      <c r="AI44">
        <v>5291.04</v>
      </c>
    </row>
    <row r="45" spans="1:35" x14ac:dyDescent="0.2">
      <c r="A45" t="s">
        <v>14</v>
      </c>
      <c r="B45" t="s">
        <v>63</v>
      </c>
      <c r="C45" t="s">
        <v>3</v>
      </c>
      <c r="D45" t="str">
        <f t="shared" si="1"/>
        <v>Annual Energy Production (kWh/kW) | CSP - Class 3 | Moderate</v>
      </c>
      <c r="E45">
        <v>5291.04</v>
      </c>
      <c r="F45">
        <v>5291.04</v>
      </c>
      <c r="G45">
        <v>5291.04</v>
      </c>
      <c r="H45">
        <v>5291.04</v>
      </c>
      <c r="I45">
        <v>5291.04</v>
      </c>
      <c r="J45">
        <v>5291.04</v>
      </c>
      <c r="K45">
        <v>5291.04</v>
      </c>
      <c r="L45">
        <v>5291.04</v>
      </c>
      <c r="M45">
        <v>5291.04</v>
      </c>
      <c r="N45">
        <v>5291.04</v>
      </c>
      <c r="O45">
        <v>5291.04</v>
      </c>
      <c r="P45">
        <v>5291.04</v>
      </c>
      <c r="Q45">
        <v>5291.04</v>
      </c>
      <c r="R45">
        <v>5291.04</v>
      </c>
      <c r="S45">
        <v>5291.04</v>
      </c>
      <c r="T45">
        <v>5291.04</v>
      </c>
      <c r="U45">
        <v>5291.04</v>
      </c>
      <c r="V45">
        <v>5291.04</v>
      </c>
      <c r="W45">
        <v>5291.04</v>
      </c>
      <c r="X45">
        <v>5291.04</v>
      </c>
      <c r="Y45">
        <v>5291.04</v>
      </c>
      <c r="Z45">
        <v>5291.04</v>
      </c>
      <c r="AA45">
        <v>5291.04</v>
      </c>
      <c r="AB45">
        <v>5291.04</v>
      </c>
      <c r="AC45">
        <v>5291.04</v>
      </c>
      <c r="AD45">
        <v>5291.04</v>
      </c>
      <c r="AE45">
        <v>5291.04</v>
      </c>
      <c r="AF45">
        <v>5291.04</v>
      </c>
      <c r="AG45">
        <v>5291.04</v>
      </c>
      <c r="AH45">
        <v>5291.04</v>
      </c>
      <c r="AI45">
        <v>5291.04</v>
      </c>
    </row>
    <row r="46" spans="1:35" x14ac:dyDescent="0.2">
      <c r="A46" t="s">
        <v>14</v>
      </c>
      <c r="B46" t="s">
        <v>63</v>
      </c>
      <c r="C46" t="s">
        <v>4</v>
      </c>
      <c r="D46" t="str">
        <f t="shared" si="1"/>
        <v>Annual Energy Production (kWh/kW) | CSP - Class 3 | Conservative</v>
      </c>
      <c r="E46">
        <v>5291.04</v>
      </c>
      <c r="F46">
        <v>5291.04</v>
      </c>
      <c r="G46">
        <v>5291.04</v>
      </c>
      <c r="H46">
        <v>5291.04</v>
      </c>
      <c r="I46">
        <v>5291.04</v>
      </c>
      <c r="J46">
        <v>5291.04</v>
      </c>
      <c r="K46">
        <v>5291.04</v>
      </c>
      <c r="L46">
        <v>5291.04</v>
      </c>
      <c r="M46">
        <v>5291.04</v>
      </c>
      <c r="N46">
        <v>5291.04</v>
      </c>
      <c r="O46">
        <v>5291.04</v>
      </c>
      <c r="P46">
        <v>5291.04</v>
      </c>
      <c r="Q46">
        <v>5291.04</v>
      </c>
      <c r="R46">
        <v>5291.04</v>
      </c>
      <c r="S46">
        <v>5291.04</v>
      </c>
      <c r="T46">
        <v>5291.04</v>
      </c>
      <c r="U46">
        <v>5291.04</v>
      </c>
      <c r="V46">
        <v>5291.04</v>
      </c>
      <c r="W46">
        <v>5291.04</v>
      </c>
      <c r="X46">
        <v>5291.04</v>
      </c>
      <c r="Y46">
        <v>5291.04</v>
      </c>
      <c r="Z46">
        <v>5291.04</v>
      </c>
      <c r="AA46">
        <v>5291.04</v>
      </c>
      <c r="AB46">
        <v>5291.04</v>
      </c>
      <c r="AC46">
        <v>5291.04</v>
      </c>
      <c r="AD46">
        <v>5291.04</v>
      </c>
      <c r="AE46">
        <v>5291.04</v>
      </c>
      <c r="AF46">
        <v>5291.04</v>
      </c>
      <c r="AG46">
        <v>5291.04</v>
      </c>
      <c r="AH46">
        <v>5291.04</v>
      </c>
      <c r="AI46">
        <v>5291.04</v>
      </c>
    </row>
    <row r="47" spans="1:35" x14ac:dyDescent="0.2">
      <c r="A47" t="s">
        <v>14</v>
      </c>
      <c r="B47" t="s">
        <v>64</v>
      </c>
      <c r="C47" t="s">
        <v>2</v>
      </c>
      <c r="D47" t="str">
        <f t="shared" si="1"/>
        <v>Annual Energy Production (kWh/kW) | CSP - Class 2 | Advanced</v>
      </c>
      <c r="E47">
        <v>5518.8</v>
      </c>
      <c r="F47">
        <v>5518.8</v>
      </c>
      <c r="G47">
        <v>5518.8</v>
      </c>
      <c r="H47">
        <v>5518.8</v>
      </c>
      <c r="I47">
        <v>5518.8</v>
      </c>
      <c r="J47">
        <v>5518.8</v>
      </c>
      <c r="K47">
        <v>5518.8</v>
      </c>
      <c r="L47">
        <v>5518.8</v>
      </c>
      <c r="M47">
        <v>5518.8</v>
      </c>
      <c r="N47">
        <v>5518.8</v>
      </c>
      <c r="O47">
        <v>5518.8</v>
      </c>
      <c r="P47">
        <v>5518.8</v>
      </c>
      <c r="Q47">
        <v>5518.8</v>
      </c>
      <c r="R47">
        <v>5518.8</v>
      </c>
      <c r="S47">
        <v>5518.8</v>
      </c>
      <c r="T47">
        <v>5518.8</v>
      </c>
      <c r="U47">
        <v>5518.8</v>
      </c>
      <c r="V47">
        <v>5518.8</v>
      </c>
      <c r="W47">
        <v>5518.8</v>
      </c>
      <c r="X47">
        <v>5518.8</v>
      </c>
      <c r="Y47">
        <v>5518.8</v>
      </c>
      <c r="Z47">
        <v>5518.8</v>
      </c>
      <c r="AA47">
        <v>5518.8</v>
      </c>
      <c r="AB47">
        <v>5518.8</v>
      </c>
      <c r="AC47">
        <v>5518.8</v>
      </c>
      <c r="AD47">
        <v>5518.8</v>
      </c>
      <c r="AE47">
        <v>5518.8</v>
      </c>
      <c r="AF47">
        <v>5518.8</v>
      </c>
      <c r="AG47">
        <v>5518.8</v>
      </c>
      <c r="AH47">
        <v>5518.8</v>
      </c>
      <c r="AI47">
        <v>5518.8</v>
      </c>
    </row>
    <row r="48" spans="1:35" x14ac:dyDescent="0.2">
      <c r="A48" t="s">
        <v>14</v>
      </c>
      <c r="B48" t="s">
        <v>64</v>
      </c>
      <c r="C48" t="s">
        <v>3</v>
      </c>
      <c r="D48" t="str">
        <f t="shared" si="1"/>
        <v>Annual Energy Production (kWh/kW) | CSP - Class 2 | Moderate</v>
      </c>
      <c r="E48">
        <v>5518.8</v>
      </c>
      <c r="F48">
        <v>5518.8</v>
      </c>
      <c r="G48">
        <v>5518.8</v>
      </c>
      <c r="H48">
        <v>5518.8</v>
      </c>
      <c r="I48">
        <v>5518.8</v>
      </c>
      <c r="J48">
        <v>5518.8</v>
      </c>
      <c r="K48">
        <v>5518.8</v>
      </c>
      <c r="L48">
        <v>5518.8</v>
      </c>
      <c r="M48">
        <v>5518.8</v>
      </c>
      <c r="N48">
        <v>5518.8</v>
      </c>
      <c r="O48">
        <v>5518.8</v>
      </c>
      <c r="P48">
        <v>5518.8</v>
      </c>
      <c r="Q48">
        <v>5518.8</v>
      </c>
      <c r="R48">
        <v>5518.8</v>
      </c>
      <c r="S48">
        <v>5518.8</v>
      </c>
      <c r="T48">
        <v>5518.8</v>
      </c>
      <c r="U48">
        <v>5518.8</v>
      </c>
      <c r="V48">
        <v>5518.8</v>
      </c>
      <c r="W48">
        <v>5518.8</v>
      </c>
      <c r="X48">
        <v>5518.8</v>
      </c>
      <c r="Y48">
        <v>5518.8</v>
      </c>
      <c r="Z48">
        <v>5518.8</v>
      </c>
      <c r="AA48">
        <v>5518.8</v>
      </c>
      <c r="AB48">
        <v>5518.8</v>
      </c>
      <c r="AC48">
        <v>5518.8</v>
      </c>
      <c r="AD48">
        <v>5518.8</v>
      </c>
      <c r="AE48">
        <v>5518.8</v>
      </c>
      <c r="AF48">
        <v>5518.8</v>
      </c>
      <c r="AG48">
        <v>5518.8</v>
      </c>
      <c r="AH48">
        <v>5518.8</v>
      </c>
      <c r="AI48">
        <v>5518.8</v>
      </c>
    </row>
    <row r="49" spans="1:35" x14ac:dyDescent="0.2">
      <c r="A49" t="s">
        <v>14</v>
      </c>
      <c r="B49" t="s">
        <v>64</v>
      </c>
      <c r="C49" t="s">
        <v>4</v>
      </c>
      <c r="D49" t="str">
        <f t="shared" si="1"/>
        <v>Annual Energy Production (kWh/kW) | CSP - Class 2 | Conservative</v>
      </c>
      <c r="E49">
        <v>5518.8</v>
      </c>
      <c r="F49">
        <v>5518.8</v>
      </c>
      <c r="G49">
        <v>5518.8</v>
      </c>
      <c r="H49">
        <v>5518.8</v>
      </c>
      <c r="I49">
        <v>5518.8</v>
      </c>
      <c r="J49">
        <v>5518.8</v>
      </c>
      <c r="K49">
        <v>5518.8</v>
      </c>
      <c r="L49">
        <v>5518.8</v>
      </c>
      <c r="M49">
        <v>5518.8</v>
      </c>
      <c r="N49">
        <v>5518.8</v>
      </c>
      <c r="O49">
        <v>5518.8</v>
      </c>
      <c r="P49">
        <v>5518.8</v>
      </c>
      <c r="Q49">
        <v>5518.8</v>
      </c>
      <c r="R49">
        <v>5518.8</v>
      </c>
      <c r="S49">
        <v>5518.8</v>
      </c>
      <c r="T49">
        <v>5518.8</v>
      </c>
      <c r="U49">
        <v>5518.8</v>
      </c>
      <c r="V49">
        <v>5518.8</v>
      </c>
      <c r="W49">
        <v>5518.8</v>
      </c>
      <c r="X49">
        <v>5518.8</v>
      </c>
      <c r="Y49">
        <v>5518.8</v>
      </c>
      <c r="Z49">
        <v>5518.8</v>
      </c>
      <c r="AA49">
        <v>5518.8</v>
      </c>
      <c r="AB49">
        <v>5518.8</v>
      </c>
      <c r="AC49">
        <v>5518.8</v>
      </c>
      <c r="AD49">
        <v>5518.8</v>
      </c>
      <c r="AE49">
        <v>5518.8</v>
      </c>
      <c r="AF49">
        <v>5518.8</v>
      </c>
      <c r="AG49">
        <v>5518.8</v>
      </c>
      <c r="AH49">
        <v>5518.8</v>
      </c>
      <c r="AI49">
        <v>5518.8</v>
      </c>
    </row>
    <row r="50" spans="1:35" x14ac:dyDescent="0.2">
      <c r="A50" t="s">
        <v>15</v>
      </c>
      <c r="B50" t="s">
        <v>62</v>
      </c>
      <c r="C50" t="s">
        <v>2</v>
      </c>
      <c r="D50" t="str">
        <f t="shared" si="1"/>
        <v>CAPEX ($/kW) | CSP - Class 7 | Advanced</v>
      </c>
      <c r="E50">
        <v>6504.8487050579542</v>
      </c>
      <c r="F50">
        <v>6200.5526746387095</v>
      </c>
      <c r="G50">
        <v>5896.2566442194657</v>
      </c>
      <c r="H50">
        <v>5591.9606138002209</v>
      </c>
      <c r="I50">
        <v>5287.6645833809771</v>
      </c>
      <c r="J50">
        <v>4983.3685529617323</v>
      </c>
      <c r="K50">
        <v>4683.8430266402102</v>
      </c>
      <c r="L50">
        <v>4384.60698768983</v>
      </c>
      <c r="M50">
        <v>4084.617590939501</v>
      </c>
      <c r="N50">
        <v>3783.8740977257207</v>
      </c>
      <c r="O50">
        <v>3482.3757662125035</v>
      </c>
      <c r="P50">
        <v>3447.77221298004</v>
      </c>
      <c r="Q50">
        <v>3413.1686597475759</v>
      </c>
      <c r="R50">
        <v>3378.5651065151119</v>
      </c>
      <c r="S50">
        <v>3343.9615532826479</v>
      </c>
      <c r="T50">
        <v>3308.3094075279882</v>
      </c>
      <c r="U50">
        <v>3273.7058542955242</v>
      </c>
      <c r="V50">
        <v>3239.1023010630606</v>
      </c>
      <c r="W50">
        <v>3204.4987478305966</v>
      </c>
      <c r="X50">
        <v>3169.8951945981325</v>
      </c>
      <c r="Y50">
        <v>3135.291641365669</v>
      </c>
      <c r="Z50">
        <v>3100.6880881332049</v>
      </c>
      <c r="AA50">
        <v>3066.0845349007409</v>
      </c>
      <c r="AB50">
        <v>3031.4809816682769</v>
      </c>
      <c r="AC50">
        <v>2995.8288359136172</v>
      </c>
      <c r="AD50">
        <v>2961.2252826811532</v>
      </c>
      <c r="AE50">
        <v>2926.6217294486896</v>
      </c>
      <c r="AF50">
        <v>2892.0181762162256</v>
      </c>
      <c r="AG50">
        <v>2857.4146229837615</v>
      </c>
      <c r="AH50">
        <v>2822.811069751298</v>
      </c>
      <c r="AI50">
        <v>2788.2075165188339</v>
      </c>
    </row>
    <row r="51" spans="1:35" x14ac:dyDescent="0.2">
      <c r="A51" t="s">
        <v>15</v>
      </c>
      <c r="B51" t="s">
        <v>62</v>
      </c>
      <c r="C51" t="s">
        <v>3</v>
      </c>
      <c r="D51" t="str">
        <f t="shared" si="1"/>
        <v>CAPEX ($/kW) | CSP - Class 7 | Moderate</v>
      </c>
      <c r="E51">
        <v>6504.8487050579542</v>
      </c>
      <c r="F51">
        <v>6289.1319985621194</v>
      </c>
      <c r="G51">
        <v>6072.3731823730695</v>
      </c>
      <c r="H51">
        <v>5855.6143661840188</v>
      </c>
      <c r="I51">
        <v>5639.8976596881839</v>
      </c>
      <c r="J51">
        <v>5423.1388434991341</v>
      </c>
      <c r="K51">
        <v>5213.8925382314837</v>
      </c>
      <c r="L51">
        <v>5003.0695411118886</v>
      </c>
      <c r="M51">
        <v>4791.7114427897195</v>
      </c>
      <c r="N51">
        <v>4580.8650161783289</v>
      </c>
      <c r="O51">
        <v>4368.4364474680187</v>
      </c>
      <c r="P51">
        <v>4346.4160045019053</v>
      </c>
      <c r="Q51">
        <v>4323.3469690135962</v>
      </c>
      <c r="R51">
        <v>4301.3265260474827</v>
      </c>
      <c r="S51">
        <v>4278.2574905591737</v>
      </c>
      <c r="T51">
        <v>4256.2370475930602</v>
      </c>
      <c r="U51">
        <v>4233.1680121047511</v>
      </c>
      <c r="V51">
        <v>4211.1475691386377</v>
      </c>
      <c r="W51">
        <v>4188.0785336503277</v>
      </c>
      <c r="X51">
        <v>4166.0580906842151</v>
      </c>
      <c r="Y51">
        <v>4142.9890551959052</v>
      </c>
      <c r="Z51">
        <v>4120.9686122297917</v>
      </c>
      <c r="AA51">
        <v>4098.9481692636791</v>
      </c>
      <c r="AB51">
        <v>4075.8791337753696</v>
      </c>
      <c r="AC51">
        <v>4053.8586908092561</v>
      </c>
      <c r="AD51">
        <v>4030.7896553209466</v>
      </c>
      <c r="AE51">
        <v>4008.7692123548331</v>
      </c>
      <c r="AF51">
        <v>3985.7001768665241</v>
      </c>
      <c r="AG51">
        <v>3963.6797339004106</v>
      </c>
      <c r="AH51">
        <v>3940.6106984121016</v>
      </c>
      <c r="AI51">
        <v>3918.5902554459881</v>
      </c>
    </row>
    <row r="52" spans="1:35" x14ac:dyDescent="0.2">
      <c r="A52" t="s">
        <v>15</v>
      </c>
      <c r="B52" t="s">
        <v>62</v>
      </c>
      <c r="C52" t="s">
        <v>4</v>
      </c>
      <c r="D52" t="str">
        <f t="shared" si="1"/>
        <v>CAPEX ($/kW) | CSP - Class 7 | Conservative</v>
      </c>
      <c r="E52">
        <v>6504.8487050579542</v>
      </c>
      <c r="F52">
        <v>6504.8487050579542</v>
      </c>
      <c r="G52">
        <v>6504.8487050579542</v>
      </c>
      <c r="H52">
        <v>6504.8487050579542</v>
      </c>
      <c r="I52">
        <v>6504.8487050579542</v>
      </c>
      <c r="J52">
        <v>6504.8487050579542</v>
      </c>
      <c r="K52">
        <v>6512.9312034502536</v>
      </c>
      <c r="L52">
        <v>6521.0190176697452</v>
      </c>
      <c r="M52">
        <v>6529.1121645696203</v>
      </c>
      <c r="N52">
        <v>6537.210660947675</v>
      </c>
      <c r="O52">
        <v>6545.3145235466573</v>
      </c>
      <c r="P52">
        <v>6545.3145235466573</v>
      </c>
      <c r="Q52">
        <v>6545.3145235466573</v>
      </c>
      <c r="R52">
        <v>6545.3145235466573</v>
      </c>
      <c r="S52">
        <v>6545.3145235466573</v>
      </c>
      <c r="T52">
        <v>6545.3145235466573</v>
      </c>
      <c r="U52">
        <v>6545.3145235466573</v>
      </c>
      <c r="V52">
        <v>6545.3145235466573</v>
      </c>
      <c r="W52">
        <v>6545.3145235466573</v>
      </c>
      <c r="X52">
        <v>6545.3145235466573</v>
      </c>
      <c r="Y52">
        <v>6545.3145235466573</v>
      </c>
      <c r="Z52">
        <v>6545.3145235466573</v>
      </c>
      <c r="AA52">
        <v>6545.3145235466573</v>
      </c>
      <c r="AB52">
        <v>6545.3145235466573</v>
      </c>
      <c r="AC52">
        <v>6545.3145235466573</v>
      </c>
      <c r="AD52">
        <v>6545.3145235466573</v>
      </c>
      <c r="AE52">
        <v>6545.3145235466573</v>
      </c>
      <c r="AF52">
        <v>6545.3145235466573</v>
      </c>
      <c r="AG52">
        <v>6545.3145235466573</v>
      </c>
      <c r="AH52">
        <v>6545.3145235466573</v>
      </c>
      <c r="AI52">
        <v>6545.3145235466573</v>
      </c>
    </row>
    <row r="53" spans="1:35" x14ac:dyDescent="0.2">
      <c r="A53" t="s">
        <v>15</v>
      </c>
      <c r="B53" t="s">
        <v>63</v>
      </c>
      <c r="C53" t="s">
        <v>2</v>
      </c>
      <c r="D53" t="str">
        <f t="shared" si="1"/>
        <v>CAPEX ($/kW) | CSP - Class 3 | Advanced</v>
      </c>
      <c r="E53">
        <v>6504.8487050579542</v>
      </c>
      <c r="F53">
        <v>6200.5526746387095</v>
      </c>
      <c r="G53">
        <v>5896.2566442194657</v>
      </c>
      <c r="H53">
        <v>5591.9606138002209</v>
      </c>
      <c r="I53">
        <v>5287.6645833809771</v>
      </c>
      <c r="J53">
        <v>4983.3685529617323</v>
      </c>
      <c r="K53">
        <v>4683.8430266402102</v>
      </c>
      <c r="L53">
        <v>4384.60698768983</v>
      </c>
      <c r="M53">
        <v>4084.617590939501</v>
      </c>
      <c r="N53">
        <v>3783.8740977257207</v>
      </c>
      <c r="O53">
        <v>3482.3757662125035</v>
      </c>
      <c r="P53">
        <v>3447.77221298004</v>
      </c>
      <c r="Q53">
        <v>3413.1686597475759</v>
      </c>
      <c r="R53">
        <v>3378.5651065151119</v>
      </c>
      <c r="S53">
        <v>3343.9615532826479</v>
      </c>
      <c r="T53">
        <v>3308.3094075279882</v>
      </c>
      <c r="U53">
        <v>3273.7058542955242</v>
      </c>
      <c r="V53">
        <v>3239.1023010630606</v>
      </c>
      <c r="W53">
        <v>3204.4987478305966</v>
      </c>
      <c r="X53">
        <v>3169.8951945981325</v>
      </c>
      <c r="Y53">
        <v>3135.291641365669</v>
      </c>
      <c r="Z53">
        <v>3100.6880881332049</v>
      </c>
      <c r="AA53">
        <v>3066.0845349007409</v>
      </c>
      <c r="AB53">
        <v>3031.4809816682769</v>
      </c>
      <c r="AC53">
        <v>2995.8288359136172</v>
      </c>
      <c r="AD53">
        <v>2961.2252826811532</v>
      </c>
      <c r="AE53">
        <v>2926.6217294486896</v>
      </c>
      <c r="AF53">
        <v>2892.0181762162256</v>
      </c>
      <c r="AG53">
        <v>2857.4146229837615</v>
      </c>
      <c r="AH53">
        <v>2822.811069751298</v>
      </c>
      <c r="AI53">
        <v>2788.2075165188339</v>
      </c>
    </row>
    <row r="54" spans="1:35" x14ac:dyDescent="0.2">
      <c r="A54" t="s">
        <v>15</v>
      </c>
      <c r="B54" t="s">
        <v>63</v>
      </c>
      <c r="C54" t="s">
        <v>3</v>
      </c>
      <c r="D54" t="str">
        <f t="shared" si="1"/>
        <v>CAPEX ($/kW) | CSP - Class 3 | Moderate</v>
      </c>
      <c r="E54">
        <v>6504.8487050579542</v>
      </c>
      <c r="F54">
        <v>6289.1319985621194</v>
      </c>
      <c r="G54">
        <v>6072.3731823730695</v>
      </c>
      <c r="H54">
        <v>5855.6143661840188</v>
      </c>
      <c r="I54">
        <v>5639.8976596881839</v>
      </c>
      <c r="J54">
        <v>5423.1388434991341</v>
      </c>
      <c r="K54">
        <v>5213.8925382314837</v>
      </c>
      <c r="L54">
        <v>5003.0695411118886</v>
      </c>
      <c r="M54">
        <v>4791.7114427897195</v>
      </c>
      <c r="N54">
        <v>4580.8650161783289</v>
      </c>
      <c r="O54">
        <v>4368.4364474680187</v>
      </c>
      <c r="P54">
        <v>4346.4160045019053</v>
      </c>
      <c r="Q54">
        <v>4323.3469690135962</v>
      </c>
      <c r="R54">
        <v>4301.3265260474827</v>
      </c>
      <c r="S54">
        <v>4278.2574905591737</v>
      </c>
      <c r="T54">
        <v>4256.2370475930602</v>
      </c>
      <c r="U54">
        <v>4233.1680121047511</v>
      </c>
      <c r="V54">
        <v>4211.1475691386377</v>
      </c>
      <c r="W54">
        <v>4188.0785336503277</v>
      </c>
      <c r="X54">
        <v>4166.0580906842151</v>
      </c>
      <c r="Y54">
        <v>4142.9890551959052</v>
      </c>
      <c r="Z54">
        <v>4120.9686122297917</v>
      </c>
      <c r="AA54">
        <v>4098.9481692636791</v>
      </c>
      <c r="AB54">
        <v>4075.8791337753696</v>
      </c>
      <c r="AC54">
        <v>4053.8586908092561</v>
      </c>
      <c r="AD54">
        <v>4030.7896553209466</v>
      </c>
      <c r="AE54">
        <v>4008.7692123548331</v>
      </c>
      <c r="AF54">
        <v>3985.7001768665241</v>
      </c>
      <c r="AG54">
        <v>3963.6797339004106</v>
      </c>
      <c r="AH54">
        <v>3940.6106984121016</v>
      </c>
      <c r="AI54">
        <v>3918.5902554459881</v>
      </c>
    </row>
    <row r="55" spans="1:35" x14ac:dyDescent="0.2">
      <c r="A55" t="s">
        <v>15</v>
      </c>
      <c r="B55" t="s">
        <v>63</v>
      </c>
      <c r="C55" t="s">
        <v>4</v>
      </c>
      <c r="D55" t="str">
        <f t="shared" si="1"/>
        <v>CAPEX ($/kW) | CSP - Class 3 | Conservative</v>
      </c>
      <c r="E55">
        <v>6504.8487050579542</v>
      </c>
      <c r="F55">
        <v>6504.8487050579542</v>
      </c>
      <c r="G55">
        <v>6504.8487050579542</v>
      </c>
      <c r="H55">
        <v>6504.8487050579542</v>
      </c>
      <c r="I55">
        <v>6504.8487050579542</v>
      </c>
      <c r="J55">
        <v>6504.8487050579542</v>
      </c>
      <c r="K55">
        <v>6512.9312034502536</v>
      </c>
      <c r="L55">
        <v>6521.0190176697452</v>
      </c>
      <c r="M55">
        <v>6529.1121645696203</v>
      </c>
      <c r="N55">
        <v>6537.210660947675</v>
      </c>
      <c r="O55">
        <v>6545.3145235466573</v>
      </c>
      <c r="P55">
        <v>6545.3145235466573</v>
      </c>
      <c r="Q55">
        <v>6545.3145235466573</v>
      </c>
      <c r="R55">
        <v>6545.3145235466573</v>
      </c>
      <c r="S55">
        <v>6545.3145235466573</v>
      </c>
      <c r="T55">
        <v>6545.3145235466573</v>
      </c>
      <c r="U55">
        <v>6545.3145235466573</v>
      </c>
      <c r="V55">
        <v>6545.3145235466573</v>
      </c>
      <c r="W55">
        <v>6545.3145235466573</v>
      </c>
      <c r="X55">
        <v>6545.3145235466573</v>
      </c>
      <c r="Y55">
        <v>6545.3145235466573</v>
      </c>
      <c r="Z55">
        <v>6545.3145235466573</v>
      </c>
      <c r="AA55">
        <v>6545.3145235466573</v>
      </c>
      <c r="AB55">
        <v>6545.3145235466573</v>
      </c>
      <c r="AC55">
        <v>6545.3145235466573</v>
      </c>
      <c r="AD55">
        <v>6545.3145235466573</v>
      </c>
      <c r="AE55">
        <v>6545.3145235466573</v>
      </c>
      <c r="AF55">
        <v>6545.3145235466573</v>
      </c>
      <c r="AG55">
        <v>6545.3145235466573</v>
      </c>
      <c r="AH55">
        <v>6545.3145235466573</v>
      </c>
      <c r="AI55">
        <v>6545.3145235466573</v>
      </c>
    </row>
    <row r="56" spans="1:35" x14ac:dyDescent="0.2">
      <c r="A56" t="s">
        <v>15</v>
      </c>
      <c r="B56" t="s">
        <v>64</v>
      </c>
      <c r="C56" t="s">
        <v>2</v>
      </c>
      <c r="D56" t="str">
        <f t="shared" si="1"/>
        <v>CAPEX ($/kW) | CSP - Class 2 | Advanced</v>
      </c>
      <c r="E56">
        <v>6504.8487050579542</v>
      </c>
      <c r="F56">
        <v>6200.5526746387095</v>
      </c>
      <c r="G56">
        <v>5896.2566442194657</v>
      </c>
      <c r="H56">
        <v>5591.9606138002209</v>
      </c>
      <c r="I56">
        <v>5287.6645833809771</v>
      </c>
      <c r="J56">
        <v>4983.3685529617323</v>
      </c>
      <c r="K56">
        <v>4683.8430266402102</v>
      </c>
      <c r="L56">
        <v>4384.60698768983</v>
      </c>
      <c r="M56">
        <v>4084.617590939501</v>
      </c>
      <c r="N56">
        <v>3783.8740977257207</v>
      </c>
      <c r="O56">
        <v>3482.3757662125035</v>
      </c>
      <c r="P56">
        <v>3447.77221298004</v>
      </c>
      <c r="Q56">
        <v>3413.1686597475759</v>
      </c>
      <c r="R56">
        <v>3378.5651065151119</v>
      </c>
      <c r="S56">
        <v>3343.9615532826479</v>
      </c>
      <c r="T56">
        <v>3308.3094075279882</v>
      </c>
      <c r="U56">
        <v>3273.7058542955242</v>
      </c>
      <c r="V56">
        <v>3239.1023010630606</v>
      </c>
      <c r="W56">
        <v>3204.4987478305966</v>
      </c>
      <c r="X56">
        <v>3169.8951945981325</v>
      </c>
      <c r="Y56">
        <v>3135.291641365669</v>
      </c>
      <c r="Z56">
        <v>3100.6880881332049</v>
      </c>
      <c r="AA56">
        <v>3066.0845349007409</v>
      </c>
      <c r="AB56">
        <v>3031.4809816682769</v>
      </c>
      <c r="AC56">
        <v>2995.8288359136172</v>
      </c>
      <c r="AD56">
        <v>2961.2252826811532</v>
      </c>
      <c r="AE56">
        <v>2926.6217294486896</v>
      </c>
      <c r="AF56">
        <v>2892.0181762162256</v>
      </c>
      <c r="AG56">
        <v>2857.4146229837615</v>
      </c>
      <c r="AH56">
        <v>2822.811069751298</v>
      </c>
      <c r="AI56">
        <v>2788.2075165188339</v>
      </c>
    </row>
    <row r="57" spans="1:35" x14ac:dyDescent="0.2">
      <c r="A57" t="s">
        <v>15</v>
      </c>
      <c r="B57" t="s">
        <v>64</v>
      </c>
      <c r="C57" t="s">
        <v>3</v>
      </c>
      <c r="D57" t="str">
        <f t="shared" si="1"/>
        <v>CAPEX ($/kW) | CSP - Class 2 | Moderate</v>
      </c>
      <c r="E57">
        <v>6504.8487050579542</v>
      </c>
      <c r="F57">
        <v>6289.1319985621194</v>
      </c>
      <c r="G57">
        <v>6072.3731823730695</v>
      </c>
      <c r="H57">
        <v>5855.6143661840188</v>
      </c>
      <c r="I57">
        <v>5639.8976596881839</v>
      </c>
      <c r="J57">
        <v>5423.1388434991341</v>
      </c>
      <c r="K57">
        <v>5213.8925382314837</v>
      </c>
      <c r="L57">
        <v>5003.0695411118886</v>
      </c>
      <c r="M57">
        <v>4791.7114427897195</v>
      </c>
      <c r="N57">
        <v>4580.8650161783289</v>
      </c>
      <c r="O57">
        <v>4368.4364474680187</v>
      </c>
      <c r="P57">
        <v>4346.4160045019053</v>
      </c>
      <c r="Q57">
        <v>4323.3469690135962</v>
      </c>
      <c r="R57">
        <v>4301.3265260474827</v>
      </c>
      <c r="S57">
        <v>4278.2574905591737</v>
      </c>
      <c r="T57">
        <v>4256.2370475930602</v>
      </c>
      <c r="U57">
        <v>4233.1680121047511</v>
      </c>
      <c r="V57">
        <v>4211.1475691386377</v>
      </c>
      <c r="W57">
        <v>4188.0785336503277</v>
      </c>
      <c r="X57">
        <v>4166.0580906842151</v>
      </c>
      <c r="Y57">
        <v>4142.9890551959052</v>
      </c>
      <c r="Z57">
        <v>4120.9686122297917</v>
      </c>
      <c r="AA57">
        <v>4098.9481692636791</v>
      </c>
      <c r="AB57">
        <v>4075.8791337753696</v>
      </c>
      <c r="AC57">
        <v>4053.8586908092561</v>
      </c>
      <c r="AD57">
        <v>4030.7896553209466</v>
      </c>
      <c r="AE57">
        <v>4008.7692123548331</v>
      </c>
      <c r="AF57">
        <v>3985.7001768665241</v>
      </c>
      <c r="AG57">
        <v>3963.6797339004106</v>
      </c>
      <c r="AH57">
        <v>3940.6106984121016</v>
      </c>
      <c r="AI57">
        <v>3918.5902554459881</v>
      </c>
    </row>
    <row r="58" spans="1:35" x14ac:dyDescent="0.2">
      <c r="A58" t="s">
        <v>15</v>
      </c>
      <c r="B58" t="s">
        <v>64</v>
      </c>
      <c r="C58" t="s">
        <v>4</v>
      </c>
      <c r="D58" t="str">
        <f t="shared" si="1"/>
        <v>CAPEX ($/kW) | CSP - Class 2 | Conservative</v>
      </c>
      <c r="E58">
        <v>6504.8487050579542</v>
      </c>
      <c r="F58">
        <v>6504.8487050579542</v>
      </c>
      <c r="G58">
        <v>6504.8487050579542</v>
      </c>
      <c r="H58">
        <v>6504.8487050579542</v>
      </c>
      <c r="I58">
        <v>6504.8487050579542</v>
      </c>
      <c r="J58">
        <v>6504.8487050579542</v>
      </c>
      <c r="K58">
        <v>6512.9312034502536</v>
      </c>
      <c r="L58">
        <v>6521.0190176697452</v>
      </c>
      <c r="M58">
        <v>6529.1121645696203</v>
      </c>
      <c r="N58">
        <v>6537.210660947675</v>
      </c>
      <c r="O58">
        <v>6545.3145235466573</v>
      </c>
      <c r="P58">
        <v>6545.3145235466573</v>
      </c>
      <c r="Q58">
        <v>6545.3145235466573</v>
      </c>
      <c r="R58">
        <v>6545.3145235466573</v>
      </c>
      <c r="S58">
        <v>6545.3145235466573</v>
      </c>
      <c r="T58">
        <v>6545.3145235466573</v>
      </c>
      <c r="U58">
        <v>6545.3145235466573</v>
      </c>
      <c r="V58">
        <v>6545.3145235466573</v>
      </c>
      <c r="W58">
        <v>6545.3145235466573</v>
      </c>
      <c r="X58">
        <v>6545.3145235466573</v>
      </c>
      <c r="Y58">
        <v>6545.3145235466573</v>
      </c>
      <c r="Z58">
        <v>6545.3145235466573</v>
      </c>
      <c r="AA58">
        <v>6545.3145235466573</v>
      </c>
      <c r="AB58">
        <v>6545.3145235466573</v>
      </c>
      <c r="AC58">
        <v>6545.3145235466573</v>
      </c>
      <c r="AD58">
        <v>6545.3145235466573</v>
      </c>
      <c r="AE58">
        <v>6545.3145235466573</v>
      </c>
      <c r="AF58">
        <v>6545.3145235466573</v>
      </c>
      <c r="AG58">
        <v>6545.3145235466573</v>
      </c>
      <c r="AH58">
        <v>6545.3145235466573</v>
      </c>
      <c r="AI58">
        <v>6545.3145235466573</v>
      </c>
    </row>
    <row r="59" spans="1:35" x14ac:dyDescent="0.2">
      <c r="A59" t="s">
        <v>16</v>
      </c>
      <c r="B59" t="s">
        <v>62</v>
      </c>
      <c r="C59" t="s">
        <v>2</v>
      </c>
      <c r="D59" t="str">
        <f t="shared" si="1"/>
        <v>Construction Financing Cost ($/kW) | CSP - Class 7 | Advanced</v>
      </c>
      <c r="E59">
        <v>262.84870505795391</v>
      </c>
      <c r="F59">
        <v>250.55267463870968</v>
      </c>
      <c r="G59">
        <v>238.25664421946544</v>
      </c>
      <c r="H59">
        <v>225.96061380022118</v>
      </c>
      <c r="I59">
        <v>213.66458338097695</v>
      </c>
      <c r="J59">
        <v>201.36855296173272</v>
      </c>
      <c r="K59">
        <v>194.84302664020984</v>
      </c>
      <c r="L59">
        <v>187.60698768983002</v>
      </c>
      <c r="M59">
        <v>179.61759093950116</v>
      </c>
      <c r="N59">
        <v>170.87409772572065</v>
      </c>
      <c r="O59">
        <v>161.37576621250366</v>
      </c>
      <c r="P59">
        <v>159.77221298003977</v>
      </c>
      <c r="Q59">
        <v>158.16865974757587</v>
      </c>
      <c r="R59">
        <v>156.56510651511198</v>
      </c>
      <c r="S59">
        <v>154.96155328264805</v>
      </c>
      <c r="T59">
        <v>153.30940752798827</v>
      </c>
      <c r="U59">
        <v>151.70585429552438</v>
      </c>
      <c r="V59">
        <v>150.10230106306048</v>
      </c>
      <c r="W59">
        <v>148.49874783059659</v>
      </c>
      <c r="X59">
        <v>146.89519459813266</v>
      </c>
      <c r="Y59">
        <v>145.29164136566877</v>
      </c>
      <c r="Z59">
        <v>143.68808813320487</v>
      </c>
      <c r="AA59">
        <v>142.08453490074098</v>
      </c>
      <c r="AB59">
        <v>140.48098166827705</v>
      </c>
      <c r="AC59">
        <v>138.82883591361727</v>
      </c>
      <c r="AD59">
        <v>137.22528268115337</v>
      </c>
      <c r="AE59">
        <v>135.62172944868948</v>
      </c>
      <c r="AF59">
        <v>134.01817621622558</v>
      </c>
      <c r="AG59">
        <v>132.41462298376166</v>
      </c>
      <c r="AH59">
        <v>130.81106975129777</v>
      </c>
      <c r="AI59">
        <v>129.20751651883387</v>
      </c>
    </row>
    <row r="60" spans="1:35" x14ac:dyDescent="0.2">
      <c r="A60" t="s">
        <v>16</v>
      </c>
      <c r="B60" t="s">
        <v>62</v>
      </c>
      <c r="C60" t="s">
        <v>3</v>
      </c>
      <c r="D60" t="str">
        <f t="shared" si="1"/>
        <v>Construction Financing Cost ($/kW) | CSP - Class 7 | Moderate</v>
      </c>
      <c r="E60">
        <v>262.84870505795391</v>
      </c>
      <c r="F60">
        <v>254.1319985621198</v>
      </c>
      <c r="G60">
        <v>245.37318237306911</v>
      </c>
      <c r="H60">
        <v>236.61436618401842</v>
      </c>
      <c r="I60">
        <v>227.89765968818432</v>
      </c>
      <c r="J60">
        <v>219.13884349913363</v>
      </c>
      <c r="K60">
        <v>216.89253823148331</v>
      </c>
      <c r="L60">
        <v>214.06954111188847</v>
      </c>
      <c r="M60">
        <v>210.71144278971954</v>
      </c>
      <c r="N60">
        <v>206.86501617832886</v>
      </c>
      <c r="O60">
        <v>202.43644746801877</v>
      </c>
      <c r="P60">
        <v>201.41600450190538</v>
      </c>
      <c r="Q60">
        <v>200.34696901359609</v>
      </c>
      <c r="R60">
        <v>199.3265260474827</v>
      </c>
      <c r="S60">
        <v>198.25749055917345</v>
      </c>
      <c r="T60">
        <v>197.23704759306005</v>
      </c>
      <c r="U60">
        <v>196.16801210475077</v>
      </c>
      <c r="V60">
        <v>195.14756913863738</v>
      </c>
      <c r="W60">
        <v>194.07853365032813</v>
      </c>
      <c r="X60">
        <v>193.05809068421473</v>
      </c>
      <c r="Y60">
        <v>191.98905519590545</v>
      </c>
      <c r="Z60">
        <v>190.96861222979206</v>
      </c>
      <c r="AA60">
        <v>189.94816926367866</v>
      </c>
      <c r="AB60">
        <v>188.87913377536941</v>
      </c>
      <c r="AC60">
        <v>187.85869080925602</v>
      </c>
      <c r="AD60">
        <v>186.78965532094674</v>
      </c>
      <c r="AE60">
        <v>185.76921235483334</v>
      </c>
      <c r="AF60">
        <v>184.70017686652409</v>
      </c>
      <c r="AG60">
        <v>183.6797339004107</v>
      </c>
      <c r="AH60">
        <v>182.61069841210141</v>
      </c>
      <c r="AI60">
        <v>181.59025544598802</v>
      </c>
    </row>
    <row r="61" spans="1:35" x14ac:dyDescent="0.2">
      <c r="A61" t="s">
        <v>16</v>
      </c>
      <c r="B61" t="s">
        <v>62</v>
      </c>
      <c r="C61" t="s">
        <v>4</v>
      </c>
      <c r="D61" t="str">
        <f t="shared" si="1"/>
        <v>Construction Financing Cost ($/kW) | CSP - Class 7 | Conservative</v>
      </c>
      <c r="E61">
        <v>262.84870505795391</v>
      </c>
      <c r="F61">
        <v>262.84870505795391</v>
      </c>
      <c r="G61">
        <v>262.84870505795391</v>
      </c>
      <c r="H61">
        <v>262.84870505795391</v>
      </c>
      <c r="I61">
        <v>262.84870505795391</v>
      </c>
      <c r="J61">
        <v>262.84870505795391</v>
      </c>
      <c r="K61">
        <v>270.93120345025392</v>
      </c>
      <c r="L61">
        <v>279.01901766974481</v>
      </c>
      <c r="M61">
        <v>287.11216456962006</v>
      </c>
      <c r="N61">
        <v>295.21066094767463</v>
      </c>
      <c r="O61">
        <v>303.31452354665703</v>
      </c>
      <c r="P61">
        <v>303.31452354665703</v>
      </c>
      <c r="Q61">
        <v>303.31452354665703</v>
      </c>
      <c r="R61">
        <v>303.31452354665703</v>
      </c>
      <c r="S61">
        <v>303.31452354665703</v>
      </c>
      <c r="T61">
        <v>303.31452354665703</v>
      </c>
      <c r="U61">
        <v>303.31452354665703</v>
      </c>
      <c r="V61">
        <v>303.31452354665703</v>
      </c>
      <c r="W61">
        <v>303.31452354665703</v>
      </c>
      <c r="X61">
        <v>303.31452354665703</v>
      </c>
      <c r="Y61">
        <v>303.31452354665703</v>
      </c>
      <c r="Z61">
        <v>303.31452354665703</v>
      </c>
      <c r="AA61">
        <v>303.31452354665703</v>
      </c>
      <c r="AB61">
        <v>303.31452354665703</v>
      </c>
      <c r="AC61">
        <v>303.31452354665703</v>
      </c>
      <c r="AD61">
        <v>303.31452354665703</v>
      </c>
      <c r="AE61">
        <v>303.31452354665703</v>
      </c>
      <c r="AF61">
        <v>303.31452354665703</v>
      </c>
      <c r="AG61">
        <v>303.31452354665703</v>
      </c>
      <c r="AH61">
        <v>303.31452354665703</v>
      </c>
      <c r="AI61">
        <v>303.31452354665703</v>
      </c>
    </row>
    <row r="62" spans="1:35" x14ac:dyDescent="0.2">
      <c r="A62" t="s">
        <v>16</v>
      </c>
      <c r="B62" t="s">
        <v>63</v>
      </c>
      <c r="C62" t="s">
        <v>2</v>
      </c>
      <c r="D62" t="str">
        <f t="shared" si="1"/>
        <v>Construction Financing Cost ($/kW) | CSP - Class 3 | Advanced</v>
      </c>
      <c r="E62">
        <v>262.84870505795391</v>
      </c>
      <c r="F62">
        <v>250.55267463870968</v>
      </c>
      <c r="G62">
        <v>238.25664421946544</v>
      </c>
      <c r="H62">
        <v>225.96061380022118</v>
      </c>
      <c r="I62">
        <v>213.66458338097695</v>
      </c>
      <c r="J62">
        <v>201.36855296173272</v>
      </c>
      <c r="K62">
        <v>194.84302664020984</v>
      </c>
      <c r="L62">
        <v>187.60698768983002</v>
      </c>
      <c r="M62">
        <v>179.61759093950116</v>
      </c>
      <c r="N62">
        <v>170.87409772572065</v>
      </c>
      <c r="O62">
        <v>161.37576621250366</v>
      </c>
      <c r="P62">
        <v>159.77221298003977</v>
      </c>
      <c r="Q62">
        <v>158.16865974757587</v>
      </c>
      <c r="R62">
        <v>156.56510651511198</v>
      </c>
      <c r="S62">
        <v>154.96155328264805</v>
      </c>
      <c r="T62">
        <v>153.30940752798827</v>
      </c>
      <c r="U62">
        <v>151.70585429552438</v>
      </c>
      <c r="V62">
        <v>150.10230106306048</v>
      </c>
      <c r="W62">
        <v>148.49874783059659</v>
      </c>
      <c r="X62">
        <v>146.89519459813266</v>
      </c>
      <c r="Y62">
        <v>145.29164136566877</v>
      </c>
      <c r="Z62">
        <v>143.68808813320487</v>
      </c>
      <c r="AA62">
        <v>142.08453490074098</v>
      </c>
      <c r="AB62">
        <v>140.48098166827705</v>
      </c>
      <c r="AC62">
        <v>138.82883591361727</v>
      </c>
      <c r="AD62">
        <v>137.22528268115337</v>
      </c>
      <c r="AE62">
        <v>135.62172944868948</v>
      </c>
      <c r="AF62">
        <v>134.01817621622558</v>
      </c>
      <c r="AG62">
        <v>132.41462298376166</v>
      </c>
      <c r="AH62">
        <v>130.81106975129777</v>
      </c>
      <c r="AI62">
        <v>129.20751651883387</v>
      </c>
    </row>
    <row r="63" spans="1:35" x14ac:dyDescent="0.2">
      <c r="A63" t="s">
        <v>16</v>
      </c>
      <c r="B63" t="s">
        <v>63</v>
      </c>
      <c r="C63" t="s">
        <v>3</v>
      </c>
      <c r="D63" t="str">
        <f t="shared" si="1"/>
        <v>Construction Financing Cost ($/kW) | CSP - Class 3 | Moderate</v>
      </c>
      <c r="E63">
        <v>262.84870505795391</v>
      </c>
      <c r="F63">
        <v>254.1319985621198</v>
      </c>
      <c r="G63">
        <v>245.37318237306911</v>
      </c>
      <c r="H63">
        <v>236.61436618401842</v>
      </c>
      <c r="I63">
        <v>227.89765968818432</v>
      </c>
      <c r="J63">
        <v>219.13884349913363</v>
      </c>
      <c r="K63">
        <v>216.89253823148331</v>
      </c>
      <c r="L63">
        <v>214.06954111188847</v>
      </c>
      <c r="M63">
        <v>210.71144278971954</v>
      </c>
      <c r="N63">
        <v>206.86501617832886</v>
      </c>
      <c r="O63">
        <v>202.43644746801877</v>
      </c>
      <c r="P63">
        <v>201.41600450190538</v>
      </c>
      <c r="Q63">
        <v>200.34696901359609</v>
      </c>
      <c r="R63">
        <v>199.3265260474827</v>
      </c>
      <c r="S63">
        <v>198.25749055917345</v>
      </c>
      <c r="T63">
        <v>197.23704759306005</v>
      </c>
      <c r="U63">
        <v>196.16801210475077</v>
      </c>
      <c r="V63">
        <v>195.14756913863738</v>
      </c>
      <c r="W63">
        <v>194.07853365032813</v>
      </c>
      <c r="X63">
        <v>193.05809068421473</v>
      </c>
      <c r="Y63">
        <v>191.98905519590545</v>
      </c>
      <c r="Z63">
        <v>190.96861222979206</v>
      </c>
      <c r="AA63">
        <v>189.94816926367866</v>
      </c>
      <c r="AB63">
        <v>188.87913377536941</v>
      </c>
      <c r="AC63">
        <v>187.85869080925602</v>
      </c>
      <c r="AD63">
        <v>186.78965532094674</v>
      </c>
      <c r="AE63">
        <v>185.76921235483334</v>
      </c>
      <c r="AF63">
        <v>184.70017686652409</v>
      </c>
      <c r="AG63">
        <v>183.6797339004107</v>
      </c>
      <c r="AH63">
        <v>182.61069841210141</v>
      </c>
      <c r="AI63">
        <v>181.59025544598802</v>
      </c>
    </row>
    <row r="64" spans="1:35" x14ac:dyDescent="0.2">
      <c r="A64" t="s">
        <v>16</v>
      </c>
      <c r="B64" t="s">
        <v>63</v>
      </c>
      <c r="C64" t="s">
        <v>4</v>
      </c>
      <c r="D64" t="str">
        <f t="shared" si="1"/>
        <v>Construction Financing Cost ($/kW) | CSP - Class 3 | Conservative</v>
      </c>
      <c r="E64">
        <v>262.84870505795391</v>
      </c>
      <c r="F64">
        <v>262.84870505795391</v>
      </c>
      <c r="G64">
        <v>262.84870505795391</v>
      </c>
      <c r="H64">
        <v>262.84870505795391</v>
      </c>
      <c r="I64">
        <v>262.84870505795391</v>
      </c>
      <c r="J64">
        <v>262.84870505795391</v>
      </c>
      <c r="K64">
        <v>270.93120345025392</v>
      </c>
      <c r="L64">
        <v>279.01901766974481</v>
      </c>
      <c r="M64">
        <v>287.11216456962006</v>
      </c>
      <c r="N64">
        <v>295.21066094767463</v>
      </c>
      <c r="O64">
        <v>303.31452354665703</v>
      </c>
      <c r="P64">
        <v>303.31452354665703</v>
      </c>
      <c r="Q64">
        <v>303.31452354665703</v>
      </c>
      <c r="R64">
        <v>303.31452354665703</v>
      </c>
      <c r="S64">
        <v>303.31452354665703</v>
      </c>
      <c r="T64">
        <v>303.31452354665703</v>
      </c>
      <c r="U64">
        <v>303.31452354665703</v>
      </c>
      <c r="V64">
        <v>303.31452354665703</v>
      </c>
      <c r="W64">
        <v>303.31452354665703</v>
      </c>
      <c r="X64">
        <v>303.31452354665703</v>
      </c>
      <c r="Y64">
        <v>303.31452354665703</v>
      </c>
      <c r="Z64">
        <v>303.31452354665703</v>
      </c>
      <c r="AA64">
        <v>303.31452354665703</v>
      </c>
      <c r="AB64">
        <v>303.31452354665703</v>
      </c>
      <c r="AC64">
        <v>303.31452354665703</v>
      </c>
      <c r="AD64">
        <v>303.31452354665703</v>
      </c>
      <c r="AE64">
        <v>303.31452354665703</v>
      </c>
      <c r="AF64">
        <v>303.31452354665703</v>
      </c>
      <c r="AG64">
        <v>303.31452354665703</v>
      </c>
      <c r="AH64">
        <v>303.31452354665703</v>
      </c>
      <c r="AI64">
        <v>303.31452354665703</v>
      </c>
    </row>
    <row r="65" spans="1:35" x14ac:dyDescent="0.2">
      <c r="A65" t="s">
        <v>16</v>
      </c>
      <c r="B65" t="s">
        <v>64</v>
      </c>
      <c r="C65" t="s">
        <v>2</v>
      </c>
      <c r="D65" t="str">
        <f t="shared" si="1"/>
        <v>Construction Financing Cost ($/kW) | CSP - Class 2 | Advanced</v>
      </c>
      <c r="E65">
        <v>262.84870505795391</v>
      </c>
      <c r="F65">
        <v>250.55267463870968</v>
      </c>
      <c r="G65">
        <v>238.25664421946544</v>
      </c>
      <c r="H65">
        <v>225.96061380022118</v>
      </c>
      <c r="I65">
        <v>213.66458338097695</v>
      </c>
      <c r="J65">
        <v>201.36855296173272</v>
      </c>
      <c r="K65">
        <v>194.84302664020984</v>
      </c>
      <c r="L65">
        <v>187.60698768983002</v>
      </c>
      <c r="M65">
        <v>179.61759093950116</v>
      </c>
      <c r="N65">
        <v>170.87409772572065</v>
      </c>
      <c r="O65">
        <v>161.37576621250366</v>
      </c>
      <c r="P65">
        <v>159.77221298003977</v>
      </c>
      <c r="Q65">
        <v>158.16865974757587</v>
      </c>
      <c r="R65">
        <v>156.56510651511198</v>
      </c>
      <c r="S65">
        <v>154.96155328264805</v>
      </c>
      <c r="T65">
        <v>153.30940752798827</v>
      </c>
      <c r="U65">
        <v>151.70585429552438</v>
      </c>
      <c r="V65">
        <v>150.10230106306048</v>
      </c>
      <c r="W65">
        <v>148.49874783059659</v>
      </c>
      <c r="X65">
        <v>146.89519459813266</v>
      </c>
      <c r="Y65">
        <v>145.29164136566877</v>
      </c>
      <c r="Z65">
        <v>143.68808813320487</v>
      </c>
      <c r="AA65">
        <v>142.08453490074098</v>
      </c>
      <c r="AB65">
        <v>140.48098166827705</v>
      </c>
      <c r="AC65">
        <v>138.82883591361727</v>
      </c>
      <c r="AD65">
        <v>137.22528268115337</v>
      </c>
      <c r="AE65">
        <v>135.62172944868948</v>
      </c>
      <c r="AF65">
        <v>134.01817621622558</v>
      </c>
      <c r="AG65">
        <v>132.41462298376166</v>
      </c>
      <c r="AH65">
        <v>130.81106975129777</v>
      </c>
      <c r="AI65">
        <v>129.20751651883387</v>
      </c>
    </row>
    <row r="66" spans="1:35" x14ac:dyDescent="0.2">
      <c r="A66" t="s">
        <v>16</v>
      </c>
      <c r="B66" t="s">
        <v>64</v>
      </c>
      <c r="C66" t="s">
        <v>3</v>
      </c>
      <c r="D66" t="str">
        <f t="shared" si="1"/>
        <v>Construction Financing Cost ($/kW) | CSP - Class 2 | Moderate</v>
      </c>
      <c r="E66">
        <v>262.84870505795391</v>
      </c>
      <c r="F66">
        <v>254.1319985621198</v>
      </c>
      <c r="G66">
        <v>245.37318237306911</v>
      </c>
      <c r="H66">
        <v>236.61436618401842</v>
      </c>
      <c r="I66">
        <v>227.89765968818432</v>
      </c>
      <c r="J66">
        <v>219.13884349913363</v>
      </c>
      <c r="K66">
        <v>216.89253823148331</v>
      </c>
      <c r="L66">
        <v>214.06954111188847</v>
      </c>
      <c r="M66">
        <v>210.71144278971954</v>
      </c>
      <c r="N66">
        <v>206.86501617832886</v>
      </c>
      <c r="O66">
        <v>202.43644746801877</v>
      </c>
      <c r="P66">
        <v>201.41600450190538</v>
      </c>
      <c r="Q66">
        <v>200.34696901359609</v>
      </c>
      <c r="R66">
        <v>199.3265260474827</v>
      </c>
      <c r="S66">
        <v>198.25749055917345</v>
      </c>
      <c r="T66">
        <v>197.23704759306005</v>
      </c>
      <c r="U66">
        <v>196.16801210475077</v>
      </c>
      <c r="V66">
        <v>195.14756913863738</v>
      </c>
      <c r="W66">
        <v>194.07853365032813</v>
      </c>
      <c r="X66">
        <v>193.05809068421473</v>
      </c>
      <c r="Y66">
        <v>191.98905519590545</v>
      </c>
      <c r="Z66">
        <v>190.96861222979206</v>
      </c>
      <c r="AA66">
        <v>189.94816926367866</v>
      </c>
      <c r="AB66">
        <v>188.87913377536941</v>
      </c>
      <c r="AC66">
        <v>187.85869080925602</v>
      </c>
      <c r="AD66">
        <v>186.78965532094674</v>
      </c>
      <c r="AE66">
        <v>185.76921235483334</v>
      </c>
      <c r="AF66">
        <v>184.70017686652409</v>
      </c>
      <c r="AG66">
        <v>183.6797339004107</v>
      </c>
      <c r="AH66">
        <v>182.61069841210141</v>
      </c>
      <c r="AI66">
        <v>181.59025544598802</v>
      </c>
    </row>
    <row r="67" spans="1:35" x14ac:dyDescent="0.2">
      <c r="A67" t="s">
        <v>16</v>
      </c>
      <c r="B67" t="s">
        <v>64</v>
      </c>
      <c r="C67" t="s">
        <v>4</v>
      </c>
      <c r="D67" t="str">
        <f t="shared" si="1"/>
        <v>Construction Financing Cost ($/kW) | CSP - Class 2 | Conservative</v>
      </c>
      <c r="E67">
        <v>262.84870505795391</v>
      </c>
      <c r="F67">
        <v>262.84870505795391</v>
      </c>
      <c r="G67">
        <v>262.84870505795391</v>
      </c>
      <c r="H67">
        <v>262.84870505795391</v>
      </c>
      <c r="I67">
        <v>262.84870505795391</v>
      </c>
      <c r="J67">
        <v>262.84870505795391</v>
      </c>
      <c r="K67">
        <v>270.93120345025392</v>
      </c>
      <c r="L67">
        <v>279.01901766974481</v>
      </c>
      <c r="M67">
        <v>287.11216456962006</v>
      </c>
      <c r="N67">
        <v>295.21066094767463</v>
      </c>
      <c r="O67">
        <v>303.31452354665703</v>
      </c>
      <c r="P67">
        <v>303.31452354665703</v>
      </c>
      <c r="Q67">
        <v>303.31452354665703</v>
      </c>
      <c r="R67">
        <v>303.31452354665703</v>
      </c>
      <c r="S67">
        <v>303.31452354665703</v>
      </c>
      <c r="T67">
        <v>303.31452354665703</v>
      </c>
      <c r="U67">
        <v>303.31452354665703</v>
      </c>
      <c r="V67">
        <v>303.31452354665703</v>
      </c>
      <c r="W67">
        <v>303.31452354665703</v>
      </c>
      <c r="X67">
        <v>303.31452354665703</v>
      </c>
      <c r="Y67">
        <v>303.31452354665703</v>
      </c>
      <c r="Z67">
        <v>303.31452354665703</v>
      </c>
      <c r="AA67">
        <v>303.31452354665703</v>
      </c>
      <c r="AB67">
        <v>303.31452354665703</v>
      </c>
      <c r="AC67">
        <v>303.31452354665703</v>
      </c>
      <c r="AD67">
        <v>303.31452354665703</v>
      </c>
      <c r="AE67">
        <v>303.31452354665703</v>
      </c>
      <c r="AF67">
        <v>303.31452354665703</v>
      </c>
      <c r="AG67">
        <v>303.31452354665703</v>
      </c>
      <c r="AH67">
        <v>303.31452354665703</v>
      </c>
      <c r="AI67">
        <v>303.31452354665703</v>
      </c>
    </row>
    <row r="68" spans="1:35" x14ac:dyDescent="0.2">
      <c r="A68" t="s">
        <v>17</v>
      </c>
      <c r="B68" t="s">
        <v>62</v>
      </c>
      <c r="C68" t="s">
        <v>2</v>
      </c>
      <c r="D68" t="str">
        <f t="shared" si="1"/>
        <v>Overnight Capital Cost ($/kW) | CSP - Class 7 | Advanced</v>
      </c>
      <c r="E68">
        <v>6242</v>
      </c>
      <c r="F68">
        <v>5950</v>
      </c>
      <c r="G68">
        <v>5658</v>
      </c>
      <c r="H68">
        <v>5366</v>
      </c>
      <c r="I68">
        <v>5074</v>
      </c>
      <c r="J68">
        <v>4782</v>
      </c>
      <c r="K68">
        <v>4489</v>
      </c>
      <c r="L68">
        <v>4197</v>
      </c>
      <c r="M68">
        <v>3905</v>
      </c>
      <c r="N68">
        <v>3613</v>
      </c>
      <c r="O68">
        <v>3321</v>
      </c>
      <c r="P68">
        <v>3288</v>
      </c>
      <c r="Q68">
        <v>3255</v>
      </c>
      <c r="R68">
        <v>3222</v>
      </c>
      <c r="S68">
        <v>3189</v>
      </c>
      <c r="T68">
        <v>3155</v>
      </c>
      <c r="U68">
        <v>3122</v>
      </c>
      <c r="V68">
        <v>3089</v>
      </c>
      <c r="W68">
        <v>3056</v>
      </c>
      <c r="X68">
        <v>3023</v>
      </c>
      <c r="Y68">
        <v>2990</v>
      </c>
      <c r="Z68">
        <v>2957</v>
      </c>
      <c r="AA68">
        <v>2924</v>
      </c>
      <c r="AB68">
        <v>2891</v>
      </c>
      <c r="AC68">
        <v>2857</v>
      </c>
      <c r="AD68">
        <v>2824</v>
      </c>
      <c r="AE68">
        <v>2791</v>
      </c>
      <c r="AF68">
        <v>2758</v>
      </c>
      <c r="AG68">
        <v>2725</v>
      </c>
      <c r="AH68">
        <v>2692</v>
      </c>
      <c r="AI68">
        <v>2659</v>
      </c>
    </row>
    <row r="69" spans="1:35" x14ac:dyDescent="0.2">
      <c r="A69" t="s">
        <v>17</v>
      </c>
      <c r="B69" t="s">
        <v>62</v>
      </c>
      <c r="C69" t="s">
        <v>3</v>
      </c>
      <c r="D69" t="str">
        <f t="shared" si="1"/>
        <v>Overnight Capital Cost ($/kW) | CSP - Class 7 | Moderate</v>
      </c>
      <c r="E69">
        <v>6242</v>
      </c>
      <c r="F69">
        <v>6035</v>
      </c>
      <c r="G69">
        <v>5827</v>
      </c>
      <c r="H69">
        <v>5619</v>
      </c>
      <c r="I69">
        <v>5412</v>
      </c>
      <c r="J69">
        <v>5204</v>
      </c>
      <c r="K69">
        <v>4997</v>
      </c>
      <c r="L69">
        <v>4789</v>
      </c>
      <c r="M69">
        <v>4581</v>
      </c>
      <c r="N69">
        <v>4374</v>
      </c>
      <c r="O69">
        <v>4166</v>
      </c>
      <c r="P69">
        <v>4145</v>
      </c>
      <c r="Q69">
        <v>4123</v>
      </c>
      <c r="R69">
        <v>4102</v>
      </c>
      <c r="S69">
        <v>4080</v>
      </c>
      <c r="T69">
        <v>4059</v>
      </c>
      <c r="U69">
        <v>4037</v>
      </c>
      <c r="V69">
        <v>4016</v>
      </c>
      <c r="W69">
        <v>3994</v>
      </c>
      <c r="X69">
        <v>3973</v>
      </c>
      <c r="Y69">
        <v>3951</v>
      </c>
      <c r="Z69">
        <v>3930</v>
      </c>
      <c r="AA69">
        <v>3909</v>
      </c>
      <c r="AB69">
        <v>3887</v>
      </c>
      <c r="AC69">
        <v>3866</v>
      </c>
      <c r="AD69">
        <v>3844</v>
      </c>
      <c r="AE69">
        <v>3823</v>
      </c>
      <c r="AF69">
        <v>3801</v>
      </c>
      <c r="AG69">
        <v>3780</v>
      </c>
      <c r="AH69">
        <v>3758</v>
      </c>
      <c r="AI69">
        <v>3737</v>
      </c>
    </row>
    <row r="70" spans="1:35" x14ac:dyDescent="0.2">
      <c r="A70" t="s">
        <v>17</v>
      </c>
      <c r="B70" t="s">
        <v>62</v>
      </c>
      <c r="C70" t="s">
        <v>4</v>
      </c>
      <c r="D70" t="str">
        <f t="shared" si="1"/>
        <v>Overnight Capital Cost ($/kW) | CSP - Class 7 | Conservative</v>
      </c>
      <c r="E70">
        <v>6242</v>
      </c>
      <c r="F70">
        <v>6242</v>
      </c>
      <c r="G70">
        <v>6242</v>
      </c>
      <c r="H70">
        <v>6242</v>
      </c>
      <c r="I70">
        <v>6242</v>
      </c>
      <c r="J70">
        <v>6242</v>
      </c>
      <c r="K70">
        <v>6242</v>
      </c>
      <c r="L70">
        <v>6242</v>
      </c>
      <c r="M70">
        <v>6242</v>
      </c>
      <c r="N70">
        <v>6242</v>
      </c>
      <c r="O70">
        <v>6242</v>
      </c>
      <c r="P70">
        <v>6242</v>
      </c>
      <c r="Q70">
        <v>6242</v>
      </c>
      <c r="R70">
        <v>6242</v>
      </c>
      <c r="S70">
        <v>6242</v>
      </c>
      <c r="T70">
        <v>6242</v>
      </c>
      <c r="U70">
        <v>6242</v>
      </c>
      <c r="V70">
        <v>6242</v>
      </c>
      <c r="W70">
        <v>6242</v>
      </c>
      <c r="X70">
        <v>6242</v>
      </c>
      <c r="Y70">
        <v>6242</v>
      </c>
      <c r="Z70">
        <v>6242</v>
      </c>
      <c r="AA70">
        <v>6242</v>
      </c>
      <c r="AB70">
        <v>6242</v>
      </c>
      <c r="AC70">
        <v>6242</v>
      </c>
      <c r="AD70">
        <v>6242</v>
      </c>
      <c r="AE70">
        <v>6242</v>
      </c>
      <c r="AF70">
        <v>6242</v>
      </c>
      <c r="AG70">
        <v>6242</v>
      </c>
      <c r="AH70">
        <v>6242</v>
      </c>
      <c r="AI70">
        <v>6242</v>
      </c>
    </row>
    <row r="71" spans="1:35" x14ac:dyDescent="0.2">
      <c r="A71" t="s">
        <v>17</v>
      </c>
      <c r="B71" t="s">
        <v>63</v>
      </c>
      <c r="C71" t="s">
        <v>2</v>
      </c>
      <c r="D71" t="str">
        <f t="shared" si="1"/>
        <v>Overnight Capital Cost ($/kW) | CSP - Class 3 | Advanced</v>
      </c>
      <c r="E71">
        <v>6242</v>
      </c>
      <c r="F71">
        <v>5950</v>
      </c>
      <c r="G71">
        <v>5658</v>
      </c>
      <c r="H71">
        <v>5366</v>
      </c>
      <c r="I71">
        <v>5074</v>
      </c>
      <c r="J71">
        <v>4782</v>
      </c>
      <c r="K71">
        <v>4489</v>
      </c>
      <c r="L71">
        <v>4197</v>
      </c>
      <c r="M71">
        <v>3905</v>
      </c>
      <c r="N71">
        <v>3613</v>
      </c>
      <c r="O71">
        <v>3321</v>
      </c>
      <c r="P71">
        <v>3288</v>
      </c>
      <c r="Q71">
        <v>3255</v>
      </c>
      <c r="R71">
        <v>3222</v>
      </c>
      <c r="S71">
        <v>3189</v>
      </c>
      <c r="T71">
        <v>3155</v>
      </c>
      <c r="U71">
        <v>3122</v>
      </c>
      <c r="V71">
        <v>3089</v>
      </c>
      <c r="W71">
        <v>3056</v>
      </c>
      <c r="X71">
        <v>3023</v>
      </c>
      <c r="Y71">
        <v>2990</v>
      </c>
      <c r="Z71">
        <v>2957</v>
      </c>
      <c r="AA71">
        <v>2924</v>
      </c>
      <c r="AB71">
        <v>2891</v>
      </c>
      <c r="AC71">
        <v>2857</v>
      </c>
      <c r="AD71">
        <v>2824</v>
      </c>
      <c r="AE71">
        <v>2791</v>
      </c>
      <c r="AF71">
        <v>2758</v>
      </c>
      <c r="AG71">
        <v>2725</v>
      </c>
      <c r="AH71">
        <v>2692</v>
      </c>
      <c r="AI71">
        <v>2659</v>
      </c>
    </row>
    <row r="72" spans="1:35" x14ac:dyDescent="0.2">
      <c r="A72" t="s">
        <v>17</v>
      </c>
      <c r="B72" t="s">
        <v>63</v>
      </c>
      <c r="C72" t="s">
        <v>3</v>
      </c>
      <c r="D72" t="str">
        <f t="shared" si="1"/>
        <v>Overnight Capital Cost ($/kW) | CSP - Class 3 | Moderate</v>
      </c>
      <c r="E72">
        <v>6242</v>
      </c>
      <c r="F72">
        <v>6035</v>
      </c>
      <c r="G72">
        <v>5827</v>
      </c>
      <c r="H72">
        <v>5619</v>
      </c>
      <c r="I72">
        <v>5412</v>
      </c>
      <c r="J72">
        <v>5204</v>
      </c>
      <c r="K72">
        <v>4997</v>
      </c>
      <c r="L72">
        <v>4789</v>
      </c>
      <c r="M72">
        <v>4581</v>
      </c>
      <c r="N72">
        <v>4374</v>
      </c>
      <c r="O72">
        <v>4166</v>
      </c>
      <c r="P72">
        <v>4145</v>
      </c>
      <c r="Q72">
        <v>4123</v>
      </c>
      <c r="R72">
        <v>4102</v>
      </c>
      <c r="S72">
        <v>4080</v>
      </c>
      <c r="T72">
        <v>4059</v>
      </c>
      <c r="U72">
        <v>4037</v>
      </c>
      <c r="V72">
        <v>4016</v>
      </c>
      <c r="W72">
        <v>3994</v>
      </c>
      <c r="X72">
        <v>3973</v>
      </c>
      <c r="Y72">
        <v>3951</v>
      </c>
      <c r="Z72">
        <v>3930</v>
      </c>
      <c r="AA72">
        <v>3909</v>
      </c>
      <c r="AB72">
        <v>3887</v>
      </c>
      <c r="AC72">
        <v>3866</v>
      </c>
      <c r="AD72">
        <v>3844</v>
      </c>
      <c r="AE72">
        <v>3823</v>
      </c>
      <c r="AF72">
        <v>3801</v>
      </c>
      <c r="AG72">
        <v>3780</v>
      </c>
      <c r="AH72">
        <v>3758</v>
      </c>
      <c r="AI72">
        <v>3737</v>
      </c>
    </row>
    <row r="73" spans="1:35" x14ac:dyDescent="0.2">
      <c r="A73" t="s">
        <v>17</v>
      </c>
      <c r="B73" t="s">
        <v>63</v>
      </c>
      <c r="C73" t="s">
        <v>4</v>
      </c>
      <c r="D73" t="str">
        <f t="shared" si="1"/>
        <v>Overnight Capital Cost ($/kW) | CSP - Class 3 | Conservative</v>
      </c>
      <c r="E73">
        <v>6242</v>
      </c>
      <c r="F73">
        <v>6242</v>
      </c>
      <c r="G73">
        <v>6242</v>
      </c>
      <c r="H73">
        <v>6242</v>
      </c>
      <c r="I73">
        <v>6242</v>
      </c>
      <c r="J73">
        <v>6242</v>
      </c>
      <c r="K73">
        <v>6242</v>
      </c>
      <c r="L73">
        <v>6242</v>
      </c>
      <c r="M73">
        <v>6242</v>
      </c>
      <c r="N73">
        <v>6242</v>
      </c>
      <c r="O73">
        <v>6242</v>
      </c>
      <c r="P73">
        <v>6242</v>
      </c>
      <c r="Q73">
        <v>6242</v>
      </c>
      <c r="R73">
        <v>6242</v>
      </c>
      <c r="S73">
        <v>6242</v>
      </c>
      <c r="T73">
        <v>6242</v>
      </c>
      <c r="U73">
        <v>6242</v>
      </c>
      <c r="V73">
        <v>6242</v>
      </c>
      <c r="W73">
        <v>6242</v>
      </c>
      <c r="X73">
        <v>6242</v>
      </c>
      <c r="Y73">
        <v>6242</v>
      </c>
      <c r="Z73">
        <v>6242</v>
      </c>
      <c r="AA73">
        <v>6242</v>
      </c>
      <c r="AB73">
        <v>6242</v>
      </c>
      <c r="AC73">
        <v>6242</v>
      </c>
      <c r="AD73">
        <v>6242</v>
      </c>
      <c r="AE73">
        <v>6242</v>
      </c>
      <c r="AF73">
        <v>6242</v>
      </c>
      <c r="AG73">
        <v>6242</v>
      </c>
      <c r="AH73">
        <v>6242</v>
      </c>
      <c r="AI73">
        <v>6242</v>
      </c>
    </row>
    <row r="74" spans="1:35" x14ac:dyDescent="0.2">
      <c r="A74" t="s">
        <v>17</v>
      </c>
      <c r="B74" t="s">
        <v>64</v>
      </c>
      <c r="C74" t="s">
        <v>2</v>
      </c>
      <c r="D74" t="str">
        <f t="shared" si="1"/>
        <v>Overnight Capital Cost ($/kW) | CSP - Class 2 | Advanced</v>
      </c>
      <c r="E74">
        <v>6242</v>
      </c>
      <c r="F74">
        <v>5950</v>
      </c>
      <c r="G74">
        <v>5658</v>
      </c>
      <c r="H74">
        <v>5366</v>
      </c>
      <c r="I74">
        <v>5074</v>
      </c>
      <c r="J74">
        <v>4782</v>
      </c>
      <c r="K74">
        <v>4489</v>
      </c>
      <c r="L74">
        <v>4197</v>
      </c>
      <c r="M74">
        <v>3905</v>
      </c>
      <c r="N74">
        <v>3613</v>
      </c>
      <c r="O74">
        <v>3321</v>
      </c>
      <c r="P74">
        <v>3288</v>
      </c>
      <c r="Q74">
        <v>3255</v>
      </c>
      <c r="R74">
        <v>3222</v>
      </c>
      <c r="S74">
        <v>3189</v>
      </c>
      <c r="T74">
        <v>3155</v>
      </c>
      <c r="U74">
        <v>3122</v>
      </c>
      <c r="V74">
        <v>3089</v>
      </c>
      <c r="W74">
        <v>3056</v>
      </c>
      <c r="X74">
        <v>3023</v>
      </c>
      <c r="Y74">
        <v>2990</v>
      </c>
      <c r="Z74">
        <v>2957</v>
      </c>
      <c r="AA74">
        <v>2924</v>
      </c>
      <c r="AB74">
        <v>2891</v>
      </c>
      <c r="AC74">
        <v>2857</v>
      </c>
      <c r="AD74">
        <v>2824</v>
      </c>
      <c r="AE74">
        <v>2791</v>
      </c>
      <c r="AF74">
        <v>2758</v>
      </c>
      <c r="AG74">
        <v>2725</v>
      </c>
      <c r="AH74">
        <v>2692</v>
      </c>
      <c r="AI74">
        <v>2659</v>
      </c>
    </row>
    <row r="75" spans="1:35" x14ac:dyDescent="0.2">
      <c r="A75" t="s">
        <v>17</v>
      </c>
      <c r="B75" t="s">
        <v>64</v>
      </c>
      <c r="C75" t="s">
        <v>3</v>
      </c>
      <c r="D75" t="str">
        <f t="shared" si="1"/>
        <v>Overnight Capital Cost ($/kW) | CSP - Class 2 | Moderate</v>
      </c>
      <c r="E75">
        <v>6242</v>
      </c>
      <c r="F75">
        <v>6035</v>
      </c>
      <c r="G75">
        <v>5827</v>
      </c>
      <c r="H75">
        <v>5619</v>
      </c>
      <c r="I75">
        <v>5412</v>
      </c>
      <c r="J75">
        <v>5204</v>
      </c>
      <c r="K75">
        <v>4997</v>
      </c>
      <c r="L75">
        <v>4789</v>
      </c>
      <c r="M75">
        <v>4581</v>
      </c>
      <c r="N75">
        <v>4374</v>
      </c>
      <c r="O75">
        <v>4166</v>
      </c>
      <c r="P75">
        <v>4145</v>
      </c>
      <c r="Q75">
        <v>4123</v>
      </c>
      <c r="R75">
        <v>4102</v>
      </c>
      <c r="S75">
        <v>4080</v>
      </c>
      <c r="T75">
        <v>4059</v>
      </c>
      <c r="U75">
        <v>4037</v>
      </c>
      <c r="V75">
        <v>4016</v>
      </c>
      <c r="W75">
        <v>3994</v>
      </c>
      <c r="X75">
        <v>3973</v>
      </c>
      <c r="Y75">
        <v>3951</v>
      </c>
      <c r="Z75">
        <v>3930</v>
      </c>
      <c r="AA75">
        <v>3909</v>
      </c>
      <c r="AB75">
        <v>3887</v>
      </c>
      <c r="AC75">
        <v>3866</v>
      </c>
      <c r="AD75">
        <v>3844</v>
      </c>
      <c r="AE75">
        <v>3823</v>
      </c>
      <c r="AF75">
        <v>3801</v>
      </c>
      <c r="AG75">
        <v>3780</v>
      </c>
      <c r="AH75">
        <v>3758</v>
      </c>
      <c r="AI75">
        <v>3737</v>
      </c>
    </row>
    <row r="76" spans="1:35" x14ac:dyDescent="0.2">
      <c r="A76" t="s">
        <v>17</v>
      </c>
      <c r="B76" t="s">
        <v>64</v>
      </c>
      <c r="C76" t="s">
        <v>4</v>
      </c>
      <c r="D76" t="str">
        <f t="shared" si="1"/>
        <v>Overnight Capital Cost ($/kW) | CSP - Class 2 | Conservative</v>
      </c>
      <c r="E76">
        <v>6242</v>
      </c>
      <c r="F76">
        <v>6242</v>
      </c>
      <c r="G76">
        <v>6242</v>
      </c>
      <c r="H76">
        <v>6242</v>
      </c>
      <c r="I76">
        <v>6242</v>
      </c>
      <c r="J76">
        <v>6242</v>
      </c>
      <c r="K76">
        <v>6242</v>
      </c>
      <c r="L76">
        <v>6242</v>
      </c>
      <c r="M76">
        <v>6242</v>
      </c>
      <c r="N76">
        <v>6242</v>
      </c>
      <c r="O76">
        <v>6242</v>
      </c>
      <c r="P76">
        <v>6242</v>
      </c>
      <c r="Q76">
        <v>6242</v>
      </c>
      <c r="R76">
        <v>6242</v>
      </c>
      <c r="S76">
        <v>6242</v>
      </c>
      <c r="T76">
        <v>6242</v>
      </c>
      <c r="U76">
        <v>6242</v>
      </c>
      <c r="V76">
        <v>6242</v>
      </c>
      <c r="W76">
        <v>6242</v>
      </c>
      <c r="X76">
        <v>6242</v>
      </c>
      <c r="Y76">
        <v>6242</v>
      </c>
      <c r="Z76">
        <v>6242</v>
      </c>
      <c r="AA76">
        <v>6242</v>
      </c>
      <c r="AB76">
        <v>6242</v>
      </c>
      <c r="AC76">
        <v>6242</v>
      </c>
      <c r="AD76">
        <v>6242</v>
      </c>
      <c r="AE76">
        <v>6242</v>
      </c>
      <c r="AF76">
        <v>6242</v>
      </c>
      <c r="AG76">
        <v>6242</v>
      </c>
      <c r="AH76">
        <v>6242</v>
      </c>
      <c r="AI76">
        <v>6242</v>
      </c>
    </row>
    <row r="77" spans="1:35" x14ac:dyDescent="0.2">
      <c r="A77" t="s">
        <v>18</v>
      </c>
      <c r="B77" t="s">
        <v>62</v>
      </c>
      <c r="C77" t="s">
        <v>2</v>
      </c>
      <c r="D77" t="str">
        <f t="shared" si="1"/>
        <v>Fixed Operation and Maintenance Expenses ($/kW-yr) | CSP - Class 7 | Advanced</v>
      </c>
      <c r="E77">
        <v>66</v>
      </c>
      <c r="F77">
        <v>63.774444444444448</v>
      </c>
      <c r="G77">
        <v>61.548888888888889</v>
      </c>
      <c r="H77">
        <v>59.323333333333338</v>
      </c>
      <c r="I77">
        <v>57.097777777777772</v>
      </c>
      <c r="J77">
        <v>54.87222222222222</v>
      </c>
      <c r="K77">
        <v>52.646666666666668</v>
      </c>
      <c r="L77">
        <v>50.421111111111109</v>
      </c>
      <c r="M77">
        <v>48.195555555555558</v>
      </c>
      <c r="N77">
        <v>45.97</v>
      </c>
      <c r="O77">
        <v>43.74444444444444</v>
      </c>
      <c r="P77">
        <v>43.722611111111114</v>
      </c>
      <c r="Q77">
        <v>43.70077777777778</v>
      </c>
      <c r="R77">
        <v>43.678944444444447</v>
      </c>
      <c r="S77">
        <v>43.657111111111114</v>
      </c>
      <c r="T77">
        <v>43.63527777777778</v>
      </c>
      <c r="U77">
        <v>43.613444444444454</v>
      </c>
      <c r="V77">
        <v>43.591611111111121</v>
      </c>
      <c r="W77">
        <v>43.569777777777787</v>
      </c>
      <c r="X77">
        <v>43.547944444444461</v>
      </c>
      <c r="Y77">
        <v>43.526111111111121</v>
      </c>
      <c r="Z77">
        <v>43.504277777777794</v>
      </c>
      <c r="AA77">
        <v>43.482444444444461</v>
      </c>
      <c r="AB77">
        <v>43.460611111111128</v>
      </c>
      <c r="AC77">
        <v>43.438777777777801</v>
      </c>
      <c r="AD77">
        <v>43.416944444444468</v>
      </c>
      <c r="AE77">
        <v>43.395111111111135</v>
      </c>
      <c r="AF77">
        <v>43.373277777777801</v>
      </c>
      <c r="AG77">
        <v>43.351444444444468</v>
      </c>
      <c r="AH77">
        <v>43.329611111111134</v>
      </c>
      <c r="AI77">
        <v>43.30777777777778</v>
      </c>
    </row>
    <row r="78" spans="1:35" x14ac:dyDescent="0.2">
      <c r="A78" t="s">
        <v>18</v>
      </c>
      <c r="B78" t="s">
        <v>62</v>
      </c>
      <c r="C78" t="s">
        <v>3</v>
      </c>
      <c r="D78" t="str">
        <f t="shared" si="1"/>
        <v>Fixed Operation and Maintenance Expenses ($/kW-yr) | CSP - Class 7 | Moderate</v>
      </c>
      <c r="E78">
        <v>66</v>
      </c>
      <c r="F78">
        <v>65.062222222222218</v>
      </c>
      <c r="G78">
        <v>64.124444444444435</v>
      </c>
      <c r="H78">
        <v>63.18666666666666</v>
      </c>
      <c r="I78">
        <v>62.248888888888885</v>
      </c>
      <c r="J78">
        <v>61.311111111111103</v>
      </c>
      <c r="K78">
        <v>60.373333333333328</v>
      </c>
      <c r="L78">
        <v>59.435555555555545</v>
      </c>
      <c r="M78">
        <v>58.49777777777777</v>
      </c>
      <c r="N78">
        <v>57.559999999999988</v>
      </c>
      <c r="O78">
        <v>56.622222222222227</v>
      </c>
      <c r="P78">
        <v>56.593721574568754</v>
      </c>
      <c r="Q78">
        <v>56.565220926915273</v>
      </c>
      <c r="R78">
        <v>56.5367202792618</v>
      </c>
      <c r="S78">
        <v>56.508219631608327</v>
      </c>
      <c r="T78">
        <v>56.479718983954861</v>
      </c>
      <c r="U78">
        <v>56.451218336301388</v>
      </c>
      <c r="V78">
        <v>56.422717688647914</v>
      </c>
      <c r="W78">
        <v>56.394217040994441</v>
      </c>
      <c r="X78">
        <v>56.365716393340961</v>
      </c>
      <c r="Y78">
        <v>56.337215745687487</v>
      </c>
      <c r="Z78">
        <v>56.308715098034021</v>
      </c>
      <c r="AA78">
        <v>56.280214450380548</v>
      </c>
      <c r="AB78">
        <v>56.251713802727075</v>
      </c>
      <c r="AC78">
        <v>56.223213155073601</v>
      </c>
      <c r="AD78">
        <v>56.194712507420121</v>
      </c>
      <c r="AE78">
        <v>56.166211859766648</v>
      </c>
      <c r="AF78">
        <v>56.137711212113174</v>
      </c>
      <c r="AG78">
        <v>56.109210564459708</v>
      </c>
      <c r="AH78">
        <v>56.080709916806235</v>
      </c>
      <c r="AI78">
        <v>56.052209269152769</v>
      </c>
    </row>
    <row r="79" spans="1:35" x14ac:dyDescent="0.2">
      <c r="A79" t="s">
        <v>18</v>
      </c>
      <c r="B79" t="s">
        <v>62</v>
      </c>
      <c r="C79" t="s">
        <v>4</v>
      </c>
      <c r="D79" t="str">
        <f t="shared" si="1"/>
        <v>Fixed Operation and Maintenance Expenses ($/kW-yr) | CSP - Class 7 | Conservative</v>
      </c>
      <c r="E79">
        <v>66</v>
      </c>
      <c r="F79">
        <v>66</v>
      </c>
      <c r="G79">
        <v>66</v>
      </c>
      <c r="H79">
        <v>66</v>
      </c>
      <c r="I79">
        <v>66</v>
      </c>
      <c r="J79">
        <v>66</v>
      </c>
      <c r="K79">
        <v>66</v>
      </c>
      <c r="L79">
        <v>66</v>
      </c>
      <c r="M79">
        <v>66</v>
      </c>
      <c r="N79">
        <v>66</v>
      </c>
      <c r="O79">
        <v>66</v>
      </c>
      <c r="P79">
        <v>66</v>
      </c>
      <c r="Q79">
        <v>66</v>
      </c>
      <c r="R79">
        <v>66</v>
      </c>
      <c r="S79">
        <v>66</v>
      </c>
      <c r="T79">
        <v>66</v>
      </c>
      <c r="U79">
        <v>66</v>
      </c>
      <c r="V79">
        <v>66</v>
      </c>
      <c r="W79">
        <v>66</v>
      </c>
      <c r="X79">
        <v>66</v>
      </c>
      <c r="Y79">
        <v>66</v>
      </c>
      <c r="Z79">
        <v>66</v>
      </c>
      <c r="AA79">
        <v>66</v>
      </c>
      <c r="AB79">
        <v>66</v>
      </c>
      <c r="AC79">
        <v>66</v>
      </c>
      <c r="AD79">
        <v>66</v>
      </c>
      <c r="AE79">
        <v>66</v>
      </c>
      <c r="AF79">
        <v>66</v>
      </c>
      <c r="AG79">
        <v>66</v>
      </c>
      <c r="AH79">
        <v>66</v>
      </c>
      <c r="AI79">
        <v>66</v>
      </c>
    </row>
    <row r="80" spans="1:35" x14ac:dyDescent="0.2">
      <c r="A80" t="s">
        <v>18</v>
      </c>
      <c r="B80" t="s">
        <v>63</v>
      </c>
      <c r="C80" t="s">
        <v>2</v>
      </c>
      <c r="D80" t="str">
        <f t="shared" si="1"/>
        <v>Fixed Operation and Maintenance Expenses ($/kW-yr) | CSP - Class 3 | Advanced</v>
      </c>
      <c r="E80">
        <v>66</v>
      </c>
      <c r="F80">
        <v>63.774444444444448</v>
      </c>
      <c r="G80">
        <v>61.548888888888889</v>
      </c>
      <c r="H80">
        <v>59.323333333333338</v>
      </c>
      <c r="I80">
        <v>57.097777777777772</v>
      </c>
      <c r="J80">
        <v>54.87222222222222</v>
      </c>
      <c r="K80">
        <v>52.646666666666668</v>
      </c>
      <c r="L80">
        <v>50.421111111111109</v>
      </c>
      <c r="M80">
        <v>48.195555555555558</v>
      </c>
      <c r="N80">
        <v>45.97</v>
      </c>
      <c r="O80">
        <v>43.74444444444444</v>
      </c>
      <c r="P80">
        <v>43.722611111111114</v>
      </c>
      <c r="Q80">
        <v>43.70077777777778</v>
      </c>
      <c r="R80">
        <v>43.678944444444447</v>
      </c>
      <c r="S80">
        <v>43.657111111111114</v>
      </c>
      <c r="T80">
        <v>43.63527777777778</v>
      </c>
      <c r="U80">
        <v>43.613444444444454</v>
      </c>
      <c r="V80">
        <v>43.591611111111121</v>
      </c>
      <c r="W80">
        <v>43.569777777777787</v>
      </c>
      <c r="X80">
        <v>43.547944444444461</v>
      </c>
      <c r="Y80">
        <v>43.526111111111121</v>
      </c>
      <c r="Z80">
        <v>43.504277777777794</v>
      </c>
      <c r="AA80">
        <v>43.482444444444461</v>
      </c>
      <c r="AB80">
        <v>43.460611111111128</v>
      </c>
      <c r="AC80">
        <v>43.438777777777801</v>
      </c>
      <c r="AD80">
        <v>43.416944444444468</v>
      </c>
      <c r="AE80">
        <v>43.395111111111135</v>
      </c>
      <c r="AF80">
        <v>43.373277777777801</v>
      </c>
      <c r="AG80">
        <v>43.351444444444468</v>
      </c>
      <c r="AH80">
        <v>43.329611111111134</v>
      </c>
      <c r="AI80">
        <v>43.30777777777778</v>
      </c>
    </row>
    <row r="81" spans="1:35" x14ac:dyDescent="0.2">
      <c r="A81" t="s">
        <v>18</v>
      </c>
      <c r="B81" t="s">
        <v>63</v>
      </c>
      <c r="C81" t="s">
        <v>3</v>
      </c>
      <c r="D81" t="str">
        <f t="shared" si="1"/>
        <v>Fixed Operation and Maintenance Expenses ($/kW-yr) | CSP - Class 3 | Moderate</v>
      </c>
      <c r="E81">
        <v>66</v>
      </c>
      <c r="F81">
        <v>65.062222222222218</v>
      </c>
      <c r="G81">
        <v>64.124444444444435</v>
      </c>
      <c r="H81">
        <v>63.18666666666666</v>
      </c>
      <c r="I81">
        <v>62.248888888888885</v>
      </c>
      <c r="J81">
        <v>61.311111111111103</v>
      </c>
      <c r="K81">
        <v>60.373333333333328</v>
      </c>
      <c r="L81">
        <v>59.435555555555545</v>
      </c>
      <c r="M81">
        <v>58.49777777777777</v>
      </c>
      <c r="N81">
        <v>57.559999999999988</v>
      </c>
      <c r="O81">
        <v>56.622222222222227</v>
      </c>
      <c r="P81">
        <v>56.593721574568754</v>
      </c>
      <c r="Q81">
        <v>56.565220926915273</v>
      </c>
      <c r="R81">
        <v>56.5367202792618</v>
      </c>
      <c r="S81">
        <v>56.508219631608327</v>
      </c>
      <c r="T81">
        <v>56.479718983954861</v>
      </c>
      <c r="U81">
        <v>56.451218336301388</v>
      </c>
      <c r="V81">
        <v>56.422717688647914</v>
      </c>
      <c r="W81">
        <v>56.394217040994441</v>
      </c>
      <c r="X81">
        <v>56.365716393340961</v>
      </c>
      <c r="Y81">
        <v>56.337215745687487</v>
      </c>
      <c r="Z81">
        <v>56.308715098034021</v>
      </c>
      <c r="AA81">
        <v>56.280214450380548</v>
      </c>
      <c r="AB81">
        <v>56.251713802727075</v>
      </c>
      <c r="AC81">
        <v>56.223213155073601</v>
      </c>
      <c r="AD81">
        <v>56.194712507420121</v>
      </c>
      <c r="AE81">
        <v>56.166211859766648</v>
      </c>
      <c r="AF81">
        <v>56.137711212113174</v>
      </c>
      <c r="AG81">
        <v>56.109210564459708</v>
      </c>
      <c r="AH81">
        <v>56.080709916806235</v>
      </c>
      <c r="AI81">
        <v>56.052209269152769</v>
      </c>
    </row>
    <row r="82" spans="1:35" x14ac:dyDescent="0.2">
      <c r="A82" t="s">
        <v>18</v>
      </c>
      <c r="B82" t="s">
        <v>63</v>
      </c>
      <c r="C82" t="s">
        <v>4</v>
      </c>
      <c r="D82" t="str">
        <f t="shared" si="1"/>
        <v>Fixed Operation and Maintenance Expenses ($/kW-yr) | CSP - Class 3 | Conservative</v>
      </c>
      <c r="E82">
        <v>66</v>
      </c>
      <c r="F82">
        <v>66</v>
      </c>
      <c r="G82">
        <v>66</v>
      </c>
      <c r="H82">
        <v>66</v>
      </c>
      <c r="I82">
        <v>66</v>
      </c>
      <c r="J82">
        <v>66</v>
      </c>
      <c r="K82">
        <v>66</v>
      </c>
      <c r="L82">
        <v>66</v>
      </c>
      <c r="M82">
        <v>66</v>
      </c>
      <c r="N82">
        <v>66</v>
      </c>
      <c r="O82">
        <v>66</v>
      </c>
      <c r="P82">
        <v>66</v>
      </c>
      <c r="Q82">
        <v>66</v>
      </c>
      <c r="R82">
        <v>66</v>
      </c>
      <c r="S82">
        <v>66</v>
      </c>
      <c r="T82">
        <v>66</v>
      </c>
      <c r="U82">
        <v>66</v>
      </c>
      <c r="V82">
        <v>66</v>
      </c>
      <c r="W82">
        <v>66</v>
      </c>
      <c r="X82">
        <v>66</v>
      </c>
      <c r="Y82">
        <v>66</v>
      </c>
      <c r="Z82">
        <v>66</v>
      </c>
      <c r="AA82">
        <v>66</v>
      </c>
      <c r="AB82">
        <v>66</v>
      </c>
      <c r="AC82">
        <v>66</v>
      </c>
      <c r="AD82">
        <v>66</v>
      </c>
      <c r="AE82">
        <v>66</v>
      </c>
      <c r="AF82">
        <v>66</v>
      </c>
      <c r="AG82">
        <v>66</v>
      </c>
      <c r="AH82">
        <v>66</v>
      </c>
      <c r="AI82">
        <v>66</v>
      </c>
    </row>
    <row r="83" spans="1:35" x14ac:dyDescent="0.2">
      <c r="A83" t="s">
        <v>18</v>
      </c>
      <c r="B83" t="s">
        <v>64</v>
      </c>
      <c r="C83" t="s">
        <v>2</v>
      </c>
      <c r="D83" t="str">
        <f t="shared" si="1"/>
        <v>Fixed Operation and Maintenance Expenses ($/kW-yr) | CSP - Class 2 | Advanced</v>
      </c>
      <c r="E83">
        <v>66</v>
      </c>
      <c r="F83">
        <v>63.774444444444448</v>
      </c>
      <c r="G83">
        <v>61.548888888888889</v>
      </c>
      <c r="H83">
        <v>59.323333333333338</v>
      </c>
      <c r="I83">
        <v>57.097777777777772</v>
      </c>
      <c r="J83">
        <v>54.87222222222222</v>
      </c>
      <c r="K83">
        <v>52.646666666666668</v>
      </c>
      <c r="L83">
        <v>50.421111111111109</v>
      </c>
      <c r="M83">
        <v>48.195555555555558</v>
      </c>
      <c r="N83">
        <v>45.97</v>
      </c>
      <c r="O83">
        <v>43.74444444444444</v>
      </c>
      <c r="P83">
        <v>43.722611111111114</v>
      </c>
      <c r="Q83">
        <v>43.70077777777778</v>
      </c>
      <c r="R83">
        <v>43.678944444444447</v>
      </c>
      <c r="S83">
        <v>43.657111111111114</v>
      </c>
      <c r="T83">
        <v>43.63527777777778</v>
      </c>
      <c r="U83">
        <v>43.613444444444454</v>
      </c>
      <c r="V83">
        <v>43.591611111111121</v>
      </c>
      <c r="W83">
        <v>43.569777777777787</v>
      </c>
      <c r="X83">
        <v>43.547944444444461</v>
      </c>
      <c r="Y83">
        <v>43.526111111111121</v>
      </c>
      <c r="Z83">
        <v>43.504277777777794</v>
      </c>
      <c r="AA83">
        <v>43.482444444444461</v>
      </c>
      <c r="AB83">
        <v>43.460611111111128</v>
      </c>
      <c r="AC83">
        <v>43.438777777777801</v>
      </c>
      <c r="AD83">
        <v>43.416944444444468</v>
      </c>
      <c r="AE83">
        <v>43.395111111111135</v>
      </c>
      <c r="AF83">
        <v>43.373277777777801</v>
      </c>
      <c r="AG83">
        <v>43.351444444444468</v>
      </c>
      <c r="AH83">
        <v>43.329611111111134</v>
      </c>
      <c r="AI83">
        <v>43.30777777777778</v>
      </c>
    </row>
    <row r="84" spans="1:35" x14ac:dyDescent="0.2">
      <c r="A84" t="s">
        <v>18</v>
      </c>
      <c r="B84" t="s">
        <v>64</v>
      </c>
      <c r="C84" t="s">
        <v>3</v>
      </c>
      <c r="D84" t="str">
        <f t="shared" si="1"/>
        <v>Fixed Operation and Maintenance Expenses ($/kW-yr) | CSP - Class 2 | Moderate</v>
      </c>
      <c r="E84">
        <v>66</v>
      </c>
      <c r="F84">
        <v>65.062222222222218</v>
      </c>
      <c r="G84">
        <v>64.124444444444435</v>
      </c>
      <c r="H84">
        <v>63.18666666666666</v>
      </c>
      <c r="I84">
        <v>62.248888888888885</v>
      </c>
      <c r="J84">
        <v>61.311111111111103</v>
      </c>
      <c r="K84">
        <v>60.373333333333328</v>
      </c>
      <c r="L84">
        <v>59.435555555555545</v>
      </c>
      <c r="M84">
        <v>58.49777777777777</v>
      </c>
      <c r="N84">
        <v>57.559999999999988</v>
      </c>
      <c r="O84">
        <v>56.622222222222227</v>
      </c>
      <c r="P84">
        <v>56.593721574568754</v>
      </c>
      <c r="Q84">
        <v>56.565220926915273</v>
      </c>
      <c r="R84">
        <v>56.5367202792618</v>
      </c>
      <c r="S84">
        <v>56.508219631608327</v>
      </c>
      <c r="T84">
        <v>56.479718983954861</v>
      </c>
      <c r="U84">
        <v>56.451218336301388</v>
      </c>
      <c r="V84">
        <v>56.422717688647914</v>
      </c>
      <c r="W84">
        <v>56.394217040994441</v>
      </c>
      <c r="X84">
        <v>56.365716393340961</v>
      </c>
      <c r="Y84">
        <v>56.337215745687487</v>
      </c>
      <c r="Z84">
        <v>56.308715098034021</v>
      </c>
      <c r="AA84">
        <v>56.280214450380548</v>
      </c>
      <c r="AB84">
        <v>56.251713802727075</v>
      </c>
      <c r="AC84">
        <v>56.223213155073601</v>
      </c>
      <c r="AD84">
        <v>56.194712507420121</v>
      </c>
      <c r="AE84">
        <v>56.166211859766648</v>
      </c>
      <c r="AF84">
        <v>56.137711212113174</v>
      </c>
      <c r="AG84">
        <v>56.109210564459708</v>
      </c>
      <c r="AH84">
        <v>56.080709916806235</v>
      </c>
      <c r="AI84">
        <v>56.052209269152769</v>
      </c>
    </row>
    <row r="85" spans="1:35" x14ac:dyDescent="0.2">
      <c r="A85" t="s">
        <v>18</v>
      </c>
      <c r="B85" t="s">
        <v>64</v>
      </c>
      <c r="C85" t="s">
        <v>4</v>
      </c>
      <c r="D85" t="str">
        <f t="shared" si="1"/>
        <v>Fixed Operation and Maintenance Expenses ($/kW-yr) | CSP - Class 2 | Conservative</v>
      </c>
      <c r="E85">
        <v>66</v>
      </c>
      <c r="F85">
        <v>66</v>
      </c>
      <c r="G85">
        <v>66</v>
      </c>
      <c r="H85">
        <v>66</v>
      </c>
      <c r="I85">
        <v>66</v>
      </c>
      <c r="J85">
        <v>66</v>
      </c>
      <c r="K85">
        <v>66</v>
      </c>
      <c r="L85">
        <v>66</v>
      </c>
      <c r="M85">
        <v>66</v>
      </c>
      <c r="N85">
        <v>66</v>
      </c>
      <c r="O85">
        <v>66</v>
      </c>
      <c r="P85">
        <v>66</v>
      </c>
      <c r="Q85">
        <v>66</v>
      </c>
      <c r="R85">
        <v>66</v>
      </c>
      <c r="S85">
        <v>66</v>
      </c>
      <c r="T85">
        <v>66</v>
      </c>
      <c r="U85">
        <v>66</v>
      </c>
      <c r="V85">
        <v>66</v>
      </c>
      <c r="W85">
        <v>66</v>
      </c>
      <c r="X85">
        <v>66</v>
      </c>
      <c r="Y85">
        <v>66</v>
      </c>
      <c r="Z85">
        <v>66</v>
      </c>
      <c r="AA85">
        <v>66</v>
      </c>
      <c r="AB85">
        <v>66</v>
      </c>
      <c r="AC85">
        <v>66</v>
      </c>
      <c r="AD85">
        <v>66</v>
      </c>
      <c r="AE85">
        <v>66</v>
      </c>
      <c r="AF85">
        <v>66</v>
      </c>
      <c r="AG85">
        <v>66</v>
      </c>
      <c r="AH85">
        <v>66</v>
      </c>
      <c r="AI85">
        <v>66</v>
      </c>
    </row>
    <row r="86" spans="1:35" x14ac:dyDescent="0.2">
      <c r="A86" t="s">
        <v>19</v>
      </c>
      <c r="B86" t="s">
        <v>62</v>
      </c>
      <c r="C86" t="s">
        <v>2</v>
      </c>
      <c r="D86" t="str">
        <f t="shared" si="1"/>
        <v>Variable Operation and Maintenance Expenses ($/MWh) | CSP - Class 7 | Advanced</v>
      </c>
      <c r="E86">
        <v>3.5</v>
      </c>
      <c r="F86">
        <v>3.5</v>
      </c>
      <c r="G86">
        <v>2.91</v>
      </c>
      <c r="H86">
        <v>2.91</v>
      </c>
      <c r="I86">
        <v>2.91</v>
      </c>
      <c r="J86">
        <v>2.91</v>
      </c>
      <c r="K86">
        <v>2.91</v>
      </c>
      <c r="L86">
        <v>2.91</v>
      </c>
      <c r="M86">
        <v>2.91</v>
      </c>
      <c r="N86">
        <v>2.91</v>
      </c>
      <c r="O86">
        <v>2.91</v>
      </c>
      <c r="P86">
        <v>2.91</v>
      </c>
      <c r="Q86">
        <v>2.91</v>
      </c>
      <c r="R86">
        <v>2.91</v>
      </c>
      <c r="S86">
        <v>2.91</v>
      </c>
      <c r="T86">
        <v>2.91</v>
      </c>
      <c r="U86">
        <v>2.91</v>
      </c>
      <c r="V86">
        <v>2.91</v>
      </c>
      <c r="W86">
        <v>2.91</v>
      </c>
      <c r="X86">
        <v>2.91</v>
      </c>
      <c r="Y86">
        <v>2.91</v>
      </c>
      <c r="Z86">
        <v>2.91</v>
      </c>
      <c r="AA86">
        <v>2.91</v>
      </c>
      <c r="AB86">
        <v>2.91</v>
      </c>
      <c r="AC86">
        <v>2.91</v>
      </c>
      <c r="AD86">
        <v>2.91</v>
      </c>
      <c r="AE86">
        <v>2.91</v>
      </c>
      <c r="AF86">
        <v>2.91</v>
      </c>
      <c r="AG86">
        <v>2.91</v>
      </c>
      <c r="AH86">
        <v>2.91</v>
      </c>
      <c r="AI86">
        <v>2.91</v>
      </c>
    </row>
    <row r="87" spans="1:35" x14ac:dyDescent="0.2">
      <c r="A87" t="s">
        <v>19</v>
      </c>
      <c r="B87" t="s">
        <v>62</v>
      </c>
      <c r="C87" t="s">
        <v>3</v>
      </c>
      <c r="D87" t="str">
        <f t="shared" si="1"/>
        <v>Variable Operation and Maintenance Expenses ($/MWh) | CSP - Class 7 | Moderate</v>
      </c>
      <c r="E87">
        <v>3.5</v>
      </c>
      <c r="F87">
        <v>3.5</v>
      </c>
      <c r="G87">
        <v>2.91</v>
      </c>
      <c r="H87">
        <v>2.91</v>
      </c>
      <c r="I87">
        <v>2.91</v>
      </c>
      <c r="J87">
        <v>2.91</v>
      </c>
      <c r="K87">
        <v>2.91</v>
      </c>
      <c r="L87">
        <v>2.91</v>
      </c>
      <c r="M87">
        <v>2.91</v>
      </c>
      <c r="N87">
        <v>2.91</v>
      </c>
      <c r="O87">
        <v>2.91</v>
      </c>
      <c r="P87">
        <v>2.91</v>
      </c>
      <c r="Q87">
        <v>2.91</v>
      </c>
      <c r="R87">
        <v>2.91</v>
      </c>
      <c r="S87">
        <v>2.91</v>
      </c>
      <c r="T87">
        <v>2.91</v>
      </c>
      <c r="U87">
        <v>2.91</v>
      </c>
      <c r="V87">
        <v>2.91</v>
      </c>
      <c r="W87">
        <v>2.91</v>
      </c>
      <c r="X87">
        <v>2.91</v>
      </c>
      <c r="Y87">
        <v>2.91</v>
      </c>
      <c r="Z87">
        <v>2.91</v>
      </c>
      <c r="AA87">
        <v>2.91</v>
      </c>
      <c r="AB87">
        <v>2.91</v>
      </c>
      <c r="AC87">
        <v>2.91</v>
      </c>
      <c r="AD87">
        <v>2.91</v>
      </c>
      <c r="AE87">
        <v>2.91</v>
      </c>
      <c r="AF87">
        <v>2.91</v>
      </c>
      <c r="AG87">
        <v>2.91</v>
      </c>
      <c r="AH87">
        <v>2.91</v>
      </c>
      <c r="AI87">
        <v>2.91</v>
      </c>
    </row>
    <row r="88" spans="1:35" x14ac:dyDescent="0.2">
      <c r="A88" t="s">
        <v>19</v>
      </c>
      <c r="B88" t="s">
        <v>62</v>
      </c>
      <c r="C88" t="s">
        <v>4</v>
      </c>
      <c r="D88" t="str">
        <f t="shared" si="1"/>
        <v>Variable Operation and Maintenance Expenses ($/MWh) | CSP - Class 7 | Conservative</v>
      </c>
      <c r="E88">
        <v>3.5</v>
      </c>
      <c r="F88">
        <v>3.5</v>
      </c>
      <c r="G88">
        <v>2.91</v>
      </c>
      <c r="H88">
        <v>2.91</v>
      </c>
      <c r="I88">
        <v>2.91</v>
      </c>
      <c r="J88">
        <v>2.91</v>
      </c>
      <c r="K88">
        <v>2.91</v>
      </c>
      <c r="L88">
        <v>2.91</v>
      </c>
      <c r="M88">
        <v>2.91</v>
      </c>
      <c r="N88">
        <v>2.91</v>
      </c>
      <c r="O88">
        <v>2.91</v>
      </c>
      <c r="P88">
        <v>2.91</v>
      </c>
      <c r="Q88">
        <v>2.91</v>
      </c>
      <c r="R88">
        <v>2.91</v>
      </c>
      <c r="S88">
        <v>2.91</v>
      </c>
      <c r="T88">
        <v>2.91</v>
      </c>
      <c r="U88">
        <v>2.91</v>
      </c>
      <c r="V88">
        <v>2.91</v>
      </c>
      <c r="W88">
        <v>2.91</v>
      </c>
      <c r="X88">
        <v>2.91</v>
      </c>
      <c r="Y88">
        <v>2.91</v>
      </c>
      <c r="Z88">
        <v>2.91</v>
      </c>
      <c r="AA88">
        <v>2.91</v>
      </c>
      <c r="AB88">
        <v>2.91</v>
      </c>
      <c r="AC88">
        <v>2.91</v>
      </c>
      <c r="AD88">
        <v>2.91</v>
      </c>
      <c r="AE88">
        <v>2.91</v>
      </c>
      <c r="AF88">
        <v>2.91</v>
      </c>
      <c r="AG88">
        <v>2.91</v>
      </c>
      <c r="AH88">
        <v>2.91</v>
      </c>
      <c r="AI88">
        <v>2.91</v>
      </c>
    </row>
    <row r="89" spans="1:35" x14ac:dyDescent="0.2">
      <c r="A89" t="s">
        <v>19</v>
      </c>
      <c r="B89" t="s">
        <v>63</v>
      </c>
      <c r="C89" t="s">
        <v>2</v>
      </c>
      <c r="D89" t="str">
        <f t="shared" si="1"/>
        <v>Variable Operation and Maintenance Expenses ($/MWh) | CSP - Class 3 | Advanced</v>
      </c>
      <c r="E89">
        <v>3.5</v>
      </c>
      <c r="F89">
        <v>3.5</v>
      </c>
      <c r="G89">
        <v>2.91</v>
      </c>
      <c r="H89">
        <v>2.91</v>
      </c>
      <c r="I89">
        <v>2.91</v>
      </c>
      <c r="J89">
        <v>2.91</v>
      </c>
      <c r="K89">
        <v>2.91</v>
      </c>
      <c r="L89">
        <v>2.91</v>
      </c>
      <c r="M89">
        <v>2.91</v>
      </c>
      <c r="N89">
        <v>2.91</v>
      </c>
      <c r="O89">
        <v>2.91</v>
      </c>
      <c r="P89">
        <v>2.91</v>
      </c>
      <c r="Q89">
        <v>2.91</v>
      </c>
      <c r="R89">
        <v>2.91</v>
      </c>
      <c r="S89">
        <v>2.91</v>
      </c>
      <c r="T89">
        <v>2.91</v>
      </c>
      <c r="U89">
        <v>2.91</v>
      </c>
      <c r="V89">
        <v>2.91</v>
      </c>
      <c r="W89">
        <v>2.91</v>
      </c>
      <c r="X89">
        <v>2.91</v>
      </c>
      <c r="Y89">
        <v>2.91</v>
      </c>
      <c r="Z89">
        <v>2.91</v>
      </c>
      <c r="AA89">
        <v>2.91</v>
      </c>
      <c r="AB89">
        <v>2.91</v>
      </c>
      <c r="AC89">
        <v>2.91</v>
      </c>
      <c r="AD89">
        <v>2.91</v>
      </c>
      <c r="AE89">
        <v>2.91</v>
      </c>
      <c r="AF89">
        <v>2.91</v>
      </c>
      <c r="AG89">
        <v>2.91</v>
      </c>
      <c r="AH89">
        <v>2.91</v>
      </c>
      <c r="AI89">
        <v>2.91</v>
      </c>
    </row>
    <row r="90" spans="1:35" x14ac:dyDescent="0.2">
      <c r="A90" t="s">
        <v>19</v>
      </c>
      <c r="B90" t="s">
        <v>63</v>
      </c>
      <c r="C90" t="s">
        <v>3</v>
      </c>
      <c r="D90" t="str">
        <f t="shared" si="1"/>
        <v>Variable Operation and Maintenance Expenses ($/MWh) | CSP - Class 3 | Moderate</v>
      </c>
      <c r="E90">
        <v>3.5</v>
      </c>
      <c r="F90">
        <v>3.5</v>
      </c>
      <c r="G90">
        <v>2.91</v>
      </c>
      <c r="H90">
        <v>2.91</v>
      </c>
      <c r="I90">
        <v>2.91</v>
      </c>
      <c r="J90">
        <v>2.91</v>
      </c>
      <c r="K90">
        <v>2.91</v>
      </c>
      <c r="L90">
        <v>2.91</v>
      </c>
      <c r="M90">
        <v>2.91</v>
      </c>
      <c r="N90">
        <v>2.91</v>
      </c>
      <c r="O90">
        <v>2.91</v>
      </c>
      <c r="P90">
        <v>2.91</v>
      </c>
      <c r="Q90">
        <v>2.91</v>
      </c>
      <c r="R90">
        <v>2.91</v>
      </c>
      <c r="S90">
        <v>2.91</v>
      </c>
      <c r="T90">
        <v>2.91</v>
      </c>
      <c r="U90">
        <v>2.91</v>
      </c>
      <c r="V90">
        <v>2.91</v>
      </c>
      <c r="W90">
        <v>2.91</v>
      </c>
      <c r="X90">
        <v>2.91</v>
      </c>
      <c r="Y90">
        <v>2.91</v>
      </c>
      <c r="Z90">
        <v>2.91</v>
      </c>
      <c r="AA90">
        <v>2.91</v>
      </c>
      <c r="AB90">
        <v>2.91</v>
      </c>
      <c r="AC90">
        <v>2.91</v>
      </c>
      <c r="AD90">
        <v>2.91</v>
      </c>
      <c r="AE90">
        <v>2.91</v>
      </c>
      <c r="AF90">
        <v>2.91</v>
      </c>
      <c r="AG90">
        <v>2.91</v>
      </c>
      <c r="AH90">
        <v>2.91</v>
      </c>
      <c r="AI90">
        <v>2.91</v>
      </c>
    </row>
    <row r="91" spans="1:35" x14ac:dyDescent="0.2">
      <c r="A91" t="s">
        <v>19</v>
      </c>
      <c r="B91" t="s">
        <v>63</v>
      </c>
      <c r="C91" t="s">
        <v>4</v>
      </c>
      <c r="D91" t="str">
        <f t="shared" si="1"/>
        <v>Variable Operation and Maintenance Expenses ($/MWh) | CSP - Class 3 | Conservative</v>
      </c>
      <c r="E91">
        <v>3.5</v>
      </c>
      <c r="F91">
        <v>3.5</v>
      </c>
      <c r="G91">
        <v>2.91</v>
      </c>
      <c r="H91">
        <v>2.91</v>
      </c>
      <c r="I91">
        <v>2.91</v>
      </c>
      <c r="J91">
        <v>2.91</v>
      </c>
      <c r="K91">
        <v>2.91</v>
      </c>
      <c r="L91">
        <v>2.91</v>
      </c>
      <c r="M91">
        <v>2.91</v>
      </c>
      <c r="N91">
        <v>2.91</v>
      </c>
      <c r="O91">
        <v>2.91</v>
      </c>
      <c r="P91">
        <v>2.91</v>
      </c>
      <c r="Q91">
        <v>2.91</v>
      </c>
      <c r="R91">
        <v>2.91</v>
      </c>
      <c r="S91">
        <v>2.91</v>
      </c>
      <c r="T91">
        <v>2.91</v>
      </c>
      <c r="U91">
        <v>2.91</v>
      </c>
      <c r="V91">
        <v>2.91</v>
      </c>
      <c r="W91">
        <v>2.91</v>
      </c>
      <c r="X91">
        <v>2.91</v>
      </c>
      <c r="Y91">
        <v>2.91</v>
      </c>
      <c r="Z91">
        <v>2.91</v>
      </c>
      <c r="AA91">
        <v>2.91</v>
      </c>
      <c r="AB91">
        <v>2.91</v>
      </c>
      <c r="AC91">
        <v>2.91</v>
      </c>
      <c r="AD91">
        <v>2.91</v>
      </c>
      <c r="AE91">
        <v>2.91</v>
      </c>
      <c r="AF91">
        <v>2.91</v>
      </c>
      <c r="AG91">
        <v>2.91</v>
      </c>
      <c r="AH91">
        <v>2.91</v>
      </c>
      <c r="AI91">
        <v>2.91</v>
      </c>
    </row>
    <row r="92" spans="1:35" x14ac:dyDescent="0.2">
      <c r="A92" t="s">
        <v>19</v>
      </c>
      <c r="B92" t="s">
        <v>64</v>
      </c>
      <c r="C92" t="s">
        <v>2</v>
      </c>
      <c r="D92" t="str">
        <f t="shared" si="1"/>
        <v>Variable Operation and Maintenance Expenses ($/MWh) | CSP - Class 2 | Advanced</v>
      </c>
      <c r="E92">
        <v>3.5</v>
      </c>
      <c r="F92">
        <v>3.5</v>
      </c>
      <c r="G92">
        <v>2.91</v>
      </c>
      <c r="H92">
        <v>2.91</v>
      </c>
      <c r="I92">
        <v>2.91</v>
      </c>
      <c r="J92">
        <v>2.91</v>
      </c>
      <c r="K92">
        <v>2.91</v>
      </c>
      <c r="L92">
        <v>2.91</v>
      </c>
      <c r="M92">
        <v>2.91</v>
      </c>
      <c r="N92">
        <v>2.91</v>
      </c>
      <c r="O92">
        <v>2.91</v>
      </c>
      <c r="P92">
        <v>2.91</v>
      </c>
      <c r="Q92">
        <v>2.91</v>
      </c>
      <c r="R92">
        <v>2.91</v>
      </c>
      <c r="S92">
        <v>2.91</v>
      </c>
      <c r="T92">
        <v>2.91</v>
      </c>
      <c r="U92">
        <v>2.91</v>
      </c>
      <c r="V92">
        <v>2.91</v>
      </c>
      <c r="W92">
        <v>2.91</v>
      </c>
      <c r="X92">
        <v>2.91</v>
      </c>
      <c r="Y92">
        <v>2.91</v>
      </c>
      <c r="Z92">
        <v>2.91</v>
      </c>
      <c r="AA92">
        <v>2.91</v>
      </c>
      <c r="AB92">
        <v>2.91</v>
      </c>
      <c r="AC92">
        <v>2.91</v>
      </c>
      <c r="AD92">
        <v>2.91</v>
      </c>
      <c r="AE92">
        <v>2.91</v>
      </c>
      <c r="AF92">
        <v>2.91</v>
      </c>
      <c r="AG92">
        <v>2.91</v>
      </c>
      <c r="AH92">
        <v>2.91</v>
      </c>
      <c r="AI92">
        <v>2.91</v>
      </c>
    </row>
    <row r="93" spans="1:35" x14ac:dyDescent="0.2">
      <c r="A93" t="s">
        <v>19</v>
      </c>
      <c r="B93" t="s">
        <v>64</v>
      </c>
      <c r="C93" t="s">
        <v>3</v>
      </c>
      <c r="D93" t="str">
        <f t="shared" si="1"/>
        <v>Variable Operation and Maintenance Expenses ($/MWh) | CSP - Class 2 | Moderate</v>
      </c>
      <c r="E93">
        <v>3.5</v>
      </c>
      <c r="F93">
        <v>3.5</v>
      </c>
      <c r="G93">
        <v>2.91</v>
      </c>
      <c r="H93">
        <v>2.91</v>
      </c>
      <c r="I93">
        <v>2.91</v>
      </c>
      <c r="J93">
        <v>2.91</v>
      </c>
      <c r="K93">
        <v>2.91</v>
      </c>
      <c r="L93">
        <v>2.91</v>
      </c>
      <c r="M93">
        <v>2.91</v>
      </c>
      <c r="N93">
        <v>2.91</v>
      </c>
      <c r="O93">
        <v>2.91</v>
      </c>
      <c r="P93">
        <v>2.91</v>
      </c>
      <c r="Q93">
        <v>2.91</v>
      </c>
      <c r="R93">
        <v>2.91</v>
      </c>
      <c r="S93">
        <v>2.91</v>
      </c>
      <c r="T93">
        <v>2.91</v>
      </c>
      <c r="U93">
        <v>2.91</v>
      </c>
      <c r="V93">
        <v>2.91</v>
      </c>
      <c r="W93">
        <v>2.91</v>
      </c>
      <c r="X93">
        <v>2.91</v>
      </c>
      <c r="Y93">
        <v>2.91</v>
      </c>
      <c r="Z93">
        <v>2.91</v>
      </c>
      <c r="AA93">
        <v>2.91</v>
      </c>
      <c r="AB93">
        <v>2.91</v>
      </c>
      <c r="AC93">
        <v>2.91</v>
      </c>
      <c r="AD93">
        <v>2.91</v>
      </c>
      <c r="AE93">
        <v>2.91</v>
      </c>
      <c r="AF93">
        <v>2.91</v>
      </c>
      <c r="AG93">
        <v>2.91</v>
      </c>
      <c r="AH93">
        <v>2.91</v>
      </c>
      <c r="AI93">
        <v>2.91</v>
      </c>
    </row>
    <row r="94" spans="1:35" x14ac:dyDescent="0.2">
      <c r="A94" t="s">
        <v>19</v>
      </c>
      <c r="B94" t="s">
        <v>64</v>
      </c>
      <c r="C94" t="s">
        <v>4</v>
      </c>
      <c r="D94" t="str">
        <f t="shared" si="1"/>
        <v>Variable Operation and Maintenance Expenses ($/MWh) | CSP - Class 2 | Conservative</v>
      </c>
      <c r="E94">
        <v>3.5</v>
      </c>
      <c r="F94">
        <v>3.5</v>
      </c>
      <c r="G94">
        <v>2.91</v>
      </c>
      <c r="H94">
        <v>2.91</v>
      </c>
      <c r="I94">
        <v>2.91</v>
      </c>
      <c r="J94">
        <v>2.91</v>
      </c>
      <c r="K94">
        <v>2.91</v>
      </c>
      <c r="L94">
        <v>2.91</v>
      </c>
      <c r="M94">
        <v>2.91</v>
      </c>
      <c r="N94">
        <v>2.91</v>
      </c>
      <c r="O94">
        <v>2.91</v>
      </c>
      <c r="P94">
        <v>2.91</v>
      </c>
      <c r="Q94">
        <v>2.91</v>
      </c>
      <c r="R94">
        <v>2.91</v>
      </c>
      <c r="S94">
        <v>2.91</v>
      </c>
      <c r="T94">
        <v>2.91</v>
      </c>
      <c r="U94">
        <v>2.91</v>
      </c>
      <c r="V94">
        <v>2.91</v>
      </c>
      <c r="W94">
        <v>2.91</v>
      </c>
      <c r="X94">
        <v>2.91</v>
      </c>
      <c r="Y94">
        <v>2.91</v>
      </c>
      <c r="Z94">
        <v>2.91</v>
      </c>
      <c r="AA94">
        <v>2.91</v>
      </c>
      <c r="AB94">
        <v>2.91</v>
      </c>
      <c r="AC94">
        <v>2.91</v>
      </c>
      <c r="AD94">
        <v>2.91</v>
      </c>
      <c r="AE94">
        <v>2.91</v>
      </c>
      <c r="AF94">
        <v>2.91</v>
      </c>
      <c r="AG94">
        <v>2.91</v>
      </c>
      <c r="AH94">
        <v>2.91</v>
      </c>
      <c r="AI94">
        <v>2.91</v>
      </c>
    </row>
    <row r="95" spans="1:35" x14ac:dyDescent="0.2">
      <c r="A95" t="s">
        <v>20</v>
      </c>
      <c r="B95" t="s">
        <v>62</v>
      </c>
      <c r="C95" t="s">
        <v>2</v>
      </c>
      <c r="D95" t="str">
        <f t="shared" si="1"/>
        <v>Grid Connection Costs (GCC) ($/kW) | CSP - Class 7 | Advanced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 x14ac:dyDescent="0.2">
      <c r="A96" t="s">
        <v>20</v>
      </c>
      <c r="B96" t="s">
        <v>62</v>
      </c>
      <c r="C96" t="s">
        <v>3</v>
      </c>
      <c r="D96" t="str">
        <f t="shared" si="1"/>
        <v>Grid Connection Costs (GCC) ($/kW) | CSP - Class 7 | Moderate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1:35" x14ac:dyDescent="0.2">
      <c r="A97" t="s">
        <v>20</v>
      </c>
      <c r="B97" t="s">
        <v>62</v>
      </c>
      <c r="C97" t="s">
        <v>4</v>
      </c>
      <c r="D97" t="str">
        <f t="shared" ref="D97:D112" si="2">_xlfn.CONCAT(A97," | ",B97," | ",C97)</f>
        <v>Grid Connection Costs (GCC) ($/kW) | CSP - Class 7 | Conservative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 x14ac:dyDescent="0.2">
      <c r="A98" t="s">
        <v>20</v>
      </c>
      <c r="B98" t="s">
        <v>63</v>
      </c>
      <c r="C98" t="s">
        <v>2</v>
      </c>
      <c r="D98" t="str">
        <f t="shared" si="2"/>
        <v>Grid Connection Costs (GCC) ($/kW) | CSP - Class 3 | Advanced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2">
      <c r="A99" t="s">
        <v>20</v>
      </c>
      <c r="B99" t="s">
        <v>63</v>
      </c>
      <c r="C99" t="s">
        <v>3</v>
      </c>
      <c r="D99" t="str">
        <f t="shared" si="2"/>
        <v>Grid Connection Costs (GCC) ($/kW) | CSP - Class 3 | Moderate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</row>
    <row r="100" spans="1:35" x14ac:dyDescent="0.2">
      <c r="A100" t="s">
        <v>20</v>
      </c>
      <c r="B100" t="s">
        <v>63</v>
      </c>
      <c r="C100" t="s">
        <v>4</v>
      </c>
      <c r="D100" t="str">
        <f t="shared" si="2"/>
        <v>Grid Connection Costs (GCC) ($/kW) | CSP - Class 3 | Conservative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1:35" x14ac:dyDescent="0.2">
      <c r="A101" t="s">
        <v>20</v>
      </c>
      <c r="B101" t="s">
        <v>64</v>
      </c>
      <c r="C101" t="s">
        <v>2</v>
      </c>
      <c r="D101" t="str">
        <f t="shared" si="2"/>
        <v>Grid Connection Costs (GCC) ($/kW) | CSP - Class 2 | Advanced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</row>
    <row r="102" spans="1:35" x14ac:dyDescent="0.2">
      <c r="A102" t="s">
        <v>20</v>
      </c>
      <c r="B102" t="s">
        <v>64</v>
      </c>
      <c r="C102" t="s">
        <v>3</v>
      </c>
      <c r="D102" t="str">
        <f t="shared" si="2"/>
        <v>Grid Connection Costs (GCC) ($/kW) | CSP - Class 2 | Moderate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</row>
    <row r="103" spans="1:35" x14ac:dyDescent="0.2">
      <c r="A103" t="s">
        <v>20</v>
      </c>
      <c r="B103" t="s">
        <v>64</v>
      </c>
      <c r="C103" t="s">
        <v>4</v>
      </c>
      <c r="D103" t="str">
        <f t="shared" si="2"/>
        <v>Grid Connection Costs (GCC) ($/kW) | CSP - Class 2 | Conservative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</row>
    <row r="104" spans="1:35" x14ac:dyDescent="0.2">
      <c r="A104" t="s">
        <v>21</v>
      </c>
      <c r="B104" t="s">
        <v>62</v>
      </c>
      <c r="C104" t="s">
        <v>2</v>
      </c>
      <c r="D104" t="str">
        <f t="shared" si="2"/>
        <v>Levelized Cost of Energy ($/MWh) | CSP - Class 7 | Advanced</v>
      </c>
      <c r="E104">
        <v>80.226738615048291</v>
      </c>
      <c r="F104">
        <v>76.824456098504797</v>
      </c>
      <c r="G104">
        <v>72.833776070241782</v>
      </c>
      <c r="H104">
        <v>69.447544592424833</v>
      </c>
      <c r="I104">
        <v>68.253853453190146</v>
      </c>
      <c r="J104">
        <v>64.738450032849343</v>
      </c>
      <c r="K104">
        <v>68.467799928054475</v>
      </c>
      <c r="L104">
        <v>65.278296477980945</v>
      </c>
      <c r="M104">
        <v>61.978672699098809</v>
      </c>
      <c r="N104">
        <v>58.568566272782931</v>
      </c>
      <c r="O104">
        <v>55.047668339710171</v>
      </c>
      <c r="P104">
        <v>54.624990191739741</v>
      </c>
      <c r="Q104">
        <v>54.202312043769311</v>
      </c>
      <c r="R104">
        <v>53.779633895798881</v>
      </c>
      <c r="S104">
        <v>53.356955747828437</v>
      </c>
      <c r="T104">
        <v>52.921622059712774</v>
      </c>
      <c r="U104">
        <v>52.498943911742359</v>
      </c>
      <c r="V104">
        <v>52.076265763771914</v>
      </c>
      <c r="W104">
        <v>51.653587615801484</v>
      </c>
      <c r="X104">
        <v>51.230909467831054</v>
      </c>
      <c r="Y104">
        <v>50.808231319860624</v>
      </c>
      <c r="Z104">
        <v>50.385553171890194</v>
      </c>
      <c r="AA104">
        <v>49.96287502391975</v>
      </c>
      <c r="AB104">
        <v>49.54019687594932</v>
      </c>
      <c r="AC104">
        <v>49.104863187833672</v>
      </c>
      <c r="AD104">
        <v>48.682185039863228</v>
      </c>
      <c r="AE104">
        <v>48.259506891892798</v>
      </c>
      <c r="AF104">
        <v>47.836828743922368</v>
      </c>
      <c r="AG104">
        <v>47.414150595951924</v>
      </c>
      <c r="AH104">
        <v>46.991472447981494</v>
      </c>
      <c r="AI104">
        <v>46.568794300011064</v>
      </c>
    </row>
    <row r="105" spans="1:35" x14ac:dyDescent="0.2">
      <c r="A105" t="s">
        <v>21</v>
      </c>
      <c r="B105" t="s">
        <v>62</v>
      </c>
      <c r="C105" t="s">
        <v>3</v>
      </c>
      <c r="D105" t="str">
        <f t="shared" si="2"/>
        <v>Levelized Cost of Energy ($/MWh) | CSP - Class 7 | Moderate</v>
      </c>
      <c r="E105">
        <v>80.226738615048291</v>
      </c>
      <c r="F105">
        <v>77.959000785759386</v>
      </c>
      <c r="G105">
        <v>75.092684751165422</v>
      </c>
      <c r="H105">
        <v>72.831111940655688</v>
      </c>
      <c r="I105">
        <v>72.918082774667525</v>
      </c>
      <c r="J105">
        <v>70.563597790443509</v>
      </c>
      <c r="K105">
        <v>76.295441035121684</v>
      </c>
      <c r="L105">
        <v>74.515150765351677</v>
      </c>
      <c r="M105">
        <v>72.65683081551451</v>
      </c>
      <c r="N105">
        <v>70.732607486099639</v>
      </c>
      <c r="O105">
        <v>68.717441779363838</v>
      </c>
      <c r="P105">
        <v>68.445089406778521</v>
      </c>
      <c r="Q105">
        <v>68.160081494047944</v>
      </c>
      <c r="R105">
        <v>67.887729121462627</v>
      </c>
      <c r="S105">
        <v>67.602721208732063</v>
      </c>
      <c r="T105">
        <v>67.330368836146761</v>
      </c>
      <c r="U105">
        <v>67.045360923416197</v>
      </c>
      <c r="V105">
        <v>66.77300855083088</v>
      </c>
      <c r="W105">
        <v>66.488000638100317</v>
      </c>
      <c r="X105">
        <v>66.215648265515</v>
      </c>
      <c r="Y105">
        <v>65.930640352784451</v>
      </c>
      <c r="Z105">
        <v>65.65828798019912</v>
      </c>
      <c r="AA105">
        <v>65.385935607613803</v>
      </c>
      <c r="AB105">
        <v>65.100927694883254</v>
      </c>
      <c r="AC105">
        <v>64.828575322297908</v>
      </c>
      <c r="AD105">
        <v>64.543567409567359</v>
      </c>
      <c r="AE105">
        <v>64.271215036982042</v>
      </c>
      <c r="AF105">
        <v>63.986207124251493</v>
      </c>
      <c r="AG105">
        <v>63.713854751666162</v>
      </c>
      <c r="AH105">
        <v>63.428846838935613</v>
      </c>
      <c r="AI105">
        <v>63.156494466350296</v>
      </c>
    </row>
    <row r="106" spans="1:35" x14ac:dyDescent="0.2">
      <c r="A106" t="s">
        <v>21</v>
      </c>
      <c r="B106" t="s">
        <v>62</v>
      </c>
      <c r="C106" t="s">
        <v>4</v>
      </c>
      <c r="D106" t="str">
        <f t="shared" si="2"/>
        <v>Levelized Cost of Energy ($/MWh) | CSP - Class 7 | Conservative</v>
      </c>
      <c r="E106">
        <v>80.226738615048291</v>
      </c>
      <c r="F106">
        <v>80.213950708125154</v>
      </c>
      <c r="G106">
        <v>79.611610767657254</v>
      </c>
      <c r="H106">
        <v>79.614735107221236</v>
      </c>
      <c r="I106">
        <v>82.31546713455343</v>
      </c>
      <c r="J106">
        <v>82.31546713455343</v>
      </c>
      <c r="K106">
        <v>92.403661420917032</v>
      </c>
      <c r="L106">
        <v>93.590228098550241</v>
      </c>
      <c r="M106">
        <v>94.778224698671153</v>
      </c>
      <c r="N106">
        <v>95.967371957300003</v>
      </c>
      <c r="O106">
        <v>97.157392872617436</v>
      </c>
      <c r="P106">
        <v>97.157392872617436</v>
      </c>
      <c r="Q106">
        <v>97.157392872617436</v>
      </c>
      <c r="R106">
        <v>97.157392872617436</v>
      </c>
      <c r="S106">
        <v>97.157392872617436</v>
      </c>
      <c r="T106">
        <v>97.157392872617436</v>
      </c>
      <c r="U106">
        <v>97.157392872617436</v>
      </c>
      <c r="V106">
        <v>97.157392872617436</v>
      </c>
      <c r="W106">
        <v>97.157392872617436</v>
      </c>
      <c r="X106">
        <v>97.157392872617436</v>
      </c>
      <c r="Y106">
        <v>97.157392872617436</v>
      </c>
      <c r="Z106">
        <v>97.157392872617436</v>
      </c>
      <c r="AA106">
        <v>97.157392872617436</v>
      </c>
      <c r="AB106">
        <v>97.157392872617436</v>
      </c>
      <c r="AC106">
        <v>97.157392872617436</v>
      </c>
      <c r="AD106">
        <v>97.157392872617436</v>
      </c>
      <c r="AE106">
        <v>97.157392872617436</v>
      </c>
      <c r="AF106">
        <v>97.157392872617436</v>
      </c>
      <c r="AG106">
        <v>97.157392872617436</v>
      </c>
      <c r="AH106">
        <v>97.157392872617436</v>
      </c>
      <c r="AI106">
        <v>97.157392872617436</v>
      </c>
    </row>
    <row r="107" spans="1:35" x14ac:dyDescent="0.2">
      <c r="A107" t="s">
        <v>21</v>
      </c>
      <c r="B107" t="s">
        <v>63</v>
      </c>
      <c r="C107" t="s">
        <v>2</v>
      </c>
      <c r="D107" t="str">
        <f t="shared" si="2"/>
        <v>Levelized Cost of Energy ($/MWh) | CSP - Class 3 | Advanced</v>
      </c>
      <c r="E107">
        <v>66.253325953367295</v>
      </c>
      <c r="F107">
        <v>63.470664424936039</v>
      </c>
      <c r="G107">
        <v>60.099313540893107</v>
      </c>
      <c r="H107">
        <v>57.32977984877131</v>
      </c>
      <c r="I107">
        <v>56.353482791185314</v>
      </c>
      <c r="J107">
        <v>53.478301848058905</v>
      </c>
      <c r="K107">
        <v>56.528465504071036</v>
      </c>
      <c r="L107">
        <v>53.919831887620163</v>
      </c>
      <c r="M107">
        <v>51.22113296913048</v>
      </c>
      <c r="N107">
        <v>48.432072415156895</v>
      </c>
      <c r="O107">
        <v>45.552397615590763</v>
      </c>
      <c r="P107">
        <v>45.206697276025551</v>
      </c>
      <c r="Q107">
        <v>44.860996936460324</v>
      </c>
      <c r="R107">
        <v>44.515296596895098</v>
      </c>
      <c r="S107">
        <v>44.169596257329886</v>
      </c>
      <c r="T107">
        <v>43.813545194533305</v>
      </c>
      <c r="U107">
        <v>43.467844854968078</v>
      </c>
      <c r="V107">
        <v>43.122144515402852</v>
      </c>
      <c r="W107">
        <v>42.776444175837639</v>
      </c>
      <c r="X107">
        <v>42.430743836272413</v>
      </c>
      <c r="Y107">
        <v>42.0850434967072</v>
      </c>
      <c r="Z107">
        <v>41.739343157141974</v>
      </c>
      <c r="AA107">
        <v>41.393642817576747</v>
      </c>
      <c r="AB107">
        <v>41.047942478011521</v>
      </c>
      <c r="AC107">
        <v>40.691891415214954</v>
      </c>
      <c r="AD107">
        <v>40.346191075649728</v>
      </c>
      <c r="AE107">
        <v>40.000490736084501</v>
      </c>
      <c r="AF107">
        <v>39.654790396519289</v>
      </c>
      <c r="AG107">
        <v>39.309090056954062</v>
      </c>
      <c r="AH107">
        <v>38.963389717388836</v>
      </c>
      <c r="AI107">
        <v>38.617689377823609</v>
      </c>
    </row>
    <row r="108" spans="1:35" x14ac:dyDescent="0.2">
      <c r="A108" t="s">
        <v>21</v>
      </c>
      <c r="B108" t="s">
        <v>63</v>
      </c>
      <c r="C108" t="s">
        <v>3</v>
      </c>
      <c r="D108" t="str">
        <f t="shared" si="2"/>
        <v>Levelized Cost of Energy ($/MWh) | CSP - Class 3 | Moderate</v>
      </c>
      <c r="E108">
        <v>66.253325953367295</v>
      </c>
      <c r="F108">
        <v>64.398586735372731</v>
      </c>
      <c r="G108">
        <v>61.946831568006147</v>
      </c>
      <c r="H108">
        <v>60.097134600470042</v>
      </c>
      <c r="I108">
        <v>60.168266375307539</v>
      </c>
      <c r="J108">
        <v>58.242578325296506</v>
      </c>
      <c r="K108">
        <v>62.930542833361116</v>
      </c>
      <c r="L108">
        <v>61.474477612721401</v>
      </c>
      <c r="M108">
        <v>59.954593415338024</v>
      </c>
      <c r="N108">
        <v>58.380808109492094</v>
      </c>
      <c r="O108">
        <v>56.732642779810817</v>
      </c>
      <c r="P108">
        <v>56.509891004881766</v>
      </c>
      <c r="Q108">
        <v>56.276788506721331</v>
      </c>
      <c r="R108">
        <v>56.05403673179228</v>
      </c>
      <c r="S108">
        <v>55.82093423363186</v>
      </c>
      <c r="T108">
        <v>55.598182458702809</v>
      </c>
      <c r="U108">
        <v>55.365079960542388</v>
      </c>
      <c r="V108">
        <v>55.142328185613323</v>
      </c>
      <c r="W108">
        <v>54.909225687452903</v>
      </c>
      <c r="X108">
        <v>54.686473912523851</v>
      </c>
      <c r="Y108">
        <v>54.453371414363431</v>
      </c>
      <c r="Z108">
        <v>54.230619639434366</v>
      </c>
      <c r="AA108">
        <v>54.007867864505329</v>
      </c>
      <c r="AB108">
        <v>53.774765366344909</v>
      </c>
      <c r="AC108">
        <v>53.552013591415829</v>
      </c>
      <c r="AD108">
        <v>53.318911093255409</v>
      </c>
      <c r="AE108">
        <v>53.096159318326372</v>
      </c>
      <c r="AF108">
        <v>52.863056820165951</v>
      </c>
      <c r="AG108">
        <v>52.640305045236886</v>
      </c>
      <c r="AH108">
        <v>52.40720254707648</v>
      </c>
      <c r="AI108">
        <v>52.184450772147414</v>
      </c>
    </row>
    <row r="109" spans="1:35" x14ac:dyDescent="0.2">
      <c r="A109" t="s">
        <v>21</v>
      </c>
      <c r="B109" t="s">
        <v>63</v>
      </c>
      <c r="C109" t="s">
        <v>4</v>
      </c>
      <c r="D109" t="str">
        <f t="shared" si="2"/>
        <v>Levelized Cost of Energy ($/MWh) | CSP - Class 3 | Conservative</v>
      </c>
      <c r="E109">
        <v>66.253325953367295</v>
      </c>
      <c r="F109">
        <v>66.242866969890429</v>
      </c>
      <c r="G109">
        <v>65.642774369573971</v>
      </c>
      <c r="H109">
        <v>65.645329706899489</v>
      </c>
      <c r="I109">
        <v>67.854206563691051</v>
      </c>
      <c r="J109">
        <v>67.854206563691051</v>
      </c>
      <c r="K109">
        <v>76.105146923730146</v>
      </c>
      <c r="L109">
        <v>77.075617020999687</v>
      </c>
      <c r="M109">
        <v>78.047256624409854</v>
      </c>
      <c r="N109">
        <v>79.019837329314896</v>
      </c>
      <c r="O109">
        <v>79.993132581246698</v>
      </c>
      <c r="P109">
        <v>79.993132581246698</v>
      </c>
      <c r="Q109">
        <v>79.993132581246698</v>
      </c>
      <c r="R109">
        <v>79.993132581246698</v>
      </c>
      <c r="S109">
        <v>79.993132581246698</v>
      </c>
      <c r="T109">
        <v>79.993132581246698</v>
      </c>
      <c r="U109">
        <v>79.993132581246698</v>
      </c>
      <c r="V109">
        <v>79.993132581246698</v>
      </c>
      <c r="W109">
        <v>79.993132581246698</v>
      </c>
      <c r="X109">
        <v>79.993132581246698</v>
      </c>
      <c r="Y109">
        <v>79.993132581246698</v>
      </c>
      <c r="Z109">
        <v>79.993132581246698</v>
      </c>
      <c r="AA109">
        <v>79.993132581246698</v>
      </c>
      <c r="AB109">
        <v>79.993132581246698</v>
      </c>
      <c r="AC109">
        <v>79.993132581246698</v>
      </c>
      <c r="AD109">
        <v>79.993132581246698</v>
      </c>
      <c r="AE109">
        <v>79.993132581246698</v>
      </c>
      <c r="AF109">
        <v>79.993132581246698</v>
      </c>
      <c r="AG109">
        <v>79.993132581246698</v>
      </c>
      <c r="AH109">
        <v>79.993132581246698</v>
      </c>
      <c r="AI109">
        <v>79.993132581246698</v>
      </c>
    </row>
    <row r="110" spans="1:35" x14ac:dyDescent="0.2">
      <c r="A110" t="s">
        <v>21</v>
      </c>
      <c r="B110" t="s">
        <v>64</v>
      </c>
      <c r="C110" t="s">
        <v>2</v>
      </c>
      <c r="D110" t="str">
        <f t="shared" si="2"/>
        <v>Levelized Cost of Energy ($/MWh) | CSP - Class 2 | Advanced</v>
      </c>
      <c r="E110">
        <v>63.663506152117222</v>
      </c>
      <c r="F110">
        <v>60.995684623272012</v>
      </c>
      <c r="G110">
        <v>57.739119648729272</v>
      </c>
      <c r="H110">
        <v>55.083884172472807</v>
      </c>
      <c r="I110">
        <v>54.147878739485606</v>
      </c>
      <c r="J110">
        <v>51.391356057504083</v>
      </c>
      <c r="K110">
        <v>54.315639943585566</v>
      </c>
      <c r="L110">
        <v>51.814664222416795</v>
      </c>
      <c r="M110">
        <v>49.227340179928277</v>
      </c>
      <c r="N110">
        <v>46.553383712309156</v>
      </c>
      <c r="O110">
        <v>43.792552634629871</v>
      </c>
      <c r="P110">
        <v>43.461119293205442</v>
      </c>
      <c r="Q110">
        <v>43.129685951781013</v>
      </c>
      <c r="R110">
        <v>42.79825261035657</v>
      </c>
      <c r="S110">
        <v>42.466819268932142</v>
      </c>
      <c r="T110">
        <v>42.125462376981133</v>
      </c>
      <c r="U110">
        <v>41.794029035556704</v>
      </c>
      <c r="V110">
        <v>41.462595694132261</v>
      </c>
      <c r="W110">
        <v>41.131162352707832</v>
      </c>
      <c r="X110">
        <v>40.799729011283389</v>
      </c>
      <c r="Y110">
        <v>40.468295669858961</v>
      </c>
      <c r="Z110">
        <v>40.136862328434518</v>
      </c>
      <c r="AA110">
        <v>39.805428987010089</v>
      </c>
      <c r="AB110">
        <v>39.473995645585646</v>
      </c>
      <c r="AC110">
        <v>39.132638753634652</v>
      </c>
      <c r="AD110">
        <v>38.801205412210209</v>
      </c>
      <c r="AE110">
        <v>38.46977207078578</v>
      </c>
      <c r="AF110">
        <v>38.138338729361337</v>
      </c>
      <c r="AG110">
        <v>37.806905387936908</v>
      </c>
      <c r="AH110">
        <v>37.475472046512465</v>
      </c>
      <c r="AI110">
        <v>37.144038705088036</v>
      </c>
    </row>
    <row r="111" spans="1:35" x14ac:dyDescent="0.2">
      <c r="A111" t="s">
        <v>21</v>
      </c>
      <c r="B111" t="s">
        <v>64</v>
      </c>
      <c r="C111" t="s">
        <v>3</v>
      </c>
      <c r="D111" t="str">
        <f t="shared" si="2"/>
        <v>Levelized Cost of Energy ($/MWh) | CSP - Class 2 | Moderate</v>
      </c>
      <c r="E111">
        <v>63.663506152117222</v>
      </c>
      <c r="F111">
        <v>61.88531172724624</v>
      </c>
      <c r="G111">
        <v>59.510390900120186</v>
      </c>
      <c r="H111">
        <v>57.737030632831605</v>
      </c>
      <c r="I111">
        <v>57.805226810612297</v>
      </c>
      <c r="J111">
        <v>55.959011600760462</v>
      </c>
      <c r="K111">
        <v>60.453504557698594</v>
      </c>
      <c r="L111">
        <v>59.057530917593226</v>
      </c>
      <c r="M111">
        <v>57.600372099784394</v>
      </c>
      <c r="N111">
        <v>56.091536663703522</v>
      </c>
      <c r="O111">
        <v>54.511390855564656</v>
      </c>
      <c r="P111">
        <v>54.297832011029499</v>
      </c>
      <c r="Q111">
        <v>54.074349615967748</v>
      </c>
      <c r="R111">
        <v>53.86079077143259</v>
      </c>
      <c r="S111">
        <v>53.637308376370854</v>
      </c>
      <c r="T111">
        <v>53.423749531835711</v>
      </c>
      <c r="U111">
        <v>53.200267136773974</v>
      </c>
      <c r="V111">
        <v>52.986708292238802</v>
      </c>
      <c r="W111">
        <v>52.763225897177065</v>
      </c>
      <c r="X111">
        <v>52.549667052641908</v>
      </c>
      <c r="Y111">
        <v>52.326184657580171</v>
      </c>
      <c r="Z111">
        <v>52.112625813045014</v>
      </c>
      <c r="AA111">
        <v>51.899066968509857</v>
      </c>
      <c r="AB111">
        <v>51.675584573448134</v>
      </c>
      <c r="AC111">
        <v>51.462025728912948</v>
      </c>
      <c r="AD111">
        <v>51.238543333851226</v>
      </c>
      <c r="AE111">
        <v>51.024984489316068</v>
      </c>
      <c r="AF111">
        <v>50.801502094254332</v>
      </c>
      <c r="AG111">
        <v>50.587943249719174</v>
      </c>
      <c r="AH111">
        <v>50.364460854657437</v>
      </c>
      <c r="AI111">
        <v>50.15090201012228</v>
      </c>
    </row>
    <row r="112" spans="1:35" x14ac:dyDescent="0.2">
      <c r="A112" t="s">
        <v>21</v>
      </c>
      <c r="B112" t="s">
        <v>64</v>
      </c>
      <c r="C112" t="s">
        <v>4</v>
      </c>
      <c r="D112" t="str">
        <f t="shared" si="2"/>
        <v>Levelized Cost of Energy ($/MWh) | CSP - Class 2 | Conservative</v>
      </c>
      <c r="E112">
        <v>63.663506152117222</v>
      </c>
      <c r="F112">
        <v>63.653478809228289</v>
      </c>
      <c r="G112">
        <v>63.053802728924893</v>
      </c>
      <c r="H112">
        <v>63.056252607884588</v>
      </c>
      <c r="I112">
        <v>65.173969467411737</v>
      </c>
      <c r="J112">
        <v>65.173969467411737</v>
      </c>
      <c r="K112">
        <v>73.084394828465093</v>
      </c>
      <c r="L112">
        <v>74.014813778863186</v>
      </c>
      <c r="M112">
        <v>74.946353970069126</v>
      </c>
      <c r="N112">
        <v>75.878796423660617</v>
      </c>
      <c r="O112">
        <v>76.811923935036518</v>
      </c>
      <c r="P112">
        <v>76.811923935036518</v>
      </c>
      <c r="Q112">
        <v>76.811923935036518</v>
      </c>
      <c r="R112">
        <v>76.811923935036518</v>
      </c>
      <c r="S112">
        <v>76.811923935036518</v>
      </c>
      <c r="T112">
        <v>76.811923935036518</v>
      </c>
      <c r="U112">
        <v>76.811923935036518</v>
      </c>
      <c r="V112">
        <v>76.811923935036518</v>
      </c>
      <c r="W112">
        <v>76.811923935036518</v>
      </c>
      <c r="X112">
        <v>76.811923935036518</v>
      </c>
      <c r="Y112">
        <v>76.811923935036518</v>
      </c>
      <c r="Z112">
        <v>76.811923935036518</v>
      </c>
      <c r="AA112">
        <v>76.811923935036518</v>
      </c>
      <c r="AB112">
        <v>76.811923935036518</v>
      </c>
      <c r="AC112">
        <v>76.811923935036518</v>
      </c>
      <c r="AD112">
        <v>76.811923935036518</v>
      </c>
      <c r="AE112">
        <v>76.811923935036518</v>
      </c>
      <c r="AF112">
        <v>76.811923935036518</v>
      </c>
      <c r="AG112">
        <v>76.811923935036518</v>
      </c>
      <c r="AH112">
        <v>76.811923935036518</v>
      </c>
      <c r="AI112">
        <v>76.811923935036518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53FA-3510-6D47-953C-F0077C1E8150}">
  <dimension ref="A1:AI172"/>
  <sheetViews>
    <sheetView workbookViewId="0">
      <selection activeCell="D38" sqref="D38"/>
    </sheetView>
  </sheetViews>
  <sheetFormatPr baseColWidth="10" defaultRowHeight="16" x14ac:dyDescent="0.2"/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x14ac:dyDescent="0.2">
      <c r="A2" t="s">
        <v>22</v>
      </c>
      <c r="B2" t="s">
        <v>23</v>
      </c>
      <c r="C2" t="s">
        <v>24</v>
      </c>
      <c r="D2" t="str">
        <f t="shared" ref="D2:D65" si="0"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si="0"/>
        <v>Assumptions | Interest Rate Nominal | Advanced</v>
      </c>
      <c r="E3">
        <v>0.05</v>
      </c>
      <c r="F3">
        <v>0.05</v>
      </c>
      <c r="G3">
        <v>0.05</v>
      </c>
      <c r="H3">
        <v>0.05</v>
      </c>
      <c r="I3">
        <v>0.05</v>
      </c>
      <c r="J3">
        <v>0.05</v>
      </c>
      <c r="K3">
        <v>5.2000000000000005E-2</v>
      </c>
      <c r="L3">
        <v>5.4000000000000006E-2</v>
      </c>
      <c r="M3">
        <v>5.6000000000000008E-2</v>
      </c>
      <c r="N3">
        <v>5.800000000000001E-2</v>
      </c>
      <c r="O3">
        <v>0.06</v>
      </c>
      <c r="P3">
        <v>0.06</v>
      </c>
      <c r="Q3">
        <v>0.06</v>
      </c>
      <c r="R3">
        <v>0.06</v>
      </c>
      <c r="S3">
        <v>0.06</v>
      </c>
      <c r="T3">
        <v>0.06</v>
      </c>
      <c r="U3">
        <v>0.06</v>
      </c>
      <c r="V3">
        <v>0.06</v>
      </c>
      <c r="W3">
        <v>0.06</v>
      </c>
      <c r="X3">
        <v>0.06</v>
      </c>
      <c r="Y3">
        <v>0.06</v>
      </c>
      <c r="Z3">
        <v>0.06</v>
      </c>
      <c r="AA3">
        <v>0.06</v>
      </c>
      <c r="AB3">
        <v>0.06</v>
      </c>
      <c r="AC3">
        <v>0.06</v>
      </c>
      <c r="AD3">
        <v>0.06</v>
      </c>
      <c r="AE3">
        <v>0.06</v>
      </c>
      <c r="AF3">
        <v>0.06</v>
      </c>
      <c r="AG3">
        <v>0.06</v>
      </c>
      <c r="AH3">
        <v>0.06</v>
      </c>
      <c r="AI3">
        <v>0.06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5.2000000000000005E-2</v>
      </c>
      <c r="L4">
        <v>5.4000000000000006E-2</v>
      </c>
      <c r="M4">
        <v>5.6000000000000008E-2</v>
      </c>
      <c r="N4">
        <v>5.800000000000001E-2</v>
      </c>
      <c r="O4">
        <v>0.06</v>
      </c>
      <c r="P4">
        <v>0.06</v>
      </c>
      <c r="Q4">
        <v>0.06</v>
      </c>
      <c r="R4">
        <v>0.06</v>
      </c>
      <c r="S4">
        <v>0.06</v>
      </c>
      <c r="T4">
        <v>0.06</v>
      </c>
      <c r="U4">
        <v>0.06</v>
      </c>
      <c r="V4">
        <v>0.06</v>
      </c>
      <c r="W4">
        <v>0.06</v>
      </c>
      <c r="X4">
        <v>0.06</v>
      </c>
      <c r="Y4">
        <v>0.06</v>
      </c>
      <c r="Z4">
        <v>0.06</v>
      </c>
      <c r="AA4">
        <v>0.06</v>
      </c>
      <c r="AB4">
        <v>0.06</v>
      </c>
      <c r="AC4">
        <v>0.06</v>
      </c>
      <c r="AD4">
        <v>0.06</v>
      </c>
      <c r="AE4">
        <v>0.06</v>
      </c>
      <c r="AF4">
        <v>0.06</v>
      </c>
      <c r="AG4">
        <v>0.06</v>
      </c>
      <c r="AH4">
        <v>0.06</v>
      </c>
      <c r="AI4">
        <v>0.06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0.05</v>
      </c>
      <c r="F5">
        <v>0.05</v>
      </c>
      <c r="G5">
        <v>0.05</v>
      </c>
      <c r="H5">
        <v>0.05</v>
      </c>
      <c r="I5">
        <v>0.05</v>
      </c>
      <c r="J5">
        <v>0.05</v>
      </c>
      <c r="K5">
        <v>5.2000000000000005E-2</v>
      </c>
      <c r="L5">
        <v>5.4000000000000006E-2</v>
      </c>
      <c r="M5">
        <v>5.6000000000000008E-2</v>
      </c>
      <c r="N5">
        <v>5.800000000000001E-2</v>
      </c>
      <c r="O5">
        <v>0.06</v>
      </c>
      <c r="P5">
        <v>0.06</v>
      </c>
      <c r="Q5">
        <v>0.06</v>
      </c>
      <c r="R5">
        <v>0.06</v>
      </c>
      <c r="S5">
        <v>0.06</v>
      </c>
      <c r="T5">
        <v>0.06</v>
      </c>
      <c r="U5">
        <v>0.06</v>
      </c>
      <c r="V5">
        <v>0.06</v>
      </c>
      <c r="W5">
        <v>0.06</v>
      </c>
      <c r="X5">
        <v>0.06</v>
      </c>
      <c r="Y5">
        <v>0.06</v>
      </c>
      <c r="Z5">
        <v>0.06</v>
      </c>
      <c r="AA5">
        <v>0.06</v>
      </c>
      <c r="AB5">
        <v>0.06</v>
      </c>
      <c r="AC5">
        <v>0.06</v>
      </c>
      <c r="AD5">
        <v>0.06</v>
      </c>
      <c r="AE5">
        <v>0.06</v>
      </c>
      <c r="AF5">
        <v>0.06</v>
      </c>
      <c r="AG5">
        <v>0.06</v>
      </c>
      <c r="AH5">
        <v>0.06</v>
      </c>
      <c r="AI5">
        <v>0.06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2.4390243902439046E-2</v>
      </c>
      <c r="F6">
        <v>2.4390243902439046E-2</v>
      </c>
      <c r="G6">
        <v>2.4390243902439046E-2</v>
      </c>
      <c r="H6">
        <v>2.4390243902439046E-2</v>
      </c>
      <c r="I6">
        <v>2.4390243902439046E-2</v>
      </c>
      <c r="J6">
        <v>2.4390243902439046E-2</v>
      </c>
      <c r="K6">
        <v>2.634146341463417E-2</v>
      </c>
      <c r="L6">
        <v>2.8292682926829293E-2</v>
      </c>
      <c r="M6">
        <v>3.0243902439024417E-2</v>
      </c>
      <c r="N6">
        <v>3.2195121951219763E-2</v>
      </c>
      <c r="O6">
        <v>3.4146341463414887E-2</v>
      </c>
      <c r="P6">
        <v>3.4146341463414887E-2</v>
      </c>
      <c r="Q6">
        <v>3.4146341463414887E-2</v>
      </c>
      <c r="R6">
        <v>3.4146341463414887E-2</v>
      </c>
      <c r="S6">
        <v>3.4146341463414887E-2</v>
      </c>
      <c r="T6">
        <v>3.4146341463414887E-2</v>
      </c>
      <c r="U6">
        <v>3.4146341463414887E-2</v>
      </c>
      <c r="V6">
        <v>3.4146341463414887E-2</v>
      </c>
      <c r="W6">
        <v>3.4146341463414887E-2</v>
      </c>
      <c r="X6">
        <v>3.4146341463414887E-2</v>
      </c>
      <c r="Y6">
        <v>3.4146341463414887E-2</v>
      </c>
      <c r="Z6">
        <v>3.4146341463414887E-2</v>
      </c>
      <c r="AA6">
        <v>3.4146341463414887E-2</v>
      </c>
      <c r="AB6">
        <v>3.4146341463414887E-2</v>
      </c>
      <c r="AC6">
        <v>3.4146341463414887E-2</v>
      </c>
      <c r="AD6">
        <v>3.4146341463414887E-2</v>
      </c>
      <c r="AE6">
        <v>3.4146341463414887E-2</v>
      </c>
      <c r="AF6">
        <v>3.4146341463414887E-2</v>
      </c>
      <c r="AG6">
        <v>3.4146341463414887E-2</v>
      </c>
      <c r="AH6">
        <v>3.4146341463414887E-2</v>
      </c>
      <c r="AI6">
        <v>3.4146341463414887E-2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2.4390243902439046E-2</v>
      </c>
      <c r="F7">
        <v>2.4390243902439046E-2</v>
      </c>
      <c r="G7">
        <v>2.4390243902439046E-2</v>
      </c>
      <c r="H7">
        <v>2.4390243902439046E-2</v>
      </c>
      <c r="I7">
        <v>2.4390243902439046E-2</v>
      </c>
      <c r="J7">
        <v>2.4390243902439046E-2</v>
      </c>
      <c r="K7">
        <v>2.634146341463417E-2</v>
      </c>
      <c r="L7">
        <v>2.8292682926829293E-2</v>
      </c>
      <c r="M7">
        <v>3.0243902439024417E-2</v>
      </c>
      <c r="N7">
        <v>3.2195121951219763E-2</v>
      </c>
      <c r="O7">
        <v>3.4146341463414887E-2</v>
      </c>
      <c r="P7">
        <v>3.4146341463414887E-2</v>
      </c>
      <c r="Q7">
        <v>3.4146341463414887E-2</v>
      </c>
      <c r="R7">
        <v>3.4146341463414887E-2</v>
      </c>
      <c r="S7">
        <v>3.4146341463414887E-2</v>
      </c>
      <c r="T7">
        <v>3.4146341463414887E-2</v>
      </c>
      <c r="U7">
        <v>3.4146341463414887E-2</v>
      </c>
      <c r="V7">
        <v>3.4146341463414887E-2</v>
      </c>
      <c r="W7">
        <v>3.4146341463414887E-2</v>
      </c>
      <c r="X7">
        <v>3.4146341463414887E-2</v>
      </c>
      <c r="Y7">
        <v>3.4146341463414887E-2</v>
      </c>
      <c r="Z7">
        <v>3.4146341463414887E-2</v>
      </c>
      <c r="AA7">
        <v>3.4146341463414887E-2</v>
      </c>
      <c r="AB7">
        <v>3.4146341463414887E-2</v>
      </c>
      <c r="AC7">
        <v>3.4146341463414887E-2</v>
      </c>
      <c r="AD7">
        <v>3.4146341463414887E-2</v>
      </c>
      <c r="AE7">
        <v>3.4146341463414887E-2</v>
      </c>
      <c r="AF7">
        <v>3.4146341463414887E-2</v>
      </c>
      <c r="AG7">
        <v>3.4146341463414887E-2</v>
      </c>
      <c r="AH7">
        <v>3.4146341463414887E-2</v>
      </c>
      <c r="AI7">
        <v>3.4146341463414887E-2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2.4390243902439046E-2</v>
      </c>
      <c r="F8">
        <v>2.4390243902439046E-2</v>
      </c>
      <c r="G8">
        <v>2.4390243902439046E-2</v>
      </c>
      <c r="H8">
        <v>2.4390243902439046E-2</v>
      </c>
      <c r="I8">
        <v>2.4390243902439046E-2</v>
      </c>
      <c r="J8">
        <v>2.4390243902439046E-2</v>
      </c>
      <c r="K8">
        <v>2.634146341463417E-2</v>
      </c>
      <c r="L8">
        <v>2.8292682926829293E-2</v>
      </c>
      <c r="M8">
        <v>3.0243902439024417E-2</v>
      </c>
      <c r="N8">
        <v>3.2195121951219763E-2</v>
      </c>
      <c r="O8">
        <v>3.4146341463414887E-2</v>
      </c>
      <c r="P8">
        <v>3.4146341463414887E-2</v>
      </c>
      <c r="Q8">
        <v>3.4146341463414887E-2</v>
      </c>
      <c r="R8">
        <v>3.4146341463414887E-2</v>
      </c>
      <c r="S8">
        <v>3.4146341463414887E-2</v>
      </c>
      <c r="T8">
        <v>3.4146341463414887E-2</v>
      </c>
      <c r="U8">
        <v>3.4146341463414887E-2</v>
      </c>
      <c r="V8">
        <v>3.4146341463414887E-2</v>
      </c>
      <c r="W8">
        <v>3.4146341463414887E-2</v>
      </c>
      <c r="X8">
        <v>3.4146341463414887E-2</v>
      </c>
      <c r="Y8">
        <v>3.4146341463414887E-2</v>
      </c>
      <c r="Z8">
        <v>3.4146341463414887E-2</v>
      </c>
      <c r="AA8">
        <v>3.4146341463414887E-2</v>
      </c>
      <c r="AB8">
        <v>3.4146341463414887E-2</v>
      </c>
      <c r="AC8">
        <v>3.4146341463414887E-2</v>
      </c>
      <c r="AD8">
        <v>3.4146341463414887E-2</v>
      </c>
      <c r="AE8">
        <v>3.4146341463414887E-2</v>
      </c>
      <c r="AF8">
        <v>3.4146341463414887E-2</v>
      </c>
      <c r="AG8">
        <v>3.4146341463414887E-2</v>
      </c>
      <c r="AH8">
        <v>3.4146341463414887E-2</v>
      </c>
      <c r="AI8">
        <v>3.4146341463414887E-2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0.05</v>
      </c>
      <c r="F9">
        <v>0.05</v>
      </c>
      <c r="G9">
        <v>0.05</v>
      </c>
      <c r="H9">
        <v>0.05</v>
      </c>
      <c r="I9">
        <v>0.05</v>
      </c>
      <c r="J9">
        <v>0.05</v>
      </c>
      <c r="K9">
        <v>0.05</v>
      </c>
      <c r="L9">
        <v>0.05</v>
      </c>
      <c r="M9">
        <v>0.05</v>
      </c>
      <c r="N9">
        <v>0.05</v>
      </c>
      <c r="O9">
        <v>0.05</v>
      </c>
      <c r="P9">
        <v>0.05</v>
      </c>
      <c r="Q9">
        <v>0.05</v>
      </c>
      <c r="R9">
        <v>0.05</v>
      </c>
      <c r="S9">
        <v>0.05</v>
      </c>
      <c r="T9">
        <v>0.05</v>
      </c>
      <c r="U9">
        <v>0.05</v>
      </c>
      <c r="V9">
        <v>0.05</v>
      </c>
      <c r="W9">
        <v>0.05</v>
      </c>
      <c r="X9">
        <v>0.05</v>
      </c>
      <c r="Y9">
        <v>0.05</v>
      </c>
      <c r="Z9">
        <v>0.05</v>
      </c>
      <c r="AA9">
        <v>0.05</v>
      </c>
      <c r="AB9">
        <v>0.05</v>
      </c>
      <c r="AC9">
        <v>0.05</v>
      </c>
      <c r="AD9">
        <v>0.05</v>
      </c>
      <c r="AE9">
        <v>0.05</v>
      </c>
      <c r="AF9">
        <v>0.05</v>
      </c>
      <c r="AG9">
        <v>0.05</v>
      </c>
      <c r="AH9">
        <v>0.05</v>
      </c>
      <c r="AI9">
        <v>0.05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0.1</v>
      </c>
      <c r="F10">
        <v>0.1</v>
      </c>
      <c r="G10">
        <v>0.1</v>
      </c>
      <c r="H10">
        <v>0.1</v>
      </c>
      <c r="I10">
        <v>0.1</v>
      </c>
      <c r="J10">
        <v>0.1</v>
      </c>
      <c r="K10">
        <v>0.1</v>
      </c>
      <c r="L10">
        <v>0.1</v>
      </c>
      <c r="M10">
        <v>0.1</v>
      </c>
      <c r="N10">
        <v>0.1</v>
      </c>
      <c r="O10">
        <v>0.1</v>
      </c>
      <c r="P10">
        <v>0.1</v>
      </c>
      <c r="Q10">
        <v>0.1</v>
      </c>
      <c r="R10">
        <v>0.1</v>
      </c>
      <c r="S10">
        <v>0.1</v>
      </c>
      <c r="T10">
        <v>0.1</v>
      </c>
      <c r="U10">
        <v>0.1</v>
      </c>
      <c r="V10">
        <v>0.1</v>
      </c>
      <c r="W10">
        <v>0.1</v>
      </c>
      <c r="X10">
        <v>0.1</v>
      </c>
      <c r="Y10">
        <v>0.1</v>
      </c>
      <c r="Z10">
        <v>0.1</v>
      </c>
      <c r="AA10">
        <v>0.1</v>
      </c>
      <c r="AB10">
        <v>0.1</v>
      </c>
      <c r="AC10">
        <v>0.1</v>
      </c>
      <c r="AD10">
        <v>0.1</v>
      </c>
      <c r="AE10">
        <v>0.1</v>
      </c>
      <c r="AF10">
        <v>0.1</v>
      </c>
      <c r="AG10">
        <v>0.1</v>
      </c>
      <c r="AH10">
        <v>0.1</v>
      </c>
      <c r="AI10">
        <v>0.1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0.1</v>
      </c>
      <c r="F11">
        <v>0.1</v>
      </c>
      <c r="G11">
        <v>0.1</v>
      </c>
      <c r="H11">
        <v>0.1</v>
      </c>
      <c r="I11">
        <v>0.1</v>
      </c>
      <c r="J11">
        <v>0.1</v>
      </c>
      <c r="K11">
        <v>0.1</v>
      </c>
      <c r="L11">
        <v>0.1</v>
      </c>
      <c r="M11">
        <v>0.1</v>
      </c>
      <c r="N11">
        <v>0.1</v>
      </c>
      <c r="O11">
        <v>0.1</v>
      </c>
      <c r="P11">
        <v>0.1</v>
      </c>
      <c r="Q11">
        <v>0.1</v>
      </c>
      <c r="R11">
        <v>0.1</v>
      </c>
      <c r="S11">
        <v>0.1</v>
      </c>
      <c r="T11">
        <v>0.1</v>
      </c>
      <c r="U11">
        <v>0.1</v>
      </c>
      <c r="V11">
        <v>0.1</v>
      </c>
      <c r="W11">
        <v>0.1</v>
      </c>
      <c r="X11">
        <v>0.1</v>
      </c>
      <c r="Y11">
        <v>0.1</v>
      </c>
      <c r="Z11">
        <v>0.1</v>
      </c>
      <c r="AA11">
        <v>0.1</v>
      </c>
      <c r="AB11">
        <v>0.1</v>
      </c>
      <c r="AC11">
        <v>0.1</v>
      </c>
      <c r="AD11">
        <v>0.1</v>
      </c>
      <c r="AE11">
        <v>0.1</v>
      </c>
      <c r="AF11">
        <v>0.1</v>
      </c>
      <c r="AG11">
        <v>0.1</v>
      </c>
      <c r="AH11">
        <v>0.1</v>
      </c>
      <c r="AI11">
        <v>0.1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0.1</v>
      </c>
      <c r="F12">
        <v>0.1</v>
      </c>
      <c r="G12">
        <v>0.1</v>
      </c>
      <c r="H12">
        <v>0.1</v>
      </c>
      <c r="I12">
        <v>0.1</v>
      </c>
      <c r="J12">
        <v>0.1</v>
      </c>
      <c r="K12">
        <v>0.1</v>
      </c>
      <c r="L12">
        <v>0.1</v>
      </c>
      <c r="M12">
        <v>0.1</v>
      </c>
      <c r="N12">
        <v>0.1</v>
      </c>
      <c r="O12">
        <v>0.1</v>
      </c>
      <c r="P12">
        <v>0.1</v>
      </c>
      <c r="Q12">
        <v>0.1</v>
      </c>
      <c r="R12">
        <v>0.1</v>
      </c>
      <c r="S12">
        <v>0.1</v>
      </c>
      <c r="T12">
        <v>0.1</v>
      </c>
      <c r="U12">
        <v>0.1</v>
      </c>
      <c r="V12">
        <v>0.1</v>
      </c>
      <c r="W12">
        <v>0.1</v>
      </c>
      <c r="X12">
        <v>0.1</v>
      </c>
      <c r="Y12">
        <v>0.1</v>
      </c>
      <c r="Z12">
        <v>0.1</v>
      </c>
      <c r="AA12">
        <v>0.1</v>
      </c>
      <c r="AB12">
        <v>0.1</v>
      </c>
      <c r="AC12">
        <v>0.1</v>
      </c>
      <c r="AD12">
        <v>0.1</v>
      </c>
      <c r="AE12">
        <v>0.1</v>
      </c>
      <c r="AF12">
        <v>0.1</v>
      </c>
      <c r="AG12">
        <v>0.1</v>
      </c>
      <c r="AH12">
        <v>0.1</v>
      </c>
      <c r="AI12">
        <v>0.1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7.317073170731736E-2</v>
      </c>
      <c r="F13">
        <v>7.317073170731736E-2</v>
      </c>
      <c r="G13">
        <v>7.317073170731736E-2</v>
      </c>
      <c r="H13">
        <v>7.317073170731736E-2</v>
      </c>
      <c r="I13">
        <v>7.317073170731736E-2</v>
      </c>
      <c r="J13">
        <v>7.317073170731736E-2</v>
      </c>
      <c r="K13">
        <v>7.317073170731736E-2</v>
      </c>
      <c r="L13">
        <v>7.317073170731736E-2</v>
      </c>
      <c r="M13">
        <v>7.317073170731736E-2</v>
      </c>
      <c r="N13">
        <v>7.317073170731736E-2</v>
      </c>
      <c r="O13">
        <v>7.317073170731736E-2</v>
      </c>
      <c r="P13">
        <v>7.317073170731736E-2</v>
      </c>
      <c r="Q13">
        <v>7.317073170731736E-2</v>
      </c>
      <c r="R13">
        <v>7.317073170731736E-2</v>
      </c>
      <c r="S13">
        <v>7.317073170731736E-2</v>
      </c>
      <c r="T13">
        <v>7.317073170731736E-2</v>
      </c>
      <c r="U13">
        <v>7.317073170731736E-2</v>
      </c>
      <c r="V13">
        <v>7.317073170731736E-2</v>
      </c>
      <c r="W13">
        <v>7.317073170731736E-2</v>
      </c>
      <c r="X13">
        <v>7.317073170731736E-2</v>
      </c>
      <c r="Y13">
        <v>7.317073170731736E-2</v>
      </c>
      <c r="Z13">
        <v>7.317073170731736E-2</v>
      </c>
      <c r="AA13">
        <v>7.317073170731736E-2</v>
      </c>
      <c r="AB13">
        <v>7.317073170731736E-2</v>
      </c>
      <c r="AC13">
        <v>7.317073170731736E-2</v>
      </c>
      <c r="AD13">
        <v>7.317073170731736E-2</v>
      </c>
      <c r="AE13">
        <v>7.317073170731736E-2</v>
      </c>
      <c r="AF13">
        <v>7.317073170731736E-2</v>
      </c>
      <c r="AG13">
        <v>7.317073170731736E-2</v>
      </c>
      <c r="AH13">
        <v>7.317073170731736E-2</v>
      </c>
      <c r="AI13">
        <v>7.317073170731736E-2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7.317073170731736E-2</v>
      </c>
      <c r="F14">
        <v>7.317073170731736E-2</v>
      </c>
      <c r="G14">
        <v>7.317073170731736E-2</v>
      </c>
      <c r="H14">
        <v>7.317073170731736E-2</v>
      </c>
      <c r="I14">
        <v>7.317073170731736E-2</v>
      </c>
      <c r="J14">
        <v>7.317073170731736E-2</v>
      </c>
      <c r="K14">
        <v>7.317073170731736E-2</v>
      </c>
      <c r="L14">
        <v>7.317073170731736E-2</v>
      </c>
      <c r="M14">
        <v>7.317073170731736E-2</v>
      </c>
      <c r="N14">
        <v>7.317073170731736E-2</v>
      </c>
      <c r="O14">
        <v>7.317073170731736E-2</v>
      </c>
      <c r="P14">
        <v>7.317073170731736E-2</v>
      </c>
      <c r="Q14">
        <v>7.317073170731736E-2</v>
      </c>
      <c r="R14">
        <v>7.317073170731736E-2</v>
      </c>
      <c r="S14">
        <v>7.317073170731736E-2</v>
      </c>
      <c r="T14">
        <v>7.317073170731736E-2</v>
      </c>
      <c r="U14">
        <v>7.317073170731736E-2</v>
      </c>
      <c r="V14">
        <v>7.317073170731736E-2</v>
      </c>
      <c r="W14">
        <v>7.317073170731736E-2</v>
      </c>
      <c r="X14">
        <v>7.317073170731736E-2</v>
      </c>
      <c r="Y14">
        <v>7.317073170731736E-2</v>
      </c>
      <c r="Z14">
        <v>7.317073170731736E-2</v>
      </c>
      <c r="AA14">
        <v>7.317073170731736E-2</v>
      </c>
      <c r="AB14">
        <v>7.317073170731736E-2</v>
      </c>
      <c r="AC14">
        <v>7.317073170731736E-2</v>
      </c>
      <c r="AD14">
        <v>7.317073170731736E-2</v>
      </c>
      <c r="AE14">
        <v>7.317073170731736E-2</v>
      </c>
      <c r="AF14">
        <v>7.317073170731736E-2</v>
      </c>
      <c r="AG14">
        <v>7.317073170731736E-2</v>
      </c>
      <c r="AH14">
        <v>7.317073170731736E-2</v>
      </c>
      <c r="AI14">
        <v>7.317073170731736E-2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7.317073170731736E-2</v>
      </c>
      <c r="F15">
        <v>7.317073170731736E-2</v>
      </c>
      <c r="G15">
        <v>7.317073170731736E-2</v>
      </c>
      <c r="H15">
        <v>7.317073170731736E-2</v>
      </c>
      <c r="I15">
        <v>7.317073170731736E-2</v>
      </c>
      <c r="J15">
        <v>7.317073170731736E-2</v>
      </c>
      <c r="K15">
        <v>7.317073170731736E-2</v>
      </c>
      <c r="L15">
        <v>7.317073170731736E-2</v>
      </c>
      <c r="M15">
        <v>7.317073170731736E-2</v>
      </c>
      <c r="N15">
        <v>7.317073170731736E-2</v>
      </c>
      <c r="O15">
        <v>7.317073170731736E-2</v>
      </c>
      <c r="P15">
        <v>7.317073170731736E-2</v>
      </c>
      <c r="Q15">
        <v>7.317073170731736E-2</v>
      </c>
      <c r="R15">
        <v>7.317073170731736E-2</v>
      </c>
      <c r="S15">
        <v>7.317073170731736E-2</v>
      </c>
      <c r="T15">
        <v>7.317073170731736E-2</v>
      </c>
      <c r="U15">
        <v>7.317073170731736E-2</v>
      </c>
      <c r="V15">
        <v>7.317073170731736E-2</v>
      </c>
      <c r="W15">
        <v>7.317073170731736E-2</v>
      </c>
      <c r="X15">
        <v>7.317073170731736E-2</v>
      </c>
      <c r="Y15">
        <v>7.317073170731736E-2</v>
      </c>
      <c r="Z15">
        <v>7.317073170731736E-2</v>
      </c>
      <c r="AA15">
        <v>7.317073170731736E-2</v>
      </c>
      <c r="AB15">
        <v>7.317073170731736E-2</v>
      </c>
      <c r="AC15">
        <v>7.317073170731736E-2</v>
      </c>
      <c r="AD15">
        <v>7.317073170731736E-2</v>
      </c>
      <c r="AE15">
        <v>7.317073170731736E-2</v>
      </c>
      <c r="AF15">
        <v>7.317073170731736E-2</v>
      </c>
      <c r="AG15">
        <v>7.317073170731736E-2</v>
      </c>
      <c r="AH15">
        <v>7.317073170731736E-2</v>
      </c>
      <c r="AI15">
        <v>7.317073170731736E-2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0.55000000000000004</v>
      </c>
      <c r="F16">
        <v>0.55000000000000004</v>
      </c>
      <c r="G16">
        <v>0.55000000000000004</v>
      </c>
      <c r="H16">
        <v>0.55000000000000004</v>
      </c>
      <c r="I16">
        <v>0.55000000000000004</v>
      </c>
      <c r="J16">
        <v>0.55000000000000004</v>
      </c>
      <c r="K16">
        <v>0.58698785290610567</v>
      </c>
      <c r="L16">
        <v>0.62397570581221129</v>
      </c>
      <c r="M16">
        <v>0.66096355871831691</v>
      </c>
      <c r="N16">
        <v>0.69795141162442254</v>
      </c>
      <c r="O16">
        <v>0.73493926453052816</v>
      </c>
      <c r="P16">
        <v>0.73493926453052816</v>
      </c>
      <c r="Q16">
        <v>0.73493926453052816</v>
      </c>
      <c r="R16">
        <v>0.73493926453052816</v>
      </c>
      <c r="S16">
        <v>0.73493926453052816</v>
      </c>
      <c r="T16">
        <v>0.73493926453052816</v>
      </c>
      <c r="U16">
        <v>0.73493926453052816</v>
      </c>
      <c r="V16">
        <v>0.73493926453052816</v>
      </c>
      <c r="W16">
        <v>0.73493926453052816</v>
      </c>
      <c r="X16">
        <v>0.73493926453052816</v>
      </c>
      <c r="Y16">
        <v>0.73493926453052816</v>
      </c>
      <c r="Z16">
        <v>0.73493926453052816</v>
      </c>
      <c r="AA16">
        <v>0.73493926453052816</v>
      </c>
      <c r="AB16">
        <v>0.73493926453052816</v>
      </c>
      <c r="AC16">
        <v>0.73493926453052816</v>
      </c>
      <c r="AD16">
        <v>0.73493926453052816</v>
      </c>
      <c r="AE16">
        <v>0.73493926453052816</v>
      </c>
      <c r="AF16">
        <v>0.73493926453052816</v>
      </c>
      <c r="AG16">
        <v>0.73493926453052816</v>
      </c>
      <c r="AH16">
        <v>0.73493926453052816</v>
      </c>
      <c r="AI16">
        <v>0.73493926453052816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0.55000000000000004</v>
      </c>
      <c r="F17">
        <v>0.55000000000000004</v>
      </c>
      <c r="G17">
        <v>0.55000000000000004</v>
      </c>
      <c r="H17">
        <v>0.55000000000000004</v>
      </c>
      <c r="I17">
        <v>0.55000000000000004</v>
      </c>
      <c r="J17">
        <v>0.55000000000000004</v>
      </c>
      <c r="K17">
        <v>0.58698785290610567</v>
      </c>
      <c r="L17">
        <v>0.62397570581221129</v>
      </c>
      <c r="M17">
        <v>0.66096355871831691</v>
      </c>
      <c r="N17">
        <v>0.69795141162442254</v>
      </c>
      <c r="O17">
        <v>0.73493926453052816</v>
      </c>
      <c r="P17">
        <v>0.73493926453052816</v>
      </c>
      <c r="Q17">
        <v>0.73493926453052816</v>
      </c>
      <c r="R17">
        <v>0.73493926453052816</v>
      </c>
      <c r="S17">
        <v>0.73493926453052816</v>
      </c>
      <c r="T17">
        <v>0.73493926453052816</v>
      </c>
      <c r="U17">
        <v>0.73493926453052816</v>
      </c>
      <c r="V17">
        <v>0.73493926453052816</v>
      </c>
      <c r="W17">
        <v>0.73493926453052816</v>
      </c>
      <c r="X17">
        <v>0.73493926453052816</v>
      </c>
      <c r="Y17">
        <v>0.73493926453052816</v>
      </c>
      <c r="Z17">
        <v>0.73493926453052816</v>
      </c>
      <c r="AA17">
        <v>0.73493926453052816</v>
      </c>
      <c r="AB17">
        <v>0.73493926453052816</v>
      </c>
      <c r="AC17">
        <v>0.73493926453052816</v>
      </c>
      <c r="AD17">
        <v>0.73493926453052816</v>
      </c>
      <c r="AE17">
        <v>0.73493926453052816</v>
      </c>
      <c r="AF17">
        <v>0.73493926453052816</v>
      </c>
      <c r="AG17">
        <v>0.73493926453052816</v>
      </c>
      <c r="AH17">
        <v>0.73493926453052816</v>
      </c>
      <c r="AI17">
        <v>0.73493926453052816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0.55000000000000004</v>
      </c>
      <c r="F18">
        <v>0.55000000000000004</v>
      </c>
      <c r="G18">
        <v>0.55000000000000004</v>
      </c>
      <c r="H18">
        <v>0.55000000000000004</v>
      </c>
      <c r="I18">
        <v>0.55000000000000004</v>
      </c>
      <c r="J18">
        <v>0.55000000000000004</v>
      </c>
      <c r="K18">
        <v>0.58698785290610567</v>
      </c>
      <c r="L18">
        <v>0.62397570581221129</v>
      </c>
      <c r="M18">
        <v>0.66096355871831691</v>
      </c>
      <c r="N18">
        <v>0.69795141162442254</v>
      </c>
      <c r="O18">
        <v>0.73493926453052816</v>
      </c>
      <c r="P18">
        <v>0.73493926453052816</v>
      </c>
      <c r="Q18">
        <v>0.73493926453052816</v>
      </c>
      <c r="R18">
        <v>0.73493926453052816</v>
      </c>
      <c r="S18">
        <v>0.73493926453052816</v>
      </c>
      <c r="T18">
        <v>0.73493926453052816</v>
      </c>
      <c r="U18">
        <v>0.73493926453052816</v>
      </c>
      <c r="V18">
        <v>0.73493926453052816</v>
      </c>
      <c r="W18">
        <v>0.73493926453052816</v>
      </c>
      <c r="X18">
        <v>0.73493926453052816</v>
      </c>
      <c r="Y18">
        <v>0.73493926453052816</v>
      </c>
      <c r="Z18">
        <v>0.73493926453052816</v>
      </c>
      <c r="AA18">
        <v>0.73493926453052816</v>
      </c>
      <c r="AB18">
        <v>0.73493926453052816</v>
      </c>
      <c r="AC18">
        <v>0.73493926453052816</v>
      </c>
      <c r="AD18">
        <v>0.73493926453052816</v>
      </c>
      <c r="AE18">
        <v>0.73493926453052816</v>
      </c>
      <c r="AF18">
        <v>0.73493926453052816</v>
      </c>
      <c r="AG18">
        <v>0.73493926453052816</v>
      </c>
      <c r="AH18">
        <v>0.73493926453052816</v>
      </c>
      <c r="AI18">
        <v>0.73493926453052816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6.5421499999999994E-2</v>
      </c>
      <c r="F20">
        <v>6.5421499999999994E-2</v>
      </c>
      <c r="G20">
        <v>6.5421499999999994E-2</v>
      </c>
      <c r="H20">
        <v>6.5421499999999994E-2</v>
      </c>
      <c r="I20">
        <v>6.5421499999999994E-2</v>
      </c>
      <c r="J20">
        <v>6.5421499999999994E-2</v>
      </c>
      <c r="K20">
        <v>6.3967868046929291E-2</v>
      </c>
      <c r="L20">
        <v>6.2624104812130876E-2</v>
      </c>
      <c r="M20">
        <v>6.1390210295604764E-2</v>
      </c>
      <c r="N20">
        <v>6.0266184497350932E-2</v>
      </c>
      <c r="O20">
        <v>5.9252027417369402E-2</v>
      </c>
      <c r="P20">
        <v>5.9252027417369402E-2</v>
      </c>
      <c r="Q20">
        <v>5.9252027417369402E-2</v>
      </c>
      <c r="R20">
        <v>5.9252027417369402E-2</v>
      </c>
      <c r="S20">
        <v>5.9252027417369402E-2</v>
      </c>
      <c r="T20">
        <v>5.9252027417369402E-2</v>
      </c>
      <c r="U20">
        <v>5.9252027417369402E-2</v>
      </c>
      <c r="V20">
        <v>5.9252027417369402E-2</v>
      </c>
      <c r="W20">
        <v>5.9252027417369402E-2</v>
      </c>
      <c r="X20">
        <v>5.9252027417369402E-2</v>
      </c>
      <c r="Y20">
        <v>5.9252027417369402E-2</v>
      </c>
      <c r="Z20">
        <v>5.9252027417369402E-2</v>
      </c>
      <c r="AA20">
        <v>5.9252027417369402E-2</v>
      </c>
      <c r="AB20">
        <v>5.9252027417369402E-2</v>
      </c>
      <c r="AC20">
        <v>5.9252027417369402E-2</v>
      </c>
      <c r="AD20">
        <v>5.9252027417369402E-2</v>
      </c>
      <c r="AE20">
        <v>5.9252027417369402E-2</v>
      </c>
      <c r="AF20">
        <v>5.9252027417369402E-2</v>
      </c>
      <c r="AG20">
        <v>5.9252027417369402E-2</v>
      </c>
      <c r="AH20">
        <v>5.9252027417369402E-2</v>
      </c>
      <c r="AI20">
        <v>5.9252027417369402E-2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6.5421499999999994E-2</v>
      </c>
      <c r="F21">
        <v>6.5421499999999994E-2</v>
      </c>
      <c r="G21">
        <v>6.5421499999999994E-2</v>
      </c>
      <c r="H21">
        <v>6.5421499999999994E-2</v>
      </c>
      <c r="I21">
        <v>6.5421499999999994E-2</v>
      </c>
      <c r="J21">
        <v>6.5421499999999994E-2</v>
      </c>
      <c r="K21">
        <v>6.3967868046929291E-2</v>
      </c>
      <c r="L21">
        <v>6.2624104812130876E-2</v>
      </c>
      <c r="M21">
        <v>6.1390210295604764E-2</v>
      </c>
      <c r="N21">
        <v>6.0266184497350932E-2</v>
      </c>
      <c r="O21">
        <v>5.9252027417369402E-2</v>
      </c>
      <c r="P21">
        <v>5.9252027417369402E-2</v>
      </c>
      <c r="Q21">
        <v>5.9252027417369402E-2</v>
      </c>
      <c r="R21">
        <v>5.9252027417369402E-2</v>
      </c>
      <c r="S21">
        <v>5.9252027417369402E-2</v>
      </c>
      <c r="T21">
        <v>5.9252027417369402E-2</v>
      </c>
      <c r="U21">
        <v>5.9252027417369402E-2</v>
      </c>
      <c r="V21">
        <v>5.9252027417369402E-2</v>
      </c>
      <c r="W21">
        <v>5.9252027417369402E-2</v>
      </c>
      <c r="X21">
        <v>5.9252027417369402E-2</v>
      </c>
      <c r="Y21">
        <v>5.9252027417369402E-2</v>
      </c>
      <c r="Z21">
        <v>5.9252027417369402E-2</v>
      </c>
      <c r="AA21">
        <v>5.9252027417369402E-2</v>
      </c>
      <c r="AB21">
        <v>5.9252027417369402E-2</v>
      </c>
      <c r="AC21">
        <v>5.9252027417369402E-2</v>
      </c>
      <c r="AD21">
        <v>5.9252027417369402E-2</v>
      </c>
      <c r="AE21">
        <v>5.9252027417369402E-2</v>
      </c>
      <c r="AF21">
        <v>5.9252027417369402E-2</v>
      </c>
      <c r="AG21">
        <v>5.9252027417369402E-2</v>
      </c>
      <c r="AH21">
        <v>5.9252027417369402E-2</v>
      </c>
      <c r="AI21">
        <v>5.9252027417369402E-2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6.5421499999999994E-2</v>
      </c>
      <c r="F22">
        <v>6.5421499999999994E-2</v>
      </c>
      <c r="G22">
        <v>6.5421499999999994E-2</v>
      </c>
      <c r="H22">
        <v>6.5421499999999994E-2</v>
      </c>
      <c r="I22">
        <v>6.5421499999999994E-2</v>
      </c>
      <c r="J22">
        <v>6.5421499999999994E-2</v>
      </c>
      <c r="K22">
        <v>6.3967868046929291E-2</v>
      </c>
      <c r="L22">
        <v>6.2624104812130876E-2</v>
      </c>
      <c r="M22">
        <v>6.1390210295604764E-2</v>
      </c>
      <c r="N22">
        <v>6.0266184497350932E-2</v>
      </c>
      <c r="O22">
        <v>5.9252027417369402E-2</v>
      </c>
      <c r="P22">
        <v>5.9252027417369402E-2</v>
      </c>
      <c r="Q22">
        <v>5.9252027417369402E-2</v>
      </c>
      <c r="R22">
        <v>5.9252027417369402E-2</v>
      </c>
      <c r="S22">
        <v>5.9252027417369402E-2</v>
      </c>
      <c r="T22">
        <v>5.9252027417369402E-2</v>
      </c>
      <c r="U22">
        <v>5.9252027417369402E-2</v>
      </c>
      <c r="V22">
        <v>5.9252027417369402E-2</v>
      </c>
      <c r="W22">
        <v>5.9252027417369402E-2</v>
      </c>
      <c r="X22">
        <v>5.9252027417369402E-2</v>
      </c>
      <c r="Y22">
        <v>5.9252027417369402E-2</v>
      </c>
      <c r="Z22">
        <v>5.9252027417369402E-2</v>
      </c>
      <c r="AA22">
        <v>5.9252027417369402E-2</v>
      </c>
      <c r="AB22">
        <v>5.9252027417369402E-2</v>
      </c>
      <c r="AC22">
        <v>5.9252027417369402E-2</v>
      </c>
      <c r="AD22">
        <v>5.9252027417369402E-2</v>
      </c>
      <c r="AE22">
        <v>5.9252027417369402E-2</v>
      </c>
      <c r="AF22">
        <v>5.9252027417369402E-2</v>
      </c>
      <c r="AG22">
        <v>5.9252027417369402E-2</v>
      </c>
      <c r="AH22">
        <v>5.9252027417369402E-2</v>
      </c>
      <c r="AI22">
        <v>5.9252027417369402E-2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3.9435609756097723E-2</v>
      </c>
      <c r="F23">
        <v>3.9435609756097723E-2</v>
      </c>
      <c r="G23">
        <v>3.9435609756097723E-2</v>
      </c>
      <c r="H23">
        <v>3.9435609756097723E-2</v>
      </c>
      <c r="I23">
        <v>3.9435609756097723E-2</v>
      </c>
      <c r="J23">
        <v>3.9435609756097723E-2</v>
      </c>
      <c r="K23">
        <v>3.8017432240906812E-2</v>
      </c>
      <c r="L23">
        <v>3.6706443719152215E-2</v>
      </c>
      <c r="M23">
        <v>3.5502644190833932E-2</v>
      </c>
      <c r="N23">
        <v>3.4406033655952184E-2</v>
      </c>
      <c r="O23">
        <v>3.341661211450675E-2</v>
      </c>
      <c r="P23">
        <v>3.341661211450675E-2</v>
      </c>
      <c r="Q23">
        <v>3.341661211450675E-2</v>
      </c>
      <c r="R23">
        <v>3.341661211450675E-2</v>
      </c>
      <c r="S23">
        <v>3.341661211450675E-2</v>
      </c>
      <c r="T23">
        <v>3.341661211450675E-2</v>
      </c>
      <c r="U23">
        <v>3.341661211450675E-2</v>
      </c>
      <c r="V23">
        <v>3.341661211450675E-2</v>
      </c>
      <c r="W23">
        <v>3.341661211450675E-2</v>
      </c>
      <c r="X23">
        <v>3.341661211450675E-2</v>
      </c>
      <c r="Y23">
        <v>3.341661211450675E-2</v>
      </c>
      <c r="Z23">
        <v>3.341661211450675E-2</v>
      </c>
      <c r="AA23">
        <v>3.341661211450675E-2</v>
      </c>
      <c r="AB23">
        <v>3.341661211450675E-2</v>
      </c>
      <c r="AC23">
        <v>3.341661211450675E-2</v>
      </c>
      <c r="AD23">
        <v>3.341661211450675E-2</v>
      </c>
      <c r="AE23">
        <v>3.341661211450675E-2</v>
      </c>
      <c r="AF23">
        <v>3.341661211450675E-2</v>
      </c>
      <c r="AG23">
        <v>3.341661211450675E-2</v>
      </c>
      <c r="AH23">
        <v>3.341661211450675E-2</v>
      </c>
      <c r="AI23">
        <v>3.341661211450675E-2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3.9435609756097723E-2</v>
      </c>
      <c r="F24">
        <v>3.9435609756097723E-2</v>
      </c>
      <c r="G24">
        <v>3.9435609756097723E-2</v>
      </c>
      <c r="H24">
        <v>3.9435609756097723E-2</v>
      </c>
      <c r="I24">
        <v>3.9435609756097723E-2</v>
      </c>
      <c r="J24">
        <v>3.9435609756097723E-2</v>
      </c>
      <c r="K24">
        <v>3.8017432240906812E-2</v>
      </c>
      <c r="L24">
        <v>3.6706443719152215E-2</v>
      </c>
      <c r="M24">
        <v>3.5502644190833932E-2</v>
      </c>
      <c r="N24">
        <v>3.4406033655952184E-2</v>
      </c>
      <c r="O24">
        <v>3.341661211450675E-2</v>
      </c>
      <c r="P24">
        <v>3.341661211450675E-2</v>
      </c>
      <c r="Q24">
        <v>3.341661211450675E-2</v>
      </c>
      <c r="R24">
        <v>3.341661211450675E-2</v>
      </c>
      <c r="S24">
        <v>3.341661211450675E-2</v>
      </c>
      <c r="T24">
        <v>3.341661211450675E-2</v>
      </c>
      <c r="U24">
        <v>3.341661211450675E-2</v>
      </c>
      <c r="V24">
        <v>3.341661211450675E-2</v>
      </c>
      <c r="W24">
        <v>3.341661211450675E-2</v>
      </c>
      <c r="X24">
        <v>3.341661211450675E-2</v>
      </c>
      <c r="Y24">
        <v>3.341661211450675E-2</v>
      </c>
      <c r="Z24">
        <v>3.341661211450675E-2</v>
      </c>
      <c r="AA24">
        <v>3.341661211450675E-2</v>
      </c>
      <c r="AB24">
        <v>3.341661211450675E-2</v>
      </c>
      <c r="AC24">
        <v>3.341661211450675E-2</v>
      </c>
      <c r="AD24">
        <v>3.341661211450675E-2</v>
      </c>
      <c r="AE24">
        <v>3.341661211450675E-2</v>
      </c>
      <c r="AF24">
        <v>3.341661211450675E-2</v>
      </c>
      <c r="AG24">
        <v>3.341661211450675E-2</v>
      </c>
      <c r="AH24">
        <v>3.341661211450675E-2</v>
      </c>
      <c r="AI24">
        <v>3.341661211450675E-2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3.9435609756097723E-2</v>
      </c>
      <c r="F25">
        <v>3.9435609756097723E-2</v>
      </c>
      <c r="G25">
        <v>3.9435609756097723E-2</v>
      </c>
      <c r="H25">
        <v>3.9435609756097723E-2</v>
      </c>
      <c r="I25">
        <v>3.9435609756097723E-2</v>
      </c>
      <c r="J25">
        <v>3.9435609756097723E-2</v>
      </c>
      <c r="K25">
        <v>3.8017432240906812E-2</v>
      </c>
      <c r="L25">
        <v>3.6706443719152215E-2</v>
      </c>
      <c r="M25">
        <v>3.5502644190833932E-2</v>
      </c>
      <c r="N25">
        <v>3.4406033655952184E-2</v>
      </c>
      <c r="O25">
        <v>3.341661211450675E-2</v>
      </c>
      <c r="P25">
        <v>3.341661211450675E-2</v>
      </c>
      <c r="Q25">
        <v>3.341661211450675E-2</v>
      </c>
      <c r="R25">
        <v>3.341661211450675E-2</v>
      </c>
      <c r="S25">
        <v>3.341661211450675E-2</v>
      </c>
      <c r="T25">
        <v>3.341661211450675E-2</v>
      </c>
      <c r="U25">
        <v>3.341661211450675E-2</v>
      </c>
      <c r="V25">
        <v>3.341661211450675E-2</v>
      </c>
      <c r="W25">
        <v>3.341661211450675E-2</v>
      </c>
      <c r="X25">
        <v>3.341661211450675E-2</v>
      </c>
      <c r="Y25">
        <v>3.341661211450675E-2</v>
      </c>
      <c r="Z25">
        <v>3.341661211450675E-2</v>
      </c>
      <c r="AA25">
        <v>3.341661211450675E-2</v>
      </c>
      <c r="AB25">
        <v>3.341661211450675E-2</v>
      </c>
      <c r="AC25">
        <v>3.341661211450675E-2</v>
      </c>
      <c r="AD25">
        <v>3.341661211450675E-2</v>
      </c>
      <c r="AE25">
        <v>3.341661211450675E-2</v>
      </c>
      <c r="AF25">
        <v>3.341661211450675E-2</v>
      </c>
      <c r="AG25">
        <v>3.341661211450675E-2</v>
      </c>
      <c r="AH25">
        <v>3.341661211450675E-2</v>
      </c>
      <c r="AI25">
        <v>3.341661211450675E-2</v>
      </c>
    </row>
    <row r="26" spans="1:35" x14ac:dyDescent="0.2">
      <c r="A26" t="s">
        <v>58</v>
      </c>
      <c r="B26" t="s">
        <v>65</v>
      </c>
      <c r="C26" t="s">
        <v>2</v>
      </c>
      <c r="D26" t="str">
        <f t="shared" si="0"/>
        <v>Heat Rate  (MMBtu/MWh) | NG F-Frame CT | Advanced</v>
      </c>
      <c r="E26">
        <v>9.7169899999999991</v>
      </c>
      <c r="F26">
        <v>9.7169899999999991</v>
      </c>
      <c r="G26">
        <v>9.7169899999999991</v>
      </c>
      <c r="H26">
        <v>9.7169899999999991</v>
      </c>
      <c r="I26">
        <v>9.7169899999999991</v>
      </c>
      <c r="J26">
        <v>9.7169899999999991</v>
      </c>
      <c r="K26">
        <v>9.7169899999999991</v>
      </c>
      <c r="L26">
        <v>9.7169899999999991</v>
      </c>
      <c r="M26">
        <v>9.7169899999999991</v>
      </c>
      <c r="N26">
        <v>9.7169899999999991</v>
      </c>
      <c r="O26">
        <v>9.7169899999999991</v>
      </c>
      <c r="P26">
        <v>9.7169899999999991</v>
      </c>
      <c r="Q26">
        <v>9.7169899999999991</v>
      </c>
      <c r="R26">
        <v>9.7169899999999991</v>
      </c>
      <c r="S26">
        <v>9.7169899999999991</v>
      </c>
      <c r="T26">
        <v>9.7169899999999991</v>
      </c>
      <c r="U26">
        <v>9.7169899999999991</v>
      </c>
      <c r="V26">
        <v>9.7169899999999991</v>
      </c>
      <c r="W26">
        <v>9.7169899999999991</v>
      </c>
      <c r="X26">
        <v>9.7169899999999991</v>
      </c>
      <c r="Y26">
        <v>9.7169899999999991</v>
      </c>
      <c r="Z26">
        <v>9.7169899999999991</v>
      </c>
      <c r="AA26">
        <v>9.7169899999999991</v>
      </c>
      <c r="AB26">
        <v>9.7169899999999991</v>
      </c>
      <c r="AC26">
        <v>9.7169899999999991</v>
      </c>
      <c r="AD26">
        <v>9.7169899999999991</v>
      </c>
      <c r="AE26">
        <v>9.7169899999999991</v>
      </c>
      <c r="AF26">
        <v>9.7169899999999991</v>
      </c>
      <c r="AG26">
        <v>9.7169899999999991</v>
      </c>
      <c r="AH26">
        <v>9.7169899999999991</v>
      </c>
      <c r="AI26">
        <v>9.7169899999999991</v>
      </c>
    </row>
    <row r="27" spans="1:35" x14ac:dyDescent="0.2">
      <c r="A27" t="s">
        <v>58</v>
      </c>
      <c r="B27" t="s">
        <v>65</v>
      </c>
      <c r="C27" t="s">
        <v>3</v>
      </c>
      <c r="D27" t="str">
        <f t="shared" si="0"/>
        <v>Heat Rate  (MMBtu/MWh) | NG F-Frame CT | Moderate</v>
      </c>
      <c r="E27">
        <v>9.7169899999999991</v>
      </c>
      <c r="F27">
        <v>9.7169899999999991</v>
      </c>
      <c r="G27">
        <v>9.7169899999999991</v>
      </c>
      <c r="H27">
        <v>9.7169899999999991</v>
      </c>
      <c r="I27">
        <v>9.7169899999999991</v>
      </c>
      <c r="J27">
        <v>9.7169899999999991</v>
      </c>
      <c r="K27">
        <v>9.7169899999999991</v>
      </c>
      <c r="L27">
        <v>9.7169899999999991</v>
      </c>
      <c r="M27">
        <v>9.7169899999999991</v>
      </c>
      <c r="N27">
        <v>9.7169899999999991</v>
      </c>
      <c r="O27">
        <v>9.7169899999999991</v>
      </c>
      <c r="P27">
        <v>9.7169899999999991</v>
      </c>
      <c r="Q27">
        <v>9.7169899999999991</v>
      </c>
      <c r="R27">
        <v>9.7169899999999991</v>
      </c>
      <c r="S27">
        <v>9.7169899999999991</v>
      </c>
      <c r="T27">
        <v>9.7169899999999991</v>
      </c>
      <c r="U27">
        <v>9.7169899999999991</v>
      </c>
      <c r="V27">
        <v>9.7169899999999991</v>
      </c>
      <c r="W27">
        <v>9.7169899999999991</v>
      </c>
      <c r="X27">
        <v>9.7169899999999991</v>
      </c>
      <c r="Y27">
        <v>9.7169899999999991</v>
      </c>
      <c r="Z27">
        <v>9.7169899999999991</v>
      </c>
      <c r="AA27">
        <v>9.7169899999999991</v>
      </c>
      <c r="AB27">
        <v>9.7169899999999991</v>
      </c>
      <c r="AC27">
        <v>9.7169899999999991</v>
      </c>
      <c r="AD27">
        <v>9.7169899999999991</v>
      </c>
      <c r="AE27">
        <v>9.7169899999999991</v>
      </c>
      <c r="AF27">
        <v>9.7169899999999991</v>
      </c>
      <c r="AG27">
        <v>9.7169899999999991</v>
      </c>
      <c r="AH27">
        <v>9.7169899999999991</v>
      </c>
      <c r="AI27">
        <v>9.7169899999999991</v>
      </c>
    </row>
    <row r="28" spans="1:35" x14ac:dyDescent="0.2">
      <c r="A28" t="s">
        <v>58</v>
      </c>
      <c r="B28" t="s">
        <v>65</v>
      </c>
      <c r="C28" t="s">
        <v>4</v>
      </c>
      <c r="D28" t="str">
        <f t="shared" si="0"/>
        <v>Heat Rate  (MMBtu/MWh) | NG F-Frame CT | Conservative</v>
      </c>
      <c r="E28">
        <v>9.7169899999999991</v>
      </c>
      <c r="F28">
        <v>9.7169899999999991</v>
      </c>
      <c r="G28">
        <v>9.7169899999999991</v>
      </c>
      <c r="H28">
        <v>9.7169899999999991</v>
      </c>
      <c r="I28">
        <v>9.7169899999999991</v>
      </c>
      <c r="J28">
        <v>9.7169899999999991</v>
      </c>
      <c r="K28">
        <v>9.7169899999999991</v>
      </c>
      <c r="L28">
        <v>9.7169899999999991</v>
      </c>
      <c r="M28">
        <v>9.7169899999999991</v>
      </c>
      <c r="N28">
        <v>9.7169899999999991</v>
      </c>
      <c r="O28">
        <v>9.7169899999999991</v>
      </c>
      <c r="P28">
        <v>9.7169899999999991</v>
      </c>
      <c r="Q28">
        <v>9.7169899999999991</v>
      </c>
      <c r="R28">
        <v>9.7169899999999991</v>
      </c>
      <c r="S28">
        <v>9.7169899999999991</v>
      </c>
      <c r="T28">
        <v>9.7169899999999991</v>
      </c>
      <c r="U28">
        <v>9.7169899999999991</v>
      </c>
      <c r="V28">
        <v>9.7169899999999991</v>
      </c>
      <c r="W28">
        <v>9.7169899999999991</v>
      </c>
      <c r="X28">
        <v>9.7169899999999991</v>
      </c>
      <c r="Y28">
        <v>9.7169899999999991</v>
      </c>
      <c r="Z28">
        <v>9.7169899999999991</v>
      </c>
      <c r="AA28">
        <v>9.7169899999999991</v>
      </c>
      <c r="AB28">
        <v>9.7169899999999991</v>
      </c>
      <c r="AC28">
        <v>9.7169899999999991</v>
      </c>
      <c r="AD28">
        <v>9.7169899999999991</v>
      </c>
      <c r="AE28">
        <v>9.7169899999999991</v>
      </c>
      <c r="AF28">
        <v>9.7169899999999991</v>
      </c>
      <c r="AG28">
        <v>9.7169899999999991</v>
      </c>
      <c r="AH28">
        <v>9.7169899999999991</v>
      </c>
      <c r="AI28">
        <v>9.7169899999999991</v>
      </c>
    </row>
    <row r="29" spans="1:35" x14ac:dyDescent="0.2">
      <c r="A29" t="s">
        <v>58</v>
      </c>
      <c r="B29" t="s">
        <v>66</v>
      </c>
      <c r="C29" t="s">
        <v>2</v>
      </c>
      <c r="D29" t="str">
        <f t="shared" si="0"/>
        <v>Heat Rate  (MMBtu/MWh) | NG F-Frame CC | Advanced</v>
      </c>
      <c r="E29">
        <v>6.3632299999999997</v>
      </c>
      <c r="F29">
        <v>6.3632299999999997</v>
      </c>
      <c r="G29">
        <v>6.3632299999999997</v>
      </c>
      <c r="H29">
        <v>6.3632299999999997</v>
      </c>
      <c r="I29">
        <v>6.3632299999999997</v>
      </c>
      <c r="J29">
        <v>6.3632299999999997</v>
      </c>
      <c r="K29">
        <v>6.3632299999999997</v>
      </c>
      <c r="L29">
        <v>6.3632299999999997</v>
      </c>
      <c r="M29">
        <v>6.3632299999999997</v>
      </c>
      <c r="N29">
        <v>6.3632299999999997</v>
      </c>
      <c r="O29">
        <v>6.3632299999999997</v>
      </c>
      <c r="P29">
        <v>6.3632299999999997</v>
      </c>
      <c r="Q29">
        <v>6.3632299999999997</v>
      </c>
      <c r="R29">
        <v>6.3632299999999997</v>
      </c>
      <c r="S29">
        <v>6.3632299999999997</v>
      </c>
      <c r="T29">
        <v>6.3632299999999997</v>
      </c>
      <c r="U29">
        <v>6.3632299999999997</v>
      </c>
      <c r="V29">
        <v>6.3632299999999997</v>
      </c>
      <c r="W29">
        <v>6.3632299999999997</v>
      </c>
      <c r="X29">
        <v>6.3632299999999997</v>
      </c>
      <c r="Y29">
        <v>6.3632299999999997</v>
      </c>
      <c r="Z29">
        <v>6.3632299999999997</v>
      </c>
      <c r="AA29">
        <v>6.3632299999999997</v>
      </c>
      <c r="AB29">
        <v>6.3632299999999997</v>
      </c>
      <c r="AC29">
        <v>6.3632299999999997</v>
      </c>
      <c r="AD29">
        <v>6.3632299999999997</v>
      </c>
      <c r="AE29">
        <v>6.3632299999999997</v>
      </c>
      <c r="AF29">
        <v>6.3632299999999997</v>
      </c>
      <c r="AG29">
        <v>6.3632299999999997</v>
      </c>
      <c r="AH29">
        <v>6.3632299999999997</v>
      </c>
      <c r="AI29">
        <v>6.3632299999999997</v>
      </c>
    </row>
    <row r="30" spans="1:35" x14ac:dyDescent="0.2">
      <c r="A30" t="s">
        <v>58</v>
      </c>
      <c r="B30" t="s">
        <v>66</v>
      </c>
      <c r="C30" t="s">
        <v>3</v>
      </c>
      <c r="D30" t="str">
        <f t="shared" si="0"/>
        <v>Heat Rate  (MMBtu/MWh) | NG F-Frame CC | Moderate</v>
      </c>
      <c r="E30">
        <v>6.3632299999999997</v>
      </c>
      <c r="F30">
        <v>6.3632299999999997</v>
      </c>
      <c r="G30">
        <v>6.3632299999999997</v>
      </c>
      <c r="H30">
        <v>6.3632299999999997</v>
      </c>
      <c r="I30">
        <v>6.3632299999999997</v>
      </c>
      <c r="J30">
        <v>6.3632299999999997</v>
      </c>
      <c r="K30">
        <v>6.3632299999999997</v>
      </c>
      <c r="L30">
        <v>6.3632299999999997</v>
      </c>
      <c r="M30">
        <v>6.3632299999999997</v>
      </c>
      <c r="N30">
        <v>6.3632299999999997</v>
      </c>
      <c r="O30">
        <v>6.3632299999999997</v>
      </c>
      <c r="P30">
        <v>6.3632299999999997</v>
      </c>
      <c r="Q30">
        <v>6.3632299999999997</v>
      </c>
      <c r="R30">
        <v>6.3632299999999997</v>
      </c>
      <c r="S30">
        <v>6.3632299999999997</v>
      </c>
      <c r="T30">
        <v>6.3632299999999997</v>
      </c>
      <c r="U30">
        <v>6.3632299999999997</v>
      </c>
      <c r="V30">
        <v>6.3632299999999997</v>
      </c>
      <c r="W30">
        <v>6.3632299999999997</v>
      </c>
      <c r="X30">
        <v>6.3632299999999997</v>
      </c>
      <c r="Y30">
        <v>6.3632299999999997</v>
      </c>
      <c r="Z30">
        <v>6.3632299999999997</v>
      </c>
      <c r="AA30">
        <v>6.3632299999999997</v>
      </c>
      <c r="AB30">
        <v>6.3632299999999997</v>
      </c>
      <c r="AC30">
        <v>6.3632299999999997</v>
      </c>
      <c r="AD30">
        <v>6.3632299999999997</v>
      </c>
      <c r="AE30">
        <v>6.3632299999999997</v>
      </c>
      <c r="AF30">
        <v>6.3632299999999997</v>
      </c>
      <c r="AG30">
        <v>6.3632299999999997</v>
      </c>
      <c r="AH30">
        <v>6.3632299999999997</v>
      </c>
      <c r="AI30">
        <v>6.3632299999999997</v>
      </c>
    </row>
    <row r="31" spans="1:35" x14ac:dyDescent="0.2">
      <c r="A31" t="s">
        <v>58</v>
      </c>
      <c r="B31" t="s">
        <v>66</v>
      </c>
      <c r="C31" t="s">
        <v>4</v>
      </c>
      <c r="D31" t="str">
        <f t="shared" si="0"/>
        <v>Heat Rate  (MMBtu/MWh) | NG F-Frame CC | Conservative</v>
      </c>
      <c r="E31">
        <v>6.3632299999999997</v>
      </c>
      <c r="F31">
        <v>6.3632299999999997</v>
      </c>
      <c r="G31">
        <v>6.3632299999999997</v>
      </c>
      <c r="H31">
        <v>6.3632299999999997</v>
      </c>
      <c r="I31">
        <v>6.3632299999999997</v>
      </c>
      <c r="J31">
        <v>6.3632299999999997</v>
      </c>
      <c r="K31">
        <v>6.3632299999999997</v>
      </c>
      <c r="L31">
        <v>6.3632299999999997</v>
      </c>
      <c r="M31">
        <v>6.3632299999999997</v>
      </c>
      <c r="N31">
        <v>6.3632299999999997</v>
      </c>
      <c r="O31">
        <v>6.3632299999999997</v>
      </c>
      <c r="P31">
        <v>6.3632299999999997</v>
      </c>
      <c r="Q31">
        <v>6.3632299999999997</v>
      </c>
      <c r="R31">
        <v>6.3632299999999997</v>
      </c>
      <c r="S31">
        <v>6.3632299999999997</v>
      </c>
      <c r="T31">
        <v>6.3632299999999997</v>
      </c>
      <c r="U31">
        <v>6.3632299999999997</v>
      </c>
      <c r="V31">
        <v>6.3632299999999997</v>
      </c>
      <c r="W31">
        <v>6.3632299999999997</v>
      </c>
      <c r="X31">
        <v>6.3632299999999997</v>
      </c>
      <c r="Y31">
        <v>6.3632299999999997</v>
      </c>
      <c r="Z31">
        <v>6.3632299999999997</v>
      </c>
      <c r="AA31">
        <v>6.3632299999999997</v>
      </c>
      <c r="AB31">
        <v>6.3632299999999997</v>
      </c>
      <c r="AC31">
        <v>6.3632299999999997</v>
      </c>
      <c r="AD31">
        <v>6.3632299999999997</v>
      </c>
      <c r="AE31">
        <v>6.3632299999999997</v>
      </c>
      <c r="AF31">
        <v>6.3632299999999997</v>
      </c>
      <c r="AG31">
        <v>6.3632299999999997</v>
      </c>
      <c r="AH31">
        <v>6.3632299999999997</v>
      </c>
      <c r="AI31">
        <v>6.3632299999999997</v>
      </c>
    </row>
    <row r="32" spans="1:35" x14ac:dyDescent="0.2">
      <c r="A32" t="s">
        <v>58</v>
      </c>
      <c r="B32" t="s">
        <v>67</v>
      </c>
      <c r="C32" t="s">
        <v>2</v>
      </c>
      <c r="D32" t="str">
        <f t="shared" si="0"/>
        <v>Heat Rate  (MMBtu/MWh) | NG H-Frame CC | Advanced</v>
      </c>
      <c r="E32">
        <v>6.1959999999999997</v>
      </c>
      <c r="F32">
        <v>6.1959999999999997</v>
      </c>
      <c r="G32">
        <v>6.1959999999999997</v>
      </c>
      <c r="H32">
        <v>6.1959999999999997</v>
      </c>
      <c r="I32">
        <v>6.1959999999999997</v>
      </c>
      <c r="J32">
        <v>6.1959999999999997</v>
      </c>
      <c r="K32">
        <v>6.1959999999999997</v>
      </c>
      <c r="L32">
        <v>6.1959999999999997</v>
      </c>
      <c r="M32">
        <v>6.1959999999999997</v>
      </c>
      <c r="N32">
        <v>6.1959999999999997</v>
      </c>
      <c r="O32">
        <v>6.1959999999999997</v>
      </c>
      <c r="P32">
        <v>6.1959999999999997</v>
      </c>
      <c r="Q32">
        <v>6.1959999999999997</v>
      </c>
      <c r="R32">
        <v>6.1959999999999997</v>
      </c>
      <c r="S32">
        <v>6.1959999999999997</v>
      </c>
      <c r="T32">
        <v>6.1959999999999997</v>
      </c>
      <c r="U32">
        <v>6.1959999999999997</v>
      </c>
      <c r="V32">
        <v>6.1959999999999997</v>
      </c>
      <c r="W32">
        <v>6.1959999999999997</v>
      </c>
      <c r="X32">
        <v>6.1959999999999997</v>
      </c>
      <c r="Y32">
        <v>6.1959999999999997</v>
      </c>
      <c r="Z32">
        <v>6.1959999999999997</v>
      </c>
      <c r="AA32">
        <v>6.1959999999999997</v>
      </c>
      <c r="AB32">
        <v>6.1959999999999997</v>
      </c>
      <c r="AC32">
        <v>6.1959999999999997</v>
      </c>
      <c r="AD32">
        <v>6.1959999999999997</v>
      </c>
      <c r="AE32">
        <v>6.1959999999999997</v>
      </c>
      <c r="AF32">
        <v>6.1959999999999997</v>
      </c>
      <c r="AG32">
        <v>6.1959999999999997</v>
      </c>
      <c r="AH32">
        <v>6.1959999999999997</v>
      </c>
      <c r="AI32">
        <v>6.1959999999999997</v>
      </c>
    </row>
    <row r="33" spans="1:35" x14ac:dyDescent="0.2">
      <c r="A33" t="s">
        <v>58</v>
      </c>
      <c r="B33" t="s">
        <v>67</v>
      </c>
      <c r="C33" t="s">
        <v>3</v>
      </c>
      <c r="D33" t="str">
        <f t="shared" si="0"/>
        <v>Heat Rate  (MMBtu/MWh) | NG H-Frame CC | Moderate</v>
      </c>
      <c r="E33">
        <v>6.1959999999999997</v>
      </c>
      <c r="F33">
        <v>6.1959999999999997</v>
      </c>
      <c r="G33">
        <v>6.1959999999999997</v>
      </c>
      <c r="H33">
        <v>6.1959999999999997</v>
      </c>
      <c r="I33">
        <v>6.1959999999999997</v>
      </c>
      <c r="J33">
        <v>6.1959999999999997</v>
      </c>
      <c r="K33">
        <v>6.1959999999999997</v>
      </c>
      <c r="L33">
        <v>6.1959999999999997</v>
      </c>
      <c r="M33">
        <v>6.1959999999999997</v>
      </c>
      <c r="N33">
        <v>6.1959999999999997</v>
      </c>
      <c r="O33">
        <v>6.1959999999999997</v>
      </c>
      <c r="P33">
        <v>6.1959999999999997</v>
      </c>
      <c r="Q33">
        <v>6.1959999999999997</v>
      </c>
      <c r="R33">
        <v>6.1959999999999997</v>
      </c>
      <c r="S33">
        <v>6.1959999999999997</v>
      </c>
      <c r="T33">
        <v>6.1959999999999997</v>
      </c>
      <c r="U33">
        <v>6.1959999999999997</v>
      </c>
      <c r="V33">
        <v>6.1959999999999997</v>
      </c>
      <c r="W33">
        <v>6.1959999999999997</v>
      </c>
      <c r="X33">
        <v>6.1959999999999997</v>
      </c>
      <c r="Y33">
        <v>6.1959999999999997</v>
      </c>
      <c r="Z33">
        <v>6.1959999999999997</v>
      </c>
      <c r="AA33">
        <v>6.1959999999999997</v>
      </c>
      <c r="AB33">
        <v>6.1959999999999997</v>
      </c>
      <c r="AC33">
        <v>6.1959999999999997</v>
      </c>
      <c r="AD33">
        <v>6.1959999999999997</v>
      </c>
      <c r="AE33">
        <v>6.1959999999999997</v>
      </c>
      <c r="AF33">
        <v>6.1959999999999997</v>
      </c>
      <c r="AG33">
        <v>6.1959999999999997</v>
      </c>
      <c r="AH33">
        <v>6.1959999999999997</v>
      </c>
      <c r="AI33">
        <v>6.1959999999999997</v>
      </c>
    </row>
    <row r="34" spans="1:35" x14ac:dyDescent="0.2">
      <c r="A34" t="s">
        <v>58</v>
      </c>
      <c r="B34" t="s">
        <v>67</v>
      </c>
      <c r="C34" t="s">
        <v>4</v>
      </c>
      <c r="D34" t="str">
        <f t="shared" si="0"/>
        <v>Heat Rate  (MMBtu/MWh) | NG H-Frame CC | Conservative</v>
      </c>
      <c r="E34">
        <v>6.1959999999999997</v>
      </c>
      <c r="F34">
        <v>6.1959999999999997</v>
      </c>
      <c r="G34">
        <v>6.1959999999999997</v>
      </c>
      <c r="H34">
        <v>6.1959999999999997</v>
      </c>
      <c r="I34">
        <v>6.1959999999999997</v>
      </c>
      <c r="J34">
        <v>6.1959999999999997</v>
      </c>
      <c r="K34">
        <v>6.1959999999999997</v>
      </c>
      <c r="L34">
        <v>6.1959999999999997</v>
      </c>
      <c r="M34">
        <v>6.1959999999999997</v>
      </c>
      <c r="N34">
        <v>6.1959999999999997</v>
      </c>
      <c r="O34">
        <v>6.1959999999999997</v>
      </c>
      <c r="P34">
        <v>6.1959999999999997</v>
      </c>
      <c r="Q34">
        <v>6.1959999999999997</v>
      </c>
      <c r="R34">
        <v>6.1959999999999997</v>
      </c>
      <c r="S34">
        <v>6.1959999999999997</v>
      </c>
      <c r="T34">
        <v>6.1959999999999997</v>
      </c>
      <c r="U34">
        <v>6.1959999999999997</v>
      </c>
      <c r="V34">
        <v>6.1959999999999997</v>
      </c>
      <c r="W34">
        <v>6.1959999999999997</v>
      </c>
      <c r="X34">
        <v>6.1959999999999997</v>
      </c>
      <c r="Y34">
        <v>6.1959999999999997</v>
      </c>
      <c r="Z34">
        <v>6.1959999999999997</v>
      </c>
      <c r="AA34">
        <v>6.1959999999999997</v>
      </c>
      <c r="AB34">
        <v>6.1959999999999997</v>
      </c>
      <c r="AC34">
        <v>6.1959999999999997</v>
      </c>
      <c r="AD34">
        <v>6.1959999999999997</v>
      </c>
      <c r="AE34">
        <v>6.1959999999999997</v>
      </c>
      <c r="AF34">
        <v>6.1959999999999997</v>
      </c>
      <c r="AG34">
        <v>6.1959999999999997</v>
      </c>
      <c r="AH34">
        <v>6.1959999999999997</v>
      </c>
      <c r="AI34">
        <v>6.1959999999999997</v>
      </c>
    </row>
    <row r="35" spans="1:35" x14ac:dyDescent="0.2">
      <c r="A35" t="s">
        <v>58</v>
      </c>
      <c r="B35" t="s">
        <v>68</v>
      </c>
      <c r="C35" t="s">
        <v>2</v>
      </c>
      <c r="D35" t="str">
        <f t="shared" si="0"/>
        <v>Heat Rate  (MMBtu/MWh) | NG combined cycle 95% CCS (F-frame basis -&gt; Transformational Tech) | Advanced</v>
      </c>
      <c r="E35">
        <v>7.22</v>
      </c>
      <c r="F35">
        <v>7.22</v>
      </c>
      <c r="G35">
        <v>7.22</v>
      </c>
      <c r="H35">
        <v>7.22</v>
      </c>
      <c r="I35">
        <v>7.22</v>
      </c>
      <c r="J35">
        <v>7.22</v>
      </c>
      <c r="K35">
        <v>7.0739999999999998</v>
      </c>
      <c r="L35">
        <v>6.9279999999999999</v>
      </c>
      <c r="M35">
        <v>6.782</v>
      </c>
      <c r="N35">
        <v>6.6360000000000001</v>
      </c>
      <c r="O35">
        <v>6.49</v>
      </c>
      <c r="P35">
        <v>6.3440000000000003</v>
      </c>
      <c r="Q35">
        <v>6.1970000000000001</v>
      </c>
      <c r="R35">
        <v>6.0510000000000002</v>
      </c>
      <c r="S35">
        <v>5.8769999999999998</v>
      </c>
      <c r="T35">
        <v>5.7030000000000003</v>
      </c>
      <c r="U35">
        <v>5.5289999999999999</v>
      </c>
      <c r="V35">
        <v>5.3540000000000001</v>
      </c>
      <c r="W35">
        <v>5.18</v>
      </c>
      <c r="X35">
        <v>5.18</v>
      </c>
      <c r="Y35">
        <v>5.18</v>
      </c>
      <c r="Z35">
        <v>5.18</v>
      </c>
      <c r="AA35">
        <v>5.18</v>
      </c>
      <c r="AB35">
        <v>5.18</v>
      </c>
      <c r="AC35">
        <v>5.18</v>
      </c>
      <c r="AD35">
        <v>5.18</v>
      </c>
      <c r="AE35">
        <v>5.18</v>
      </c>
      <c r="AF35">
        <v>5.18</v>
      </c>
      <c r="AG35">
        <v>5.18</v>
      </c>
      <c r="AH35">
        <v>5.18</v>
      </c>
      <c r="AI35">
        <v>5.18</v>
      </c>
    </row>
    <row r="36" spans="1:35" x14ac:dyDescent="0.2">
      <c r="A36" t="s">
        <v>58</v>
      </c>
      <c r="B36" t="s">
        <v>69</v>
      </c>
      <c r="C36" t="s">
        <v>3</v>
      </c>
      <c r="D36" t="str">
        <f t="shared" si="0"/>
        <v>Heat Rate  (MMBtu/MWh) | NG combined cycle 95% CCS (F-frame basis -&gt; 2nd Gen Tech) | Moderate</v>
      </c>
      <c r="E36">
        <v>7.22</v>
      </c>
      <c r="F36">
        <v>7.22</v>
      </c>
      <c r="G36">
        <v>7.22</v>
      </c>
      <c r="H36">
        <v>7.22</v>
      </c>
      <c r="I36">
        <v>7.22</v>
      </c>
      <c r="J36">
        <v>7.22</v>
      </c>
      <c r="K36">
        <v>7.1470000000000002</v>
      </c>
      <c r="L36">
        <v>7.0739999999999998</v>
      </c>
      <c r="M36">
        <v>7.0010000000000003</v>
      </c>
      <c r="N36">
        <v>6.9279999999999999</v>
      </c>
      <c r="O36">
        <v>6.8550000000000004</v>
      </c>
      <c r="P36">
        <v>6.782</v>
      </c>
      <c r="Q36">
        <v>6.7089999999999996</v>
      </c>
      <c r="R36">
        <v>6.6360000000000001</v>
      </c>
      <c r="S36">
        <v>6.5490000000000004</v>
      </c>
      <c r="T36">
        <v>6.4610000000000003</v>
      </c>
      <c r="U36">
        <v>6.3739999999999997</v>
      </c>
      <c r="V36">
        <v>6.2869999999999999</v>
      </c>
      <c r="W36">
        <v>6.2</v>
      </c>
      <c r="X36">
        <v>6.2</v>
      </c>
      <c r="Y36">
        <v>6.2</v>
      </c>
      <c r="Z36">
        <v>6.2</v>
      </c>
      <c r="AA36">
        <v>6.2</v>
      </c>
      <c r="AB36">
        <v>6.2</v>
      </c>
      <c r="AC36">
        <v>6.2</v>
      </c>
      <c r="AD36">
        <v>6.2</v>
      </c>
      <c r="AE36">
        <v>6.2</v>
      </c>
      <c r="AF36">
        <v>6.2</v>
      </c>
      <c r="AG36">
        <v>6.2</v>
      </c>
      <c r="AH36">
        <v>6.2</v>
      </c>
      <c r="AI36">
        <v>6.2</v>
      </c>
    </row>
    <row r="37" spans="1:35" x14ac:dyDescent="0.2">
      <c r="A37" t="s">
        <v>58</v>
      </c>
      <c r="B37" t="s">
        <v>70</v>
      </c>
      <c r="C37" t="s">
        <v>4</v>
      </c>
      <c r="D37" t="str">
        <f t="shared" si="0"/>
        <v>Heat Rate  (MMBtu/MWh) | NG Combined Cycle (F-Frame) 95% CCS | Conservative</v>
      </c>
      <c r="E37">
        <v>7.22</v>
      </c>
      <c r="F37">
        <v>7.22</v>
      </c>
      <c r="G37">
        <v>7.22</v>
      </c>
      <c r="H37">
        <v>7.22</v>
      </c>
      <c r="I37">
        <v>7.22</v>
      </c>
      <c r="J37">
        <v>7.22</v>
      </c>
      <c r="K37">
        <v>7.22</v>
      </c>
      <c r="L37">
        <v>7.22</v>
      </c>
      <c r="M37">
        <v>7.22</v>
      </c>
      <c r="N37">
        <v>7.22</v>
      </c>
      <c r="O37">
        <v>7.22</v>
      </c>
      <c r="P37">
        <v>7.22</v>
      </c>
      <c r="Q37">
        <v>7.22</v>
      </c>
      <c r="R37">
        <v>7.22</v>
      </c>
      <c r="S37">
        <v>7.22</v>
      </c>
      <c r="T37">
        <v>7.22</v>
      </c>
      <c r="U37">
        <v>7.22</v>
      </c>
      <c r="V37">
        <v>7.22</v>
      </c>
      <c r="W37">
        <v>7.22</v>
      </c>
      <c r="X37">
        <v>7.22</v>
      </c>
      <c r="Y37">
        <v>7.22</v>
      </c>
      <c r="Z37">
        <v>7.22</v>
      </c>
      <c r="AA37">
        <v>7.22</v>
      </c>
      <c r="AB37">
        <v>7.22</v>
      </c>
      <c r="AC37">
        <v>7.22</v>
      </c>
      <c r="AD37">
        <v>7.22</v>
      </c>
      <c r="AE37">
        <v>7.22</v>
      </c>
      <c r="AF37">
        <v>7.22</v>
      </c>
      <c r="AG37">
        <v>7.22</v>
      </c>
      <c r="AH37">
        <v>7.22</v>
      </c>
      <c r="AI37">
        <v>7.22</v>
      </c>
    </row>
    <row r="38" spans="1:35" x14ac:dyDescent="0.2">
      <c r="A38" t="s">
        <v>58</v>
      </c>
      <c r="B38" t="s">
        <v>71</v>
      </c>
      <c r="C38" t="s">
        <v>2</v>
      </c>
      <c r="D38" t="str">
        <f t="shared" si="0"/>
        <v>Heat Rate  (MMBtu/MWh) | NG combined cycle 95% CCS (H-frame basis -&gt; Transformational Tech) | Advanced</v>
      </c>
      <c r="E38">
        <v>7.0069999999999997</v>
      </c>
      <c r="F38">
        <v>7.0069999999999997</v>
      </c>
      <c r="G38">
        <v>7.0069999999999997</v>
      </c>
      <c r="H38">
        <v>7.0069999999999997</v>
      </c>
      <c r="I38">
        <v>7.0069999999999997</v>
      </c>
      <c r="J38">
        <v>7.0069999999999997</v>
      </c>
      <c r="K38">
        <v>6.8869999999999996</v>
      </c>
      <c r="L38">
        <v>6.7670000000000003</v>
      </c>
      <c r="M38">
        <v>6.6470000000000002</v>
      </c>
      <c r="N38">
        <v>6.5270000000000001</v>
      </c>
      <c r="O38">
        <v>6.407</v>
      </c>
      <c r="P38">
        <v>6.2880000000000003</v>
      </c>
      <c r="Q38">
        <v>6.1680000000000001</v>
      </c>
      <c r="R38">
        <v>6.048</v>
      </c>
      <c r="S38">
        <v>5.8739999999999997</v>
      </c>
      <c r="T38">
        <v>5.7009999999999996</v>
      </c>
      <c r="U38">
        <v>5.5270000000000001</v>
      </c>
      <c r="V38">
        <v>5.3540000000000001</v>
      </c>
      <c r="W38">
        <v>5.18</v>
      </c>
      <c r="X38">
        <v>5.18</v>
      </c>
      <c r="Y38">
        <v>5.18</v>
      </c>
      <c r="Z38">
        <v>5.18</v>
      </c>
      <c r="AA38">
        <v>5.18</v>
      </c>
      <c r="AB38">
        <v>5.18</v>
      </c>
      <c r="AC38">
        <v>5.18</v>
      </c>
      <c r="AD38">
        <v>5.18</v>
      </c>
      <c r="AE38">
        <v>5.18</v>
      </c>
      <c r="AF38">
        <v>5.18</v>
      </c>
      <c r="AG38">
        <v>5.18</v>
      </c>
      <c r="AH38">
        <v>5.18</v>
      </c>
      <c r="AI38">
        <v>5.18</v>
      </c>
    </row>
    <row r="39" spans="1:35" x14ac:dyDescent="0.2">
      <c r="A39" t="s">
        <v>58</v>
      </c>
      <c r="B39" t="s">
        <v>72</v>
      </c>
      <c r="C39" t="s">
        <v>3</v>
      </c>
      <c r="D39" t="str">
        <f t="shared" si="0"/>
        <v>Heat Rate  (MMBtu/MWh) | NG combined cycle 95% CCS (H-frame basis -&gt; 2nd Gen Tech) | Moderate</v>
      </c>
      <c r="E39">
        <v>7.0069999999999997</v>
      </c>
      <c r="F39">
        <v>7.0069999999999997</v>
      </c>
      <c r="G39">
        <v>7.0069999999999997</v>
      </c>
      <c r="H39">
        <v>7.0069999999999997</v>
      </c>
      <c r="I39">
        <v>7.0069999999999997</v>
      </c>
      <c r="J39">
        <v>7.0069999999999997</v>
      </c>
      <c r="K39">
        <v>6.9470000000000001</v>
      </c>
      <c r="L39">
        <v>6.8869999999999996</v>
      </c>
      <c r="M39">
        <v>6.827</v>
      </c>
      <c r="N39">
        <v>6.7670000000000003</v>
      </c>
      <c r="O39">
        <v>6.7069999999999999</v>
      </c>
      <c r="P39">
        <v>6.6470000000000002</v>
      </c>
      <c r="Q39">
        <v>6.5869999999999997</v>
      </c>
      <c r="R39">
        <v>6.5270000000000001</v>
      </c>
      <c r="S39">
        <v>6.44</v>
      </c>
      <c r="T39">
        <v>6.3540000000000001</v>
      </c>
      <c r="U39">
        <v>6.2670000000000003</v>
      </c>
      <c r="V39">
        <v>6.18</v>
      </c>
      <c r="W39">
        <v>6.093</v>
      </c>
      <c r="X39">
        <v>6.093</v>
      </c>
      <c r="Y39">
        <v>6.093</v>
      </c>
      <c r="Z39">
        <v>6.093</v>
      </c>
      <c r="AA39">
        <v>6.093</v>
      </c>
      <c r="AB39">
        <v>6.093</v>
      </c>
      <c r="AC39">
        <v>6.093</v>
      </c>
      <c r="AD39">
        <v>6.093</v>
      </c>
      <c r="AE39">
        <v>6.093</v>
      </c>
      <c r="AF39">
        <v>6.093</v>
      </c>
      <c r="AG39">
        <v>6.093</v>
      </c>
      <c r="AH39">
        <v>6.093</v>
      </c>
      <c r="AI39">
        <v>6.093</v>
      </c>
    </row>
    <row r="40" spans="1:35" x14ac:dyDescent="0.2">
      <c r="A40" t="s">
        <v>58</v>
      </c>
      <c r="B40" t="s">
        <v>73</v>
      </c>
      <c r="C40" t="s">
        <v>4</v>
      </c>
      <c r="D40" t="str">
        <f t="shared" si="0"/>
        <v>Heat Rate  (MMBtu/MWh) | NG Combined Cycle (H-Frame) 95% CCS | Conservative</v>
      </c>
      <c r="E40">
        <v>7.0069999999999997</v>
      </c>
      <c r="F40">
        <v>7.0069999999999997</v>
      </c>
      <c r="G40">
        <v>7.0069999999999997</v>
      </c>
      <c r="H40">
        <v>7.0069999999999997</v>
      </c>
      <c r="I40">
        <v>7.0069999999999997</v>
      </c>
      <c r="J40">
        <v>7.0069999999999997</v>
      </c>
      <c r="K40">
        <v>7.0069999999999997</v>
      </c>
      <c r="L40">
        <v>7.0069999999999997</v>
      </c>
      <c r="M40">
        <v>7.0069999999999997</v>
      </c>
      <c r="N40">
        <v>7.0069999999999997</v>
      </c>
      <c r="O40">
        <v>7.0069999999999997</v>
      </c>
      <c r="P40">
        <v>7.0069999999999997</v>
      </c>
      <c r="Q40">
        <v>7.0069999999999997</v>
      </c>
      <c r="R40">
        <v>7.0069999999999997</v>
      </c>
      <c r="S40">
        <v>7.0069999999999997</v>
      </c>
      <c r="T40">
        <v>7.0069999999999997</v>
      </c>
      <c r="U40">
        <v>7.0069999999999997</v>
      </c>
      <c r="V40">
        <v>7.0069999999999997</v>
      </c>
      <c r="W40">
        <v>7.0069999999999997</v>
      </c>
      <c r="X40">
        <v>7.0069999999999997</v>
      </c>
      <c r="Y40">
        <v>7.0069999999999997</v>
      </c>
      <c r="Z40">
        <v>7.0069999999999997</v>
      </c>
      <c r="AA40">
        <v>7.0069999999999997</v>
      </c>
      <c r="AB40">
        <v>7.0069999999999997</v>
      </c>
      <c r="AC40">
        <v>7.0069999999999997</v>
      </c>
      <c r="AD40">
        <v>7.0069999999999997</v>
      </c>
      <c r="AE40">
        <v>7.0069999999999997</v>
      </c>
      <c r="AF40">
        <v>7.0069999999999997</v>
      </c>
      <c r="AG40">
        <v>7.0069999999999997</v>
      </c>
      <c r="AH40">
        <v>7.0069999999999997</v>
      </c>
      <c r="AI40">
        <v>7.0069999999999997</v>
      </c>
    </row>
    <row r="41" spans="1:35" x14ac:dyDescent="0.2">
      <c r="A41" t="s">
        <v>58</v>
      </c>
      <c r="B41" t="s">
        <v>74</v>
      </c>
      <c r="C41" t="s">
        <v>2</v>
      </c>
      <c r="D41" t="str">
        <f t="shared" si="0"/>
        <v>Heat Rate  (MMBtu/MWh) | NG combined cycle Max CCS (F-frame basis -&gt; Transformational Tech) | Advanced</v>
      </c>
      <c r="E41">
        <v>7.26</v>
      </c>
      <c r="F41">
        <v>7.26</v>
      </c>
      <c r="G41">
        <v>7.26</v>
      </c>
      <c r="H41">
        <v>7.26</v>
      </c>
      <c r="I41">
        <v>7.26</v>
      </c>
      <c r="J41">
        <v>7.26</v>
      </c>
      <c r="K41">
        <v>7.1130000000000004</v>
      </c>
      <c r="L41">
        <v>6.9669999999999996</v>
      </c>
      <c r="M41">
        <v>6.8209999999999997</v>
      </c>
      <c r="N41">
        <v>6.6749999999999998</v>
      </c>
      <c r="O41">
        <v>6.5289999999999999</v>
      </c>
      <c r="P41">
        <v>6.383</v>
      </c>
      <c r="Q41">
        <v>6.2370000000000001</v>
      </c>
      <c r="R41">
        <v>6.0910000000000002</v>
      </c>
      <c r="S41">
        <v>5.9089999999999998</v>
      </c>
      <c r="T41">
        <v>5.7270000000000003</v>
      </c>
      <c r="U41">
        <v>5.5439999999999996</v>
      </c>
      <c r="V41">
        <v>5.3620000000000001</v>
      </c>
      <c r="W41">
        <v>5.18</v>
      </c>
      <c r="X41">
        <v>5.18</v>
      </c>
      <c r="Y41">
        <v>5.18</v>
      </c>
      <c r="Z41">
        <v>5.18</v>
      </c>
      <c r="AA41">
        <v>5.18</v>
      </c>
      <c r="AB41">
        <v>5.18</v>
      </c>
      <c r="AC41">
        <v>5.18</v>
      </c>
      <c r="AD41">
        <v>5.18</v>
      </c>
      <c r="AE41">
        <v>5.18</v>
      </c>
      <c r="AF41">
        <v>5.18</v>
      </c>
      <c r="AG41">
        <v>5.18</v>
      </c>
      <c r="AH41">
        <v>5.18</v>
      </c>
      <c r="AI41">
        <v>5.18</v>
      </c>
    </row>
    <row r="42" spans="1:35" x14ac:dyDescent="0.2">
      <c r="A42" t="s">
        <v>58</v>
      </c>
      <c r="B42" t="s">
        <v>75</v>
      </c>
      <c r="C42" t="s">
        <v>3</v>
      </c>
      <c r="D42" t="str">
        <f t="shared" si="0"/>
        <v>Heat Rate  (MMBtu/MWh) | NG combined cycle Max CCS (F-frame basis -&gt; 2nd Gen Tech) | Moderate</v>
      </c>
      <c r="E42">
        <v>7.26</v>
      </c>
      <c r="F42">
        <v>7.26</v>
      </c>
      <c r="G42">
        <v>7.26</v>
      </c>
      <c r="H42">
        <v>7.26</v>
      </c>
      <c r="I42">
        <v>7.26</v>
      </c>
      <c r="J42">
        <v>7.26</v>
      </c>
      <c r="K42">
        <v>7.1859999999999999</v>
      </c>
      <c r="L42">
        <v>7.1130000000000004</v>
      </c>
      <c r="M42">
        <v>7.04</v>
      </c>
      <c r="N42">
        <v>6.9669999999999996</v>
      </c>
      <c r="O42">
        <v>6.8940000000000001</v>
      </c>
      <c r="P42">
        <v>6.8209999999999997</v>
      </c>
      <c r="Q42">
        <v>6.7480000000000002</v>
      </c>
      <c r="R42">
        <v>6.6749999999999998</v>
      </c>
      <c r="S42">
        <v>6.5839999999999996</v>
      </c>
      <c r="T42">
        <v>6.4930000000000003</v>
      </c>
      <c r="U42">
        <v>6.4020000000000001</v>
      </c>
      <c r="V42">
        <v>6.3109999999999999</v>
      </c>
      <c r="W42">
        <v>6.22</v>
      </c>
      <c r="X42">
        <v>6.22</v>
      </c>
      <c r="Y42">
        <v>6.22</v>
      </c>
      <c r="Z42">
        <v>6.22</v>
      </c>
      <c r="AA42">
        <v>6.22</v>
      </c>
      <c r="AB42">
        <v>6.22</v>
      </c>
      <c r="AC42">
        <v>6.22</v>
      </c>
      <c r="AD42">
        <v>6.22</v>
      </c>
      <c r="AE42">
        <v>6.22</v>
      </c>
      <c r="AF42">
        <v>6.22</v>
      </c>
      <c r="AG42">
        <v>6.22</v>
      </c>
      <c r="AH42">
        <v>6.22</v>
      </c>
      <c r="AI42">
        <v>6.22</v>
      </c>
    </row>
    <row r="43" spans="1:35" x14ac:dyDescent="0.2">
      <c r="A43" t="s">
        <v>58</v>
      </c>
      <c r="B43" t="s">
        <v>76</v>
      </c>
      <c r="C43" t="s">
        <v>4</v>
      </c>
      <c r="D43" t="str">
        <f t="shared" si="0"/>
        <v>Heat Rate  (MMBtu/MWh) | NG Combined Cycle (F-Frame) Max CCS | Conservative</v>
      </c>
      <c r="E43">
        <v>7.26</v>
      </c>
      <c r="F43">
        <v>7.26</v>
      </c>
      <c r="G43">
        <v>7.26</v>
      </c>
      <c r="H43">
        <v>7.26</v>
      </c>
      <c r="I43">
        <v>7.26</v>
      </c>
      <c r="J43">
        <v>7.26</v>
      </c>
      <c r="K43">
        <v>7.26</v>
      </c>
      <c r="L43">
        <v>7.26</v>
      </c>
      <c r="M43">
        <v>7.26</v>
      </c>
      <c r="N43">
        <v>7.26</v>
      </c>
      <c r="O43">
        <v>7.26</v>
      </c>
      <c r="P43">
        <v>7.26</v>
      </c>
      <c r="Q43">
        <v>7.26</v>
      </c>
      <c r="R43">
        <v>7.26</v>
      </c>
      <c r="S43">
        <v>7.26</v>
      </c>
      <c r="T43">
        <v>7.26</v>
      </c>
      <c r="U43">
        <v>7.26</v>
      </c>
      <c r="V43">
        <v>7.26</v>
      </c>
      <c r="W43">
        <v>7.26</v>
      </c>
      <c r="X43">
        <v>7.26</v>
      </c>
      <c r="Y43">
        <v>7.26</v>
      </c>
      <c r="Z43">
        <v>7.26</v>
      </c>
      <c r="AA43">
        <v>7.26</v>
      </c>
      <c r="AB43">
        <v>7.26</v>
      </c>
      <c r="AC43">
        <v>7.26</v>
      </c>
      <c r="AD43">
        <v>7.26</v>
      </c>
      <c r="AE43">
        <v>7.26</v>
      </c>
      <c r="AF43">
        <v>7.26</v>
      </c>
      <c r="AG43">
        <v>7.26</v>
      </c>
      <c r="AH43">
        <v>7.26</v>
      </c>
      <c r="AI43">
        <v>7.26</v>
      </c>
    </row>
    <row r="44" spans="1:35" x14ac:dyDescent="0.2">
      <c r="A44" t="s">
        <v>58</v>
      </c>
      <c r="B44" t="s">
        <v>77</v>
      </c>
      <c r="C44" t="s">
        <v>2</v>
      </c>
      <c r="D44" t="str">
        <f t="shared" si="0"/>
        <v>Heat Rate  (MMBtu/MWh) | NG combined cycle Max CCS (H-frame basis -&gt; Transformational Tech) | Advanced</v>
      </c>
      <c r="E44">
        <v>7.0449999999999999</v>
      </c>
      <c r="F44">
        <v>7.0449999999999999</v>
      </c>
      <c r="G44">
        <v>7.0449999999999999</v>
      </c>
      <c r="H44">
        <v>7.0449999999999999</v>
      </c>
      <c r="I44">
        <v>7.0449999999999999</v>
      </c>
      <c r="J44">
        <v>7.0449999999999999</v>
      </c>
      <c r="K44">
        <v>6.9249999999999998</v>
      </c>
      <c r="L44">
        <v>6.8049999999999997</v>
      </c>
      <c r="M44">
        <v>6.6849999999999996</v>
      </c>
      <c r="N44">
        <v>6.5659999999999998</v>
      </c>
      <c r="O44">
        <v>6.4459999999999997</v>
      </c>
      <c r="P44">
        <v>6.3259999999999996</v>
      </c>
      <c r="Q44">
        <v>6.2060000000000004</v>
      </c>
      <c r="R44">
        <v>6.0860000000000003</v>
      </c>
      <c r="S44">
        <v>5.9050000000000002</v>
      </c>
      <c r="T44">
        <v>5.7240000000000002</v>
      </c>
      <c r="U44">
        <v>5.5419999999999998</v>
      </c>
      <c r="V44">
        <v>5.3609999999999998</v>
      </c>
      <c r="W44">
        <v>5.18</v>
      </c>
      <c r="X44">
        <v>5.18</v>
      </c>
      <c r="Y44">
        <v>5.18</v>
      </c>
      <c r="Z44">
        <v>5.18</v>
      </c>
      <c r="AA44">
        <v>5.18</v>
      </c>
      <c r="AB44">
        <v>5.18</v>
      </c>
      <c r="AC44">
        <v>5.18</v>
      </c>
      <c r="AD44">
        <v>5.18</v>
      </c>
      <c r="AE44">
        <v>5.18</v>
      </c>
      <c r="AF44">
        <v>5.18</v>
      </c>
      <c r="AG44">
        <v>5.18</v>
      </c>
      <c r="AH44">
        <v>5.18</v>
      </c>
      <c r="AI44">
        <v>5.18</v>
      </c>
    </row>
    <row r="45" spans="1:35" x14ac:dyDescent="0.2">
      <c r="A45" t="s">
        <v>58</v>
      </c>
      <c r="B45" t="s">
        <v>78</v>
      </c>
      <c r="C45" t="s">
        <v>3</v>
      </c>
      <c r="D45" t="str">
        <f t="shared" si="0"/>
        <v>Heat Rate  (MMBtu/MWh) | NG combined cycle Max CCS (H-frame basis -&gt; 2nd Gen Tech) | Moderate</v>
      </c>
      <c r="E45">
        <v>7.0449999999999999</v>
      </c>
      <c r="F45">
        <v>7.0449999999999999</v>
      </c>
      <c r="G45">
        <v>7.0449999999999999</v>
      </c>
      <c r="H45">
        <v>7.0449999999999999</v>
      </c>
      <c r="I45">
        <v>7.0449999999999999</v>
      </c>
      <c r="J45">
        <v>7.0449999999999999</v>
      </c>
      <c r="K45">
        <v>6.9850000000000003</v>
      </c>
      <c r="L45">
        <v>6.9249999999999998</v>
      </c>
      <c r="M45">
        <v>6.8650000000000002</v>
      </c>
      <c r="N45">
        <v>6.8049999999999997</v>
      </c>
      <c r="O45">
        <v>6.7450000000000001</v>
      </c>
      <c r="P45">
        <v>6.6849999999999996</v>
      </c>
      <c r="Q45">
        <v>6.625</v>
      </c>
      <c r="R45">
        <v>6.5659999999999998</v>
      </c>
      <c r="S45">
        <v>6.4749999999999996</v>
      </c>
      <c r="T45">
        <v>6.3840000000000003</v>
      </c>
      <c r="U45">
        <v>6.2939999999999996</v>
      </c>
      <c r="V45">
        <v>6.2030000000000003</v>
      </c>
      <c r="W45">
        <v>6.1130000000000004</v>
      </c>
      <c r="X45">
        <v>6.1130000000000004</v>
      </c>
      <c r="Y45">
        <v>6.1130000000000004</v>
      </c>
      <c r="Z45">
        <v>6.1130000000000004</v>
      </c>
      <c r="AA45">
        <v>6.1130000000000004</v>
      </c>
      <c r="AB45">
        <v>6.1130000000000004</v>
      </c>
      <c r="AC45">
        <v>6.1130000000000004</v>
      </c>
      <c r="AD45">
        <v>6.1130000000000004</v>
      </c>
      <c r="AE45">
        <v>6.1130000000000004</v>
      </c>
      <c r="AF45">
        <v>6.1130000000000004</v>
      </c>
      <c r="AG45">
        <v>6.1130000000000004</v>
      </c>
      <c r="AH45">
        <v>6.1130000000000004</v>
      </c>
      <c r="AI45">
        <v>6.1130000000000004</v>
      </c>
    </row>
    <row r="46" spans="1:35" x14ac:dyDescent="0.2">
      <c r="A46" t="s">
        <v>58</v>
      </c>
      <c r="B46" t="s">
        <v>79</v>
      </c>
      <c r="C46" t="s">
        <v>4</v>
      </c>
      <c r="D46" t="str">
        <f t="shared" si="0"/>
        <v>Heat Rate  (MMBtu/MWh) | NG Combined Cycle (H-Frame) Max CCS | Conservative</v>
      </c>
      <c r="E46">
        <v>7.0449999999999999</v>
      </c>
      <c r="F46">
        <v>7.0449999999999999</v>
      </c>
      <c r="G46">
        <v>7.0449999999999999</v>
      </c>
      <c r="H46">
        <v>7.0449999999999999</v>
      </c>
      <c r="I46">
        <v>7.0449999999999999</v>
      </c>
      <c r="J46">
        <v>7.0449999999999999</v>
      </c>
      <c r="K46">
        <v>7.0449999999999999</v>
      </c>
      <c r="L46">
        <v>7.0449999999999999</v>
      </c>
      <c r="M46">
        <v>7.0449999999999999</v>
      </c>
      <c r="N46">
        <v>7.0449999999999999</v>
      </c>
      <c r="O46">
        <v>7.0449999999999999</v>
      </c>
      <c r="P46">
        <v>7.0449999999999999</v>
      </c>
      <c r="Q46">
        <v>7.0449999999999999</v>
      </c>
      <c r="R46">
        <v>7.0449999999999999</v>
      </c>
      <c r="S46">
        <v>7.0449999999999999</v>
      </c>
      <c r="T46">
        <v>7.0449999999999999</v>
      </c>
      <c r="U46">
        <v>7.0449999999999999</v>
      </c>
      <c r="V46">
        <v>7.0449999999999999</v>
      </c>
      <c r="W46">
        <v>7.0449999999999999</v>
      </c>
      <c r="X46">
        <v>7.0449999999999999</v>
      </c>
      <c r="Y46">
        <v>7.0449999999999999</v>
      </c>
      <c r="Z46">
        <v>7.0449999999999999</v>
      </c>
      <c r="AA46">
        <v>7.0449999999999999</v>
      </c>
      <c r="AB46">
        <v>7.0449999999999999</v>
      </c>
      <c r="AC46">
        <v>7.0449999999999999</v>
      </c>
      <c r="AD46">
        <v>7.0449999999999999</v>
      </c>
      <c r="AE46">
        <v>7.0449999999999999</v>
      </c>
      <c r="AF46">
        <v>7.0449999999999999</v>
      </c>
      <c r="AG46">
        <v>7.0449999999999999</v>
      </c>
      <c r="AH46">
        <v>7.0449999999999999</v>
      </c>
      <c r="AI46">
        <v>7.0449999999999999</v>
      </c>
    </row>
    <row r="47" spans="1:35" x14ac:dyDescent="0.2">
      <c r="A47" t="s">
        <v>15</v>
      </c>
      <c r="B47" t="s">
        <v>65</v>
      </c>
      <c r="C47" t="s">
        <v>2</v>
      </c>
      <c r="D47" t="str">
        <f t="shared" si="0"/>
        <v>CAPEX ($/kW) | NG F-Frame CT | Advanced</v>
      </c>
      <c r="E47">
        <v>922.21019291282914</v>
      </c>
      <c r="F47">
        <v>913.77929275868848</v>
      </c>
      <c r="G47">
        <v>905.34839270180294</v>
      </c>
      <c r="H47">
        <v>900.48274571383263</v>
      </c>
      <c r="I47">
        <v>882.2443395782401</v>
      </c>
      <c r="J47">
        <v>872.15386724760879</v>
      </c>
      <c r="K47">
        <v>869.18484872251645</v>
      </c>
      <c r="L47">
        <v>863.19389202835407</v>
      </c>
      <c r="M47">
        <v>850.13941487978252</v>
      </c>
      <c r="N47">
        <v>843.29977796259072</v>
      </c>
      <c r="O47">
        <v>838.4397336600955</v>
      </c>
      <c r="P47">
        <v>833.92512251820563</v>
      </c>
      <c r="Q47">
        <v>830.3657178990029</v>
      </c>
      <c r="R47">
        <v>825.30129053247504</v>
      </c>
      <c r="S47">
        <v>819.80098147178114</v>
      </c>
      <c r="T47">
        <v>815.41744591906286</v>
      </c>
      <c r="U47">
        <v>810.95913968493346</v>
      </c>
      <c r="V47">
        <v>806.01107794054531</v>
      </c>
      <c r="W47">
        <v>801.47762182644419</v>
      </c>
      <c r="X47">
        <v>797.23722609573224</v>
      </c>
      <c r="Y47">
        <v>793.27575925612473</v>
      </c>
      <c r="Z47">
        <v>788.78793505455053</v>
      </c>
      <c r="AA47">
        <v>783.74773846630671</v>
      </c>
      <c r="AB47">
        <v>779.61259547661041</v>
      </c>
      <c r="AC47">
        <v>775.60248268431519</v>
      </c>
      <c r="AD47">
        <v>771.53638495431926</v>
      </c>
      <c r="AE47">
        <v>768.09064935851711</v>
      </c>
      <c r="AF47">
        <v>763.90282908514405</v>
      </c>
      <c r="AG47">
        <v>759.24220636564564</v>
      </c>
      <c r="AH47">
        <v>754.48585132736241</v>
      </c>
      <c r="AI47">
        <v>749.96632820740308</v>
      </c>
    </row>
    <row r="48" spans="1:35" x14ac:dyDescent="0.2">
      <c r="A48" t="s">
        <v>15</v>
      </c>
      <c r="B48" t="s">
        <v>65</v>
      </c>
      <c r="C48" t="s">
        <v>3</v>
      </c>
      <c r="D48" t="str">
        <f t="shared" si="0"/>
        <v>CAPEX ($/kW) | NG F-Frame CT | Moderate</v>
      </c>
      <c r="E48">
        <v>922.21019291282914</v>
      </c>
      <c r="F48">
        <v>913.77929275868848</v>
      </c>
      <c r="G48">
        <v>905.34839270180294</v>
      </c>
      <c r="H48">
        <v>900.48274571383263</v>
      </c>
      <c r="I48">
        <v>882.2443395782401</v>
      </c>
      <c r="J48">
        <v>872.15386724760879</v>
      </c>
      <c r="K48">
        <v>869.18484872251645</v>
      </c>
      <c r="L48">
        <v>863.19389202835407</v>
      </c>
      <c r="M48">
        <v>850.13941487978252</v>
      </c>
      <c r="N48">
        <v>843.29977796259072</v>
      </c>
      <c r="O48">
        <v>838.4397336600955</v>
      </c>
      <c r="P48">
        <v>833.92512251820563</v>
      </c>
      <c r="Q48">
        <v>830.3657178990029</v>
      </c>
      <c r="R48">
        <v>825.30129053247504</v>
      </c>
      <c r="S48">
        <v>819.80098147178114</v>
      </c>
      <c r="T48">
        <v>815.41744591906286</v>
      </c>
      <c r="U48">
        <v>810.95913968493346</v>
      </c>
      <c r="V48">
        <v>806.01107794054531</v>
      </c>
      <c r="W48">
        <v>801.47762182644419</v>
      </c>
      <c r="X48">
        <v>797.23722609573224</v>
      </c>
      <c r="Y48">
        <v>793.27575925612473</v>
      </c>
      <c r="Z48">
        <v>788.78793505455053</v>
      </c>
      <c r="AA48">
        <v>783.74773846630671</v>
      </c>
      <c r="AB48">
        <v>779.61259547661041</v>
      </c>
      <c r="AC48">
        <v>775.60248268431519</v>
      </c>
      <c r="AD48">
        <v>771.53638495431926</v>
      </c>
      <c r="AE48">
        <v>768.09064935851711</v>
      </c>
      <c r="AF48">
        <v>763.90282908514405</v>
      </c>
      <c r="AG48">
        <v>759.24220636564564</v>
      </c>
      <c r="AH48">
        <v>754.48585132736241</v>
      </c>
      <c r="AI48">
        <v>749.96632820740308</v>
      </c>
    </row>
    <row r="49" spans="1:35" x14ac:dyDescent="0.2">
      <c r="A49" t="s">
        <v>15</v>
      </c>
      <c r="B49" t="s">
        <v>65</v>
      </c>
      <c r="C49" t="s">
        <v>4</v>
      </c>
      <c r="D49" t="str">
        <f t="shared" si="0"/>
        <v>CAPEX ($/kW) | NG F-Frame CT | Conservative</v>
      </c>
      <c r="E49">
        <v>922.21019291282914</v>
      </c>
      <c r="F49">
        <v>913.77929275868848</v>
      </c>
      <c r="G49">
        <v>905.34839270180294</v>
      </c>
      <c r="H49">
        <v>900.48274571383263</v>
      </c>
      <c r="I49">
        <v>882.2443395782401</v>
      </c>
      <c r="J49">
        <v>872.15386724760879</v>
      </c>
      <c r="K49">
        <v>869.18484872251645</v>
      </c>
      <c r="L49">
        <v>863.19389202835407</v>
      </c>
      <c r="M49">
        <v>850.13941487978252</v>
      </c>
      <c r="N49">
        <v>843.29977796259072</v>
      </c>
      <c r="O49">
        <v>838.4397336600955</v>
      </c>
      <c r="P49">
        <v>833.92512251820563</v>
      </c>
      <c r="Q49">
        <v>830.3657178990029</v>
      </c>
      <c r="R49">
        <v>825.30129053247504</v>
      </c>
      <c r="S49">
        <v>819.80098147178114</v>
      </c>
      <c r="T49">
        <v>815.41744591906286</v>
      </c>
      <c r="U49">
        <v>810.95913968493346</v>
      </c>
      <c r="V49">
        <v>806.01107794054531</v>
      </c>
      <c r="W49">
        <v>801.47762182644419</v>
      </c>
      <c r="X49">
        <v>797.23722609573224</v>
      </c>
      <c r="Y49">
        <v>793.27575925612473</v>
      </c>
      <c r="Z49">
        <v>788.78793505455053</v>
      </c>
      <c r="AA49">
        <v>783.74773846630671</v>
      </c>
      <c r="AB49">
        <v>779.61259547661041</v>
      </c>
      <c r="AC49">
        <v>775.60248268431519</v>
      </c>
      <c r="AD49">
        <v>771.53638495431926</v>
      </c>
      <c r="AE49">
        <v>768.09064935851711</v>
      </c>
      <c r="AF49">
        <v>763.90282908514405</v>
      </c>
      <c r="AG49">
        <v>759.24220636564564</v>
      </c>
      <c r="AH49">
        <v>754.48585132736241</v>
      </c>
      <c r="AI49">
        <v>749.96632820740308</v>
      </c>
    </row>
    <row r="50" spans="1:35" x14ac:dyDescent="0.2">
      <c r="A50" t="s">
        <v>15</v>
      </c>
      <c r="B50" t="s">
        <v>66</v>
      </c>
      <c r="C50" t="s">
        <v>2</v>
      </c>
      <c r="D50" t="str">
        <f t="shared" si="0"/>
        <v>CAPEX ($/kW) | NG F-Frame CC | Advanced</v>
      </c>
      <c r="E50">
        <v>1038.0840374781828</v>
      </c>
      <c r="F50">
        <v>1033.4469120587999</v>
      </c>
      <c r="G50">
        <v>1028.8097866394169</v>
      </c>
      <c r="H50">
        <v>1026.097816965304</v>
      </c>
      <c r="I50">
        <v>1014.1607236959273</v>
      </c>
      <c r="J50">
        <v>1009.975902181956</v>
      </c>
      <c r="K50">
        <v>1009.9871702187303</v>
      </c>
      <c r="L50">
        <v>1005.6241591352615</v>
      </c>
      <c r="M50">
        <v>997.3816956590781</v>
      </c>
      <c r="N50">
        <v>992.50424168828602</v>
      </c>
      <c r="O50">
        <v>988.51164986607239</v>
      </c>
      <c r="P50">
        <v>984.21739053432771</v>
      </c>
      <c r="Q50">
        <v>981.05151843437534</v>
      </c>
      <c r="R50">
        <v>976.10765943473405</v>
      </c>
      <c r="S50">
        <v>970.64568332296119</v>
      </c>
      <c r="T50">
        <v>966.50466367143201</v>
      </c>
      <c r="U50">
        <v>962.2748697842635</v>
      </c>
      <c r="V50">
        <v>957.46311193857321</v>
      </c>
      <c r="W50">
        <v>953.14289876812029</v>
      </c>
      <c r="X50">
        <v>949.17099995116007</v>
      </c>
      <c r="Y50">
        <v>945.53207280697404</v>
      </c>
      <c r="Z50">
        <v>941.26610650286489</v>
      </c>
      <c r="AA50">
        <v>936.33974580925394</v>
      </c>
      <c r="AB50">
        <v>932.49405201774709</v>
      </c>
      <c r="AC50">
        <v>928.79887540249035</v>
      </c>
      <c r="AD50">
        <v>925.03750114556431</v>
      </c>
      <c r="AE50">
        <v>922.02168950173984</v>
      </c>
      <c r="AF50">
        <v>918.11658941329733</v>
      </c>
      <c r="AG50">
        <v>913.64323847454216</v>
      </c>
      <c r="AH50">
        <v>909.05367150678364</v>
      </c>
      <c r="AI50">
        <v>904.74848642383074</v>
      </c>
    </row>
    <row r="51" spans="1:35" x14ac:dyDescent="0.2">
      <c r="A51" t="s">
        <v>15</v>
      </c>
      <c r="B51" t="s">
        <v>66</v>
      </c>
      <c r="C51" t="s">
        <v>3</v>
      </c>
      <c r="D51" t="str">
        <f t="shared" si="0"/>
        <v>CAPEX ($/kW) | NG F-Frame CC | Moderate</v>
      </c>
      <c r="E51">
        <v>1038.0840374781828</v>
      </c>
      <c r="F51">
        <v>1033.4469120587999</v>
      </c>
      <c r="G51">
        <v>1028.8097866394169</v>
      </c>
      <c r="H51">
        <v>1026.097816965304</v>
      </c>
      <c r="I51">
        <v>1014.1607236959273</v>
      </c>
      <c r="J51">
        <v>1009.975902181956</v>
      </c>
      <c r="K51">
        <v>1009.9871702187303</v>
      </c>
      <c r="L51">
        <v>1005.6241591352615</v>
      </c>
      <c r="M51">
        <v>997.3816956590781</v>
      </c>
      <c r="N51">
        <v>992.50424168828602</v>
      </c>
      <c r="O51">
        <v>988.51164986607239</v>
      </c>
      <c r="P51">
        <v>984.21739053432771</v>
      </c>
      <c r="Q51">
        <v>981.05151843437534</v>
      </c>
      <c r="R51">
        <v>976.10765943473405</v>
      </c>
      <c r="S51">
        <v>970.64568332296119</v>
      </c>
      <c r="T51">
        <v>966.50466367143201</v>
      </c>
      <c r="U51">
        <v>962.2748697842635</v>
      </c>
      <c r="V51">
        <v>957.46311193857321</v>
      </c>
      <c r="W51">
        <v>953.14289876812029</v>
      </c>
      <c r="X51">
        <v>949.17099995116007</v>
      </c>
      <c r="Y51">
        <v>945.53207280697404</v>
      </c>
      <c r="Z51">
        <v>941.26610650286489</v>
      </c>
      <c r="AA51">
        <v>936.33974580925394</v>
      </c>
      <c r="AB51">
        <v>932.49405201774709</v>
      </c>
      <c r="AC51">
        <v>928.79887540249035</v>
      </c>
      <c r="AD51">
        <v>925.03750114556431</v>
      </c>
      <c r="AE51">
        <v>922.02168950173984</v>
      </c>
      <c r="AF51">
        <v>918.11658941329733</v>
      </c>
      <c r="AG51">
        <v>913.64323847454216</v>
      </c>
      <c r="AH51">
        <v>909.05367150678364</v>
      </c>
      <c r="AI51">
        <v>904.74848642383074</v>
      </c>
    </row>
    <row r="52" spans="1:35" x14ac:dyDescent="0.2">
      <c r="A52" t="s">
        <v>15</v>
      </c>
      <c r="B52" t="s">
        <v>66</v>
      </c>
      <c r="C52" t="s">
        <v>4</v>
      </c>
      <c r="D52" t="str">
        <f t="shared" si="0"/>
        <v>CAPEX ($/kW) | NG F-Frame CC | Conservative</v>
      </c>
      <c r="E52">
        <v>1038.0840374781828</v>
      </c>
      <c r="F52">
        <v>1033.4469120587999</v>
      </c>
      <c r="G52">
        <v>1028.8097866394169</v>
      </c>
      <c r="H52">
        <v>1026.097816965304</v>
      </c>
      <c r="I52">
        <v>1014.1607236959273</v>
      </c>
      <c r="J52">
        <v>1009.975902181956</v>
      </c>
      <c r="K52">
        <v>1009.9871702187303</v>
      </c>
      <c r="L52">
        <v>1005.6241591352615</v>
      </c>
      <c r="M52">
        <v>997.3816956590781</v>
      </c>
      <c r="N52">
        <v>992.50424168828602</v>
      </c>
      <c r="O52">
        <v>988.51164986607239</v>
      </c>
      <c r="P52">
        <v>984.21739053432771</v>
      </c>
      <c r="Q52">
        <v>981.05151843437534</v>
      </c>
      <c r="R52">
        <v>976.10765943473405</v>
      </c>
      <c r="S52">
        <v>970.64568332296119</v>
      </c>
      <c r="T52">
        <v>966.50466367143201</v>
      </c>
      <c r="U52">
        <v>962.2748697842635</v>
      </c>
      <c r="V52">
        <v>957.46311193857321</v>
      </c>
      <c r="W52">
        <v>953.14289876812029</v>
      </c>
      <c r="X52">
        <v>949.17099995116007</v>
      </c>
      <c r="Y52">
        <v>945.53207280697404</v>
      </c>
      <c r="Z52">
        <v>941.26610650286489</v>
      </c>
      <c r="AA52">
        <v>936.33974580925394</v>
      </c>
      <c r="AB52">
        <v>932.49405201774709</v>
      </c>
      <c r="AC52">
        <v>928.79887540249035</v>
      </c>
      <c r="AD52">
        <v>925.03750114556431</v>
      </c>
      <c r="AE52">
        <v>922.02168950173984</v>
      </c>
      <c r="AF52">
        <v>918.11658941329733</v>
      </c>
      <c r="AG52">
        <v>913.64323847454216</v>
      </c>
      <c r="AH52">
        <v>909.05367150678364</v>
      </c>
      <c r="AI52">
        <v>904.74848642383074</v>
      </c>
    </row>
    <row r="53" spans="1:35" x14ac:dyDescent="0.2">
      <c r="A53" t="s">
        <v>15</v>
      </c>
      <c r="B53" t="s">
        <v>67</v>
      </c>
      <c r="C53" t="s">
        <v>2</v>
      </c>
      <c r="D53" t="str">
        <f t="shared" si="0"/>
        <v>CAPEX ($/kW) | NG H-Frame CC | Advanced</v>
      </c>
      <c r="E53">
        <v>1058.0834595530509</v>
      </c>
      <c r="F53">
        <v>1058.0834595530509</v>
      </c>
      <c r="G53">
        <v>986.81358922046206</v>
      </c>
      <c r="H53">
        <v>981.33129150257059</v>
      </c>
      <c r="I53">
        <v>968.17377697963104</v>
      </c>
      <c r="J53">
        <v>958.30564108742647</v>
      </c>
      <c r="K53">
        <v>951.72688382595675</v>
      </c>
      <c r="L53">
        <v>944.05166702090867</v>
      </c>
      <c r="M53">
        <v>938.5693693030172</v>
      </c>
      <c r="N53">
        <v>933.08707158512573</v>
      </c>
      <c r="O53">
        <v>928.70123341081262</v>
      </c>
      <c r="P53">
        <v>924.3153952364994</v>
      </c>
      <c r="Q53">
        <v>921.02601660576454</v>
      </c>
      <c r="R53">
        <v>916.64017843145143</v>
      </c>
      <c r="S53">
        <v>912.25434025713821</v>
      </c>
      <c r="T53">
        <v>908.96496162640335</v>
      </c>
      <c r="U53">
        <v>904.57912345209013</v>
      </c>
      <c r="V53">
        <v>901.28974482135527</v>
      </c>
      <c r="W53">
        <v>896.90390664704216</v>
      </c>
      <c r="X53">
        <v>893.6145280163073</v>
      </c>
      <c r="Y53">
        <v>889.22868984199408</v>
      </c>
      <c r="Z53">
        <v>885.93931121125922</v>
      </c>
      <c r="AA53">
        <v>881.55347303694612</v>
      </c>
      <c r="AB53">
        <v>877.16763486263289</v>
      </c>
      <c r="AC53">
        <v>873.87825623189804</v>
      </c>
      <c r="AD53">
        <v>869.49241805758481</v>
      </c>
      <c r="AE53">
        <v>866.20303942684995</v>
      </c>
      <c r="AF53">
        <v>861.81720125253685</v>
      </c>
      <c r="AG53">
        <v>858.52782262180199</v>
      </c>
      <c r="AH53">
        <v>856.33490353464538</v>
      </c>
      <c r="AI53">
        <v>854.14198444748877</v>
      </c>
    </row>
    <row r="54" spans="1:35" x14ac:dyDescent="0.2">
      <c r="A54" t="s">
        <v>15</v>
      </c>
      <c r="B54" t="s">
        <v>67</v>
      </c>
      <c r="C54" t="s">
        <v>3</v>
      </c>
      <c r="D54" t="str">
        <f t="shared" si="0"/>
        <v>CAPEX ($/kW) | NG H-Frame CC | Moderate</v>
      </c>
      <c r="E54">
        <v>1058.0834595530509</v>
      </c>
      <c r="F54">
        <v>1058.0834595530509</v>
      </c>
      <c r="G54">
        <v>986.81358922046206</v>
      </c>
      <c r="H54">
        <v>981.33129150257059</v>
      </c>
      <c r="I54">
        <v>968.17377697963104</v>
      </c>
      <c r="J54">
        <v>958.30564108742647</v>
      </c>
      <c r="K54">
        <v>951.72688382595675</v>
      </c>
      <c r="L54">
        <v>944.05166702090867</v>
      </c>
      <c r="M54">
        <v>938.5693693030172</v>
      </c>
      <c r="N54">
        <v>933.08707158512573</v>
      </c>
      <c r="O54">
        <v>928.70123341081262</v>
      </c>
      <c r="P54">
        <v>924.3153952364994</v>
      </c>
      <c r="Q54">
        <v>921.02601660576454</v>
      </c>
      <c r="R54">
        <v>916.64017843145143</v>
      </c>
      <c r="S54">
        <v>912.25434025713821</v>
      </c>
      <c r="T54">
        <v>908.96496162640335</v>
      </c>
      <c r="U54">
        <v>904.57912345209013</v>
      </c>
      <c r="V54">
        <v>901.28974482135527</v>
      </c>
      <c r="W54">
        <v>896.90390664704216</v>
      </c>
      <c r="X54">
        <v>893.6145280163073</v>
      </c>
      <c r="Y54">
        <v>889.22868984199408</v>
      </c>
      <c r="Z54">
        <v>885.93931121125922</v>
      </c>
      <c r="AA54">
        <v>881.55347303694612</v>
      </c>
      <c r="AB54">
        <v>877.16763486263289</v>
      </c>
      <c r="AC54">
        <v>873.87825623189804</v>
      </c>
      <c r="AD54">
        <v>869.49241805758481</v>
      </c>
      <c r="AE54">
        <v>866.20303942684995</v>
      </c>
      <c r="AF54">
        <v>861.81720125253685</v>
      </c>
      <c r="AG54">
        <v>858.52782262180199</v>
      </c>
      <c r="AH54">
        <v>856.33490353464538</v>
      </c>
      <c r="AI54">
        <v>854.14198444748877</v>
      </c>
    </row>
    <row r="55" spans="1:35" x14ac:dyDescent="0.2">
      <c r="A55" t="s">
        <v>15</v>
      </c>
      <c r="B55" t="s">
        <v>67</v>
      </c>
      <c r="C55" t="s">
        <v>4</v>
      </c>
      <c r="D55" t="str">
        <f t="shared" si="0"/>
        <v>CAPEX ($/kW) | NG H-Frame CC | Conservative</v>
      </c>
      <c r="E55">
        <v>1058.0834595530509</v>
      </c>
      <c r="F55">
        <v>1058.0834595530509</v>
      </c>
      <c r="G55">
        <v>986.81358922046206</v>
      </c>
      <c r="H55">
        <v>981.33129150257059</v>
      </c>
      <c r="I55">
        <v>968.17377697963104</v>
      </c>
      <c r="J55">
        <v>958.30564108742647</v>
      </c>
      <c r="K55">
        <v>951.72688382595675</v>
      </c>
      <c r="L55">
        <v>944.05166702090867</v>
      </c>
      <c r="M55">
        <v>938.5693693030172</v>
      </c>
      <c r="N55">
        <v>933.08707158512573</v>
      </c>
      <c r="O55">
        <v>928.70123341081262</v>
      </c>
      <c r="P55">
        <v>924.3153952364994</v>
      </c>
      <c r="Q55">
        <v>921.02601660576454</v>
      </c>
      <c r="R55">
        <v>916.64017843145143</v>
      </c>
      <c r="S55">
        <v>912.25434025713821</v>
      </c>
      <c r="T55">
        <v>908.96496162640335</v>
      </c>
      <c r="U55">
        <v>904.57912345209013</v>
      </c>
      <c r="V55">
        <v>901.28974482135527</v>
      </c>
      <c r="W55">
        <v>896.90390664704216</v>
      </c>
      <c r="X55">
        <v>893.6145280163073</v>
      </c>
      <c r="Y55">
        <v>889.22868984199408</v>
      </c>
      <c r="Z55">
        <v>885.93931121125922</v>
      </c>
      <c r="AA55">
        <v>881.55347303694612</v>
      </c>
      <c r="AB55">
        <v>877.16763486263289</v>
      </c>
      <c r="AC55">
        <v>873.87825623189804</v>
      </c>
      <c r="AD55">
        <v>869.49241805758481</v>
      </c>
      <c r="AE55">
        <v>866.20303942684995</v>
      </c>
      <c r="AF55">
        <v>861.81720125253685</v>
      </c>
      <c r="AG55">
        <v>858.52782262180199</v>
      </c>
      <c r="AH55">
        <v>856.33490353464538</v>
      </c>
      <c r="AI55">
        <v>854.14198444748877</v>
      </c>
    </row>
    <row r="56" spans="1:35" x14ac:dyDescent="0.2">
      <c r="A56" t="s">
        <v>15</v>
      </c>
      <c r="B56" t="s">
        <v>68</v>
      </c>
      <c r="C56" t="s">
        <v>2</v>
      </c>
      <c r="D56" t="str">
        <f t="shared" si="0"/>
        <v>CAPEX ($/kW) | NG combined cycle 95% CCS (F-frame basis -&gt; Transformational Tech) | Advanced</v>
      </c>
      <c r="E56">
        <v>2288.3110674478935</v>
      </c>
      <c r="F56">
        <v>2288.3110674478935</v>
      </c>
      <c r="G56">
        <v>2134.8067313469328</v>
      </c>
      <c r="H56">
        <v>2092.0448091473795</v>
      </c>
      <c r="I56">
        <v>2039.4147510556215</v>
      </c>
      <c r="J56">
        <v>1991.1705311381766</v>
      </c>
      <c r="K56">
        <v>1947.312149395045</v>
      </c>
      <c r="L56">
        <v>1903.4537676519135</v>
      </c>
      <c r="M56">
        <v>1862.8847645395167</v>
      </c>
      <c r="N56">
        <v>1822.3157614271199</v>
      </c>
      <c r="O56">
        <v>1783.9396774018796</v>
      </c>
      <c r="P56">
        <v>1744.4671338330611</v>
      </c>
      <c r="Q56">
        <v>1707.1875093513993</v>
      </c>
      <c r="R56">
        <v>1669.9078848697375</v>
      </c>
      <c r="S56">
        <v>1615.0849076908228</v>
      </c>
      <c r="T56">
        <v>1560.2619305119083</v>
      </c>
      <c r="U56">
        <v>1506.5354128765721</v>
      </c>
      <c r="V56">
        <v>1453.9053547848141</v>
      </c>
      <c r="W56">
        <v>1401.2752966930561</v>
      </c>
      <c r="X56">
        <v>1389.2142417136949</v>
      </c>
      <c r="Y56">
        <v>1377.1531867343338</v>
      </c>
      <c r="Z56">
        <v>1365.0921317549723</v>
      </c>
      <c r="AA56">
        <v>1353.0310767756112</v>
      </c>
      <c r="AB56">
        <v>1340.97002179625</v>
      </c>
      <c r="AC56">
        <v>1327.8125072733105</v>
      </c>
      <c r="AD56">
        <v>1315.7514522939493</v>
      </c>
      <c r="AE56">
        <v>1303.6903973145882</v>
      </c>
      <c r="AF56">
        <v>1291.629342335227</v>
      </c>
      <c r="AG56">
        <v>1280.664746899444</v>
      </c>
      <c r="AH56">
        <v>1269.7001514636611</v>
      </c>
      <c r="AI56">
        <v>1258.7355560278781</v>
      </c>
    </row>
    <row r="57" spans="1:35" x14ac:dyDescent="0.2">
      <c r="A57" t="s">
        <v>15</v>
      </c>
      <c r="B57" t="s">
        <v>69</v>
      </c>
      <c r="C57" t="s">
        <v>3</v>
      </c>
      <c r="D57" t="str">
        <f t="shared" si="0"/>
        <v>CAPEX ($/kW) | NG combined cycle 95% CCS (F-frame basis -&gt; 2nd Gen Tech) | Moderate</v>
      </c>
      <c r="E57">
        <v>2288.3110674478935</v>
      </c>
      <c r="F57">
        <v>2288.3110674478935</v>
      </c>
      <c r="G57">
        <v>2134.8067313469328</v>
      </c>
      <c r="H57">
        <v>2104.1058641267405</v>
      </c>
      <c r="I57">
        <v>2063.5368610143437</v>
      </c>
      <c r="J57">
        <v>2028.4501556198386</v>
      </c>
      <c r="K57">
        <v>1996.652828856068</v>
      </c>
      <c r="L57">
        <v>1963.7590425487194</v>
      </c>
      <c r="M57">
        <v>1935.2510944156838</v>
      </c>
      <c r="N57">
        <v>1905.64668673907</v>
      </c>
      <c r="O57">
        <v>1878.2351981496126</v>
      </c>
      <c r="P57">
        <v>1850.8237095601553</v>
      </c>
      <c r="Q57">
        <v>1823.4122209706982</v>
      </c>
      <c r="R57">
        <v>1797.0971919248191</v>
      </c>
      <c r="S57">
        <v>1762.0104865303138</v>
      </c>
      <c r="T57">
        <v>1725.8273215922302</v>
      </c>
      <c r="U57">
        <v>1691.8370757413031</v>
      </c>
      <c r="V57">
        <v>1656.7503703467978</v>
      </c>
      <c r="W57">
        <v>1622.760124495871</v>
      </c>
      <c r="X57">
        <v>1608.5061504293531</v>
      </c>
      <c r="Y57">
        <v>1594.2521763628354</v>
      </c>
      <c r="Z57">
        <v>1581.0946618398957</v>
      </c>
      <c r="AA57">
        <v>1566.840687773378</v>
      </c>
      <c r="AB57">
        <v>1552.5867137068603</v>
      </c>
      <c r="AC57">
        <v>1538.3327396403424</v>
      </c>
      <c r="AD57">
        <v>1524.0787655738247</v>
      </c>
      <c r="AE57">
        <v>1510.9212510508851</v>
      </c>
      <c r="AF57">
        <v>1496.6672769843674</v>
      </c>
      <c r="AG57">
        <v>1482.4133029178497</v>
      </c>
      <c r="AH57">
        <v>1470.3522479384883</v>
      </c>
      <c r="AI57">
        <v>1458.2911929591271</v>
      </c>
    </row>
    <row r="58" spans="1:35" x14ac:dyDescent="0.2">
      <c r="A58" t="s">
        <v>15</v>
      </c>
      <c r="B58" t="s">
        <v>70</v>
      </c>
      <c r="C58" t="s">
        <v>4</v>
      </c>
      <c r="D58" t="str">
        <f t="shared" si="0"/>
        <v>CAPEX ($/kW) | NG Combined Cycle (F-Frame) 95% CCS | Conservative</v>
      </c>
      <c r="E58">
        <v>2288.3110674478935</v>
      </c>
      <c r="F58">
        <v>2288.3110674478935</v>
      </c>
      <c r="G58">
        <v>2134.8067313469328</v>
      </c>
      <c r="H58">
        <v>2117.2633786496804</v>
      </c>
      <c r="I58">
        <v>2088.7554305166445</v>
      </c>
      <c r="J58">
        <v>2065.7297801015006</v>
      </c>
      <c r="K58">
        <v>2045.9935083170913</v>
      </c>
      <c r="L58">
        <v>2025.1607769891036</v>
      </c>
      <c r="M58">
        <v>2007.617424291851</v>
      </c>
      <c r="N58">
        <v>1988.9776120510201</v>
      </c>
      <c r="O58">
        <v>1973.6271784409241</v>
      </c>
      <c r="P58">
        <v>1956.0838257436712</v>
      </c>
      <c r="Q58">
        <v>1939.6369325899971</v>
      </c>
      <c r="R58">
        <v>1924.2864989799009</v>
      </c>
      <c r="S58">
        <v>1907.8396058262265</v>
      </c>
      <c r="T58">
        <v>1892.4891722161306</v>
      </c>
      <c r="U58">
        <v>1876.0422790624561</v>
      </c>
      <c r="V58">
        <v>1860.69184545236</v>
      </c>
      <c r="W58">
        <v>1844.2449522986856</v>
      </c>
      <c r="X58">
        <v>1828.8945186885896</v>
      </c>
      <c r="Y58">
        <v>1812.4476255349152</v>
      </c>
      <c r="Z58">
        <v>1797.0971919248191</v>
      </c>
      <c r="AA58">
        <v>1780.6502987711447</v>
      </c>
      <c r="AB58">
        <v>1764.2034056174705</v>
      </c>
      <c r="AC58">
        <v>1748.8529720073743</v>
      </c>
      <c r="AD58">
        <v>1732.4060788536999</v>
      </c>
      <c r="AE58">
        <v>1717.055645243604</v>
      </c>
      <c r="AF58">
        <v>1700.6087520899296</v>
      </c>
      <c r="AG58">
        <v>1685.2583184798334</v>
      </c>
      <c r="AH58">
        <v>1671.0043444133157</v>
      </c>
      <c r="AI58">
        <v>1657.8468298903763</v>
      </c>
    </row>
    <row r="59" spans="1:35" x14ac:dyDescent="0.2">
      <c r="A59" t="s">
        <v>15</v>
      </c>
      <c r="B59" t="s">
        <v>71</v>
      </c>
      <c r="C59" t="s">
        <v>2</v>
      </c>
      <c r="D59" t="str">
        <f t="shared" si="0"/>
        <v>CAPEX ($/kW) | NG combined cycle 95% CCS (H-frame basis -&gt; Transformational Tech) | Advanced</v>
      </c>
      <c r="E59">
        <v>2158.9288413056552</v>
      </c>
      <c r="F59">
        <v>2158.9288413056552</v>
      </c>
      <c r="G59">
        <v>2014.1961815533207</v>
      </c>
      <c r="H59">
        <v>1982.3988547895503</v>
      </c>
      <c r="I59">
        <v>1940.7333921335753</v>
      </c>
      <c r="J59">
        <v>1904.5502271954917</v>
      </c>
      <c r="K59">
        <v>1871.6564408881429</v>
      </c>
      <c r="L59">
        <v>1837.6661950372159</v>
      </c>
      <c r="M59">
        <v>1808.061787360602</v>
      </c>
      <c r="N59">
        <v>1777.3609201404099</v>
      </c>
      <c r="O59">
        <v>1748.8529720073743</v>
      </c>
      <c r="P59">
        <v>1720.3450238743387</v>
      </c>
      <c r="Q59">
        <v>1691.8370757413031</v>
      </c>
      <c r="R59">
        <v>1664.425587151846</v>
      </c>
      <c r="S59">
        <v>1610.6990695165096</v>
      </c>
      <c r="T59">
        <v>1556.9725518811733</v>
      </c>
      <c r="U59">
        <v>1504.3424937894154</v>
      </c>
      <c r="V59">
        <v>1452.8088952412356</v>
      </c>
      <c r="W59">
        <v>1401.2752966930561</v>
      </c>
      <c r="X59">
        <v>1389.2142417136949</v>
      </c>
      <c r="Y59">
        <v>1377.1531867343338</v>
      </c>
      <c r="Z59">
        <v>1365.0921317549723</v>
      </c>
      <c r="AA59">
        <v>1353.0310767756112</v>
      </c>
      <c r="AB59">
        <v>1340.97002179625</v>
      </c>
      <c r="AC59">
        <v>1327.8125072733105</v>
      </c>
      <c r="AD59">
        <v>1315.7514522939493</v>
      </c>
      <c r="AE59">
        <v>1303.6903973145882</v>
      </c>
      <c r="AF59">
        <v>1291.629342335227</v>
      </c>
      <c r="AG59">
        <v>1280.664746899444</v>
      </c>
      <c r="AH59">
        <v>1269.7001514636611</v>
      </c>
      <c r="AI59">
        <v>1258.7355560278781</v>
      </c>
    </row>
    <row r="60" spans="1:35" x14ac:dyDescent="0.2">
      <c r="A60" t="s">
        <v>15</v>
      </c>
      <c r="B60" t="s">
        <v>72</v>
      </c>
      <c r="C60" t="s">
        <v>3</v>
      </c>
      <c r="D60" t="str">
        <f t="shared" si="0"/>
        <v>CAPEX ($/kW) | NG combined cycle 95% CCS (H-frame basis -&gt; 2nd Gen Tech) | Moderate</v>
      </c>
      <c r="E60">
        <v>2158.9288413056552</v>
      </c>
      <c r="F60">
        <v>2158.9288413056552</v>
      </c>
      <c r="G60">
        <v>2014.1961815533207</v>
      </c>
      <c r="H60">
        <v>1990.0740715945983</v>
      </c>
      <c r="I60">
        <v>1956.0838257436712</v>
      </c>
      <c r="J60">
        <v>1926.4794180670574</v>
      </c>
      <c r="K60">
        <v>1901.2608485647568</v>
      </c>
      <c r="L60">
        <v>1873.8493599752994</v>
      </c>
      <c r="M60">
        <v>1850.8237095601553</v>
      </c>
      <c r="N60">
        <v>1826.7015996014329</v>
      </c>
      <c r="O60">
        <v>1804.7724087298673</v>
      </c>
      <c r="P60">
        <v>1782.8432178583014</v>
      </c>
      <c r="Q60">
        <v>1760.9140269867355</v>
      </c>
      <c r="R60">
        <v>1740.0812956587481</v>
      </c>
      <c r="S60">
        <v>1704.9945902642428</v>
      </c>
      <c r="T60">
        <v>1671.0043444133157</v>
      </c>
      <c r="U60">
        <v>1637.0140985623887</v>
      </c>
      <c r="V60">
        <v>1604.1203122550398</v>
      </c>
      <c r="W60">
        <v>1570.1300664041128</v>
      </c>
      <c r="X60">
        <v>1556.9725518811733</v>
      </c>
      <c r="Y60">
        <v>1543.8150373582339</v>
      </c>
      <c r="Z60">
        <v>1529.5610632917162</v>
      </c>
      <c r="AA60">
        <v>1516.4035487687765</v>
      </c>
      <c r="AB60">
        <v>1502.1495747022589</v>
      </c>
      <c r="AC60">
        <v>1488.9920601793194</v>
      </c>
      <c r="AD60">
        <v>1475.8345456563798</v>
      </c>
      <c r="AE60">
        <v>1461.5805715898621</v>
      </c>
      <c r="AF60">
        <v>1448.4230570669226</v>
      </c>
      <c r="AG60">
        <v>1435.265542543983</v>
      </c>
      <c r="AH60">
        <v>1423.2044875646218</v>
      </c>
      <c r="AI60">
        <v>1411.1434325852606</v>
      </c>
    </row>
    <row r="61" spans="1:35" x14ac:dyDescent="0.2">
      <c r="A61" t="s">
        <v>15</v>
      </c>
      <c r="B61" t="s">
        <v>73</v>
      </c>
      <c r="C61" t="s">
        <v>4</v>
      </c>
      <c r="D61" t="str">
        <f t="shared" si="0"/>
        <v>CAPEX ($/kW) | NG Combined Cycle (H-Frame) 95% CCS | Conservative</v>
      </c>
      <c r="E61">
        <v>2158.9288413056552</v>
      </c>
      <c r="F61">
        <v>2158.9288413056552</v>
      </c>
      <c r="G61">
        <v>2014.1961815533207</v>
      </c>
      <c r="H61">
        <v>1996.652828856068</v>
      </c>
      <c r="I61">
        <v>1970.3377998101892</v>
      </c>
      <c r="J61">
        <v>1948.4086089386233</v>
      </c>
      <c r="K61">
        <v>1929.7687966977924</v>
      </c>
      <c r="L61">
        <v>1910.0325249133832</v>
      </c>
      <c r="M61">
        <v>1893.5856317597088</v>
      </c>
      <c r="N61">
        <v>1876.0422790624561</v>
      </c>
      <c r="O61">
        <v>1861.7883049959382</v>
      </c>
      <c r="P61">
        <v>1845.3414118422641</v>
      </c>
      <c r="Q61">
        <v>1829.9909782321679</v>
      </c>
      <c r="R61">
        <v>1814.6405446220717</v>
      </c>
      <c r="S61">
        <v>1800.386570555554</v>
      </c>
      <c r="T61">
        <v>1785.0361369454579</v>
      </c>
      <c r="U61">
        <v>1769.6857033353619</v>
      </c>
      <c r="V61">
        <v>1755.431729268844</v>
      </c>
      <c r="W61">
        <v>1740.0812956587481</v>
      </c>
      <c r="X61">
        <v>1724.7308620486519</v>
      </c>
      <c r="Y61">
        <v>1709.3804284385558</v>
      </c>
      <c r="Z61">
        <v>1695.1264543720381</v>
      </c>
      <c r="AA61">
        <v>1679.7760207619419</v>
      </c>
      <c r="AB61">
        <v>1664.425587151846</v>
      </c>
      <c r="AC61">
        <v>1649.0751535417498</v>
      </c>
      <c r="AD61">
        <v>1634.8211794752322</v>
      </c>
      <c r="AE61">
        <v>1619.470745865136</v>
      </c>
      <c r="AF61">
        <v>1604.1203122550398</v>
      </c>
      <c r="AG61">
        <v>1589.8663381885221</v>
      </c>
      <c r="AH61">
        <v>1576.7088236655827</v>
      </c>
      <c r="AI61">
        <v>1563.551309142643</v>
      </c>
    </row>
    <row r="62" spans="1:35" x14ac:dyDescent="0.2">
      <c r="A62" t="s">
        <v>15</v>
      </c>
      <c r="B62" t="s">
        <v>74</v>
      </c>
      <c r="C62" t="s">
        <v>2</v>
      </c>
      <c r="D62" t="str">
        <f t="shared" si="0"/>
        <v>CAPEX ($/kW) | NG combined cycle Max CCS (F-frame basis -&gt; Transformational Tech) | Advanced</v>
      </c>
      <c r="E62">
        <v>2324.4942323859773</v>
      </c>
      <c r="F62">
        <v>2324.4942323859773</v>
      </c>
      <c r="G62">
        <v>2168.7969771978596</v>
      </c>
      <c r="H62">
        <v>2124.9385954547283</v>
      </c>
      <c r="I62">
        <v>2071.2120778193921</v>
      </c>
      <c r="J62">
        <v>2024.0643174455254</v>
      </c>
      <c r="K62">
        <v>1980.2059357023938</v>
      </c>
      <c r="L62">
        <v>1935.2510944156838</v>
      </c>
      <c r="M62">
        <v>1894.6820913032871</v>
      </c>
      <c r="N62">
        <v>1853.016628647312</v>
      </c>
      <c r="O62">
        <v>1814.6405446220717</v>
      </c>
      <c r="P62">
        <v>1775.1680010532534</v>
      </c>
      <c r="Q62">
        <v>1737.8883765715914</v>
      </c>
      <c r="R62">
        <v>1700.6087520899296</v>
      </c>
      <c r="S62">
        <v>1639.2070176495452</v>
      </c>
      <c r="T62">
        <v>1577.805283209161</v>
      </c>
      <c r="U62">
        <v>1518.5964678559333</v>
      </c>
      <c r="V62">
        <v>1459.3876525027056</v>
      </c>
      <c r="W62">
        <v>1401.2752966930561</v>
      </c>
      <c r="X62">
        <v>1389.2142417136949</v>
      </c>
      <c r="Y62">
        <v>1377.1531867343338</v>
      </c>
      <c r="Z62">
        <v>1365.0921317549723</v>
      </c>
      <c r="AA62">
        <v>1353.0310767756112</v>
      </c>
      <c r="AB62">
        <v>1340.97002179625</v>
      </c>
      <c r="AC62">
        <v>1327.8125072733105</v>
      </c>
      <c r="AD62">
        <v>1315.7514522939493</v>
      </c>
      <c r="AE62">
        <v>1303.6903973145882</v>
      </c>
      <c r="AF62">
        <v>1291.629342335227</v>
      </c>
      <c r="AG62">
        <v>1280.664746899444</v>
      </c>
      <c r="AH62">
        <v>1269.7001514636611</v>
      </c>
      <c r="AI62">
        <v>1258.7355560278781</v>
      </c>
    </row>
    <row r="63" spans="1:35" x14ac:dyDescent="0.2">
      <c r="A63" t="s">
        <v>15</v>
      </c>
      <c r="B63" t="s">
        <v>75</v>
      </c>
      <c r="C63" t="s">
        <v>3</v>
      </c>
      <c r="D63" t="str">
        <f t="shared" si="0"/>
        <v>CAPEX ($/kW) | NG combined cycle Max CCS (F-frame basis -&gt; 2nd Gen Tech) | Moderate</v>
      </c>
      <c r="E63">
        <v>2324.4942323859773</v>
      </c>
      <c r="F63">
        <v>2324.4942323859773</v>
      </c>
      <c r="G63">
        <v>2168.7969771978596</v>
      </c>
      <c r="H63">
        <v>2138.0961099776678</v>
      </c>
      <c r="I63">
        <v>2096.4306473216925</v>
      </c>
      <c r="J63">
        <v>2061.3439419271872</v>
      </c>
      <c r="K63">
        <v>2028.4501556198386</v>
      </c>
      <c r="L63">
        <v>1995.5563693124898</v>
      </c>
      <c r="M63">
        <v>1967.0484211794542</v>
      </c>
      <c r="N63">
        <v>1936.3475539592621</v>
      </c>
      <c r="O63">
        <v>1908.9360653698047</v>
      </c>
      <c r="P63">
        <v>1881.5245767803476</v>
      </c>
      <c r="Q63">
        <v>1854.1130881908903</v>
      </c>
      <c r="R63">
        <v>1827.7980591450114</v>
      </c>
      <c r="S63">
        <v>1788.3255155761929</v>
      </c>
      <c r="T63">
        <v>1749.9494315509526</v>
      </c>
      <c r="U63">
        <v>1711.5733475257125</v>
      </c>
      <c r="V63">
        <v>1674.2937230440505</v>
      </c>
      <c r="W63">
        <v>1637.0140985623887</v>
      </c>
      <c r="X63">
        <v>1622.760124495871</v>
      </c>
      <c r="Y63">
        <v>1608.5061504293531</v>
      </c>
      <c r="Z63">
        <v>1594.2521763628354</v>
      </c>
      <c r="AA63">
        <v>1581.0946618398957</v>
      </c>
      <c r="AB63">
        <v>1566.840687773378</v>
      </c>
      <c r="AC63">
        <v>1552.5867137068603</v>
      </c>
      <c r="AD63">
        <v>1538.3327396403424</v>
      </c>
      <c r="AE63">
        <v>1524.0787655738247</v>
      </c>
      <c r="AF63">
        <v>1509.8247915073068</v>
      </c>
      <c r="AG63">
        <v>1495.5708174407891</v>
      </c>
      <c r="AH63">
        <v>1483.509762461428</v>
      </c>
      <c r="AI63">
        <v>1471.4487074820668</v>
      </c>
    </row>
    <row r="64" spans="1:35" x14ac:dyDescent="0.2">
      <c r="A64" t="s">
        <v>15</v>
      </c>
      <c r="B64" t="s">
        <v>76</v>
      </c>
      <c r="C64" t="s">
        <v>4</v>
      </c>
      <c r="D64" t="str">
        <f t="shared" si="0"/>
        <v>CAPEX ($/kW) | NG Combined Cycle (F-Frame) Max CCS | Conservative</v>
      </c>
      <c r="E64">
        <v>2324.4942323859773</v>
      </c>
      <c r="F64">
        <v>2324.4942323859773</v>
      </c>
      <c r="G64">
        <v>2168.7969771978596</v>
      </c>
      <c r="H64">
        <v>2150.1571649570287</v>
      </c>
      <c r="I64">
        <v>2121.6492168239934</v>
      </c>
      <c r="J64">
        <v>2098.623566408849</v>
      </c>
      <c r="K64">
        <v>2077.7908350808616</v>
      </c>
      <c r="L64">
        <v>2056.9581037528742</v>
      </c>
      <c r="M64">
        <v>2039.4147510556215</v>
      </c>
      <c r="N64">
        <v>2020.7749388147906</v>
      </c>
      <c r="O64">
        <v>2004.3280456611162</v>
      </c>
      <c r="P64">
        <v>1986.7846929638636</v>
      </c>
      <c r="Q64">
        <v>1970.3377998101892</v>
      </c>
      <c r="R64">
        <v>1954.987366200093</v>
      </c>
      <c r="S64">
        <v>1938.5404730464188</v>
      </c>
      <c r="T64">
        <v>1922.0935798927444</v>
      </c>
      <c r="U64">
        <v>1905.64668673907</v>
      </c>
      <c r="V64">
        <v>1889.1997935853956</v>
      </c>
      <c r="W64">
        <v>1873.8493599752994</v>
      </c>
      <c r="X64">
        <v>1857.4024668216252</v>
      </c>
      <c r="Y64">
        <v>1840.9555736679508</v>
      </c>
      <c r="Z64">
        <v>1824.5086805142764</v>
      </c>
      <c r="AA64">
        <v>1808.061787360602</v>
      </c>
      <c r="AB64">
        <v>1792.7113537505061</v>
      </c>
      <c r="AC64">
        <v>1776.2644605968317</v>
      </c>
      <c r="AD64">
        <v>1759.8175674431573</v>
      </c>
      <c r="AE64">
        <v>1743.3706742894828</v>
      </c>
      <c r="AF64">
        <v>1728.0202406793869</v>
      </c>
      <c r="AG64">
        <v>1711.5733475257125</v>
      </c>
      <c r="AH64">
        <v>1697.3193734591946</v>
      </c>
      <c r="AI64">
        <v>1683.0653993926769</v>
      </c>
    </row>
    <row r="65" spans="1:35" x14ac:dyDescent="0.2">
      <c r="A65" t="s">
        <v>15</v>
      </c>
      <c r="B65" t="s">
        <v>77</v>
      </c>
      <c r="C65" t="s">
        <v>2</v>
      </c>
      <c r="D65" t="str">
        <f t="shared" si="0"/>
        <v>CAPEX ($/kW) | NG combined cycle Max CCS (H-frame basis -&gt; Transformational Tech) | Advanced</v>
      </c>
      <c r="E65">
        <v>2191.822627613004</v>
      </c>
      <c r="F65">
        <v>2191.822627613004</v>
      </c>
      <c r="G65">
        <v>2043.8005892299348</v>
      </c>
      <c r="H65">
        <v>2012.0032624661642</v>
      </c>
      <c r="I65">
        <v>1970.3377998101892</v>
      </c>
      <c r="J65">
        <v>1934.1546348721056</v>
      </c>
      <c r="K65">
        <v>1900.1643890211785</v>
      </c>
      <c r="L65">
        <v>1866.1741431702515</v>
      </c>
      <c r="M65">
        <v>1836.5697354936376</v>
      </c>
      <c r="N65">
        <v>1805.8688682734455</v>
      </c>
      <c r="O65">
        <v>1776.2644605968317</v>
      </c>
      <c r="P65">
        <v>1747.7565124637961</v>
      </c>
      <c r="Q65">
        <v>1719.2485643307605</v>
      </c>
      <c r="R65">
        <v>1691.8370757413031</v>
      </c>
      <c r="S65">
        <v>1631.5318008444972</v>
      </c>
      <c r="T65">
        <v>1573.4194450348477</v>
      </c>
      <c r="U65">
        <v>1515.3070892251983</v>
      </c>
      <c r="V65">
        <v>1457.1947334155489</v>
      </c>
      <c r="W65">
        <v>1401.2752966930561</v>
      </c>
      <c r="X65">
        <v>1389.2142417136949</v>
      </c>
      <c r="Y65">
        <v>1377.1531867343338</v>
      </c>
      <c r="Z65">
        <v>1365.0921317549723</v>
      </c>
      <c r="AA65">
        <v>1353.0310767756112</v>
      </c>
      <c r="AB65">
        <v>1340.97002179625</v>
      </c>
      <c r="AC65">
        <v>1327.8125072733105</v>
      </c>
      <c r="AD65">
        <v>1315.7514522939493</v>
      </c>
      <c r="AE65">
        <v>1303.6903973145882</v>
      </c>
      <c r="AF65">
        <v>1291.629342335227</v>
      </c>
      <c r="AG65">
        <v>1280.664746899444</v>
      </c>
      <c r="AH65">
        <v>1269.7001514636611</v>
      </c>
      <c r="AI65">
        <v>1258.7355560278781</v>
      </c>
    </row>
    <row r="66" spans="1:35" x14ac:dyDescent="0.2">
      <c r="A66" t="s">
        <v>15</v>
      </c>
      <c r="B66" t="s">
        <v>78</v>
      </c>
      <c r="C66" t="s">
        <v>3</v>
      </c>
      <c r="D66" t="str">
        <f t="shared" ref="D66:D129" si="1">_xlfn.CONCAT(A66," | ",B66," | ",C66)</f>
        <v>CAPEX ($/kW) | NG combined cycle Max CCS (H-frame basis -&gt; 2nd Gen Tech) | Moderate</v>
      </c>
      <c r="E66">
        <v>2191.822627613004</v>
      </c>
      <c r="F66">
        <v>2191.822627613004</v>
      </c>
      <c r="G66">
        <v>2043.8005892299348</v>
      </c>
      <c r="H66">
        <v>2019.6784792712122</v>
      </c>
      <c r="I66">
        <v>1985.6882334202853</v>
      </c>
      <c r="J66">
        <v>1956.0838257436712</v>
      </c>
      <c r="K66">
        <v>1929.7687966977924</v>
      </c>
      <c r="L66">
        <v>1902.357308108335</v>
      </c>
      <c r="M66">
        <v>1879.3316576931909</v>
      </c>
      <c r="N66">
        <v>1855.2095477344685</v>
      </c>
      <c r="O66">
        <v>1833.2803568629029</v>
      </c>
      <c r="P66">
        <v>1810.2547064477587</v>
      </c>
      <c r="Q66">
        <v>1788.3255155761929</v>
      </c>
      <c r="R66">
        <v>1766.396324704627</v>
      </c>
      <c r="S66">
        <v>1729.1167002229652</v>
      </c>
      <c r="T66">
        <v>1692.9335352848816</v>
      </c>
      <c r="U66">
        <v>1655.6539108032196</v>
      </c>
      <c r="V66">
        <v>1619.470745865136</v>
      </c>
      <c r="W66">
        <v>1583.2875809270524</v>
      </c>
      <c r="X66">
        <v>1570.1300664041128</v>
      </c>
      <c r="Y66">
        <v>1555.8760923375951</v>
      </c>
      <c r="Z66">
        <v>1542.7185778146556</v>
      </c>
      <c r="AA66">
        <v>1528.4646037481377</v>
      </c>
      <c r="AB66">
        <v>1515.3070892251983</v>
      </c>
      <c r="AC66">
        <v>1501.0531151586806</v>
      </c>
      <c r="AD66">
        <v>1487.8956006357409</v>
      </c>
      <c r="AE66">
        <v>1473.6416265692233</v>
      </c>
      <c r="AF66">
        <v>1460.4841120462838</v>
      </c>
      <c r="AG66">
        <v>1447.3265975233444</v>
      </c>
      <c r="AH66">
        <v>1435.265542543983</v>
      </c>
      <c r="AI66">
        <v>1423.2044875646218</v>
      </c>
    </row>
    <row r="67" spans="1:35" x14ac:dyDescent="0.2">
      <c r="A67" t="s">
        <v>15</v>
      </c>
      <c r="B67" t="s">
        <v>79</v>
      </c>
      <c r="C67" t="s">
        <v>4</v>
      </c>
      <c r="D67" t="str">
        <f t="shared" si="1"/>
        <v>CAPEX ($/kW) | NG Combined Cycle (H-Frame) Max CCS | Conservative</v>
      </c>
      <c r="E67">
        <v>2191.822627613004</v>
      </c>
      <c r="F67">
        <v>2191.822627613004</v>
      </c>
      <c r="G67">
        <v>2043.8005892299348</v>
      </c>
      <c r="H67">
        <v>2027.3536960762603</v>
      </c>
      <c r="I67">
        <v>1999.942207486803</v>
      </c>
      <c r="J67">
        <v>1978.0130166152371</v>
      </c>
      <c r="K67">
        <v>1958.276744830828</v>
      </c>
      <c r="L67">
        <v>1938.5404730464188</v>
      </c>
      <c r="M67">
        <v>1922.0935798927444</v>
      </c>
      <c r="N67">
        <v>1904.5502271954917</v>
      </c>
      <c r="O67">
        <v>1889.1997935853956</v>
      </c>
      <c r="P67">
        <v>1872.7529004317212</v>
      </c>
      <c r="Q67">
        <v>1857.4024668216252</v>
      </c>
      <c r="R67">
        <v>1842.0520332115291</v>
      </c>
      <c r="S67">
        <v>1826.7015996014329</v>
      </c>
      <c r="T67">
        <v>1811.351165991337</v>
      </c>
      <c r="U67">
        <v>1796.0007323812408</v>
      </c>
      <c r="V67">
        <v>1781.7467583147231</v>
      </c>
      <c r="W67">
        <v>1766.396324704627</v>
      </c>
      <c r="X67">
        <v>1751.0458910945308</v>
      </c>
      <c r="Y67">
        <v>1735.6954574844349</v>
      </c>
      <c r="Z67">
        <v>1720.3450238743387</v>
      </c>
      <c r="AA67">
        <v>1704.9945902642428</v>
      </c>
      <c r="AB67">
        <v>1689.6441566541466</v>
      </c>
      <c r="AC67">
        <v>1674.2937230440505</v>
      </c>
      <c r="AD67">
        <v>1658.9432894339545</v>
      </c>
      <c r="AE67">
        <v>1643.5928558238584</v>
      </c>
      <c r="AF67">
        <v>1628.2424222137622</v>
      </c>
      <c r="AG67">
        <v>1613.9884481472445</v>
      </c>
      <c r="AH67">
        <v>1600.8309336243051</v>
      </c>
      <c r="AI67">
        <v>1586.5769595577872</v>
      </c>
    </row>
    <row r="68" spans="1:35" x14ac:dyDescent="0.2">
      <c r="A68" t="s">
        <v>16</v>
      </c>
      <c r="B68" t="s">
        <v>65</v>
      </c>
      <c r="C68" t="s">
        <v>2</v>
      </c>
      <c r="D68" t="str">
        <f t="shared" si="1"/>
        <v>Construction Financing Cost ($/kW) | NG F-Frame CT | Advanced</v>
      </c>
      <c r="E68">
        <v>81.130192912829102</v>
      </c>
      <c r="F68">
        <v>80.388495888451388</v>
      </c>
      <c r="G68">
        <v>79.646798872629574</v>
      </c>
      <c r="H68">
        <v>79.218750167666869</v>
      </c>
      <c r="I68">
        <v>77.61425108538117</v>
      </c>
      <c r="J68">
        <v>76.726555446082301</v>
      </c>
      <c r="K68">
        <v>76.465360061826473</v>
      </c>
      <c r="L68">
        <v>75.938313759296904</v>
      </c>
      <c r="M68">
        <v>74.789863809839616</v>
      </c>
      <c r="N68">
        <v>74.188156013927269</v>
      </c>
      <c r="O68">
        <v>73.760600197632357</v>
      </c>
      <c r="P68">
        <v>73.363433395874225</v>
      </c>
      <c r="Q68">
        <v>73.050299594458934</v>
      </c>
      <c r="R68">
        <v>72.604763454870579</v>
      </c>
      <c r="S68">
        <v>72.120881213486086</v>
      </c>
      <c r="T68">
        <v>71.735245609189647</v>
      </c>
      <c r="U68">
        <v>71.343032155446579</v>
      </c>
      <c r="V68">
        <v>70.907733123889741</v>
      </c>
      <c r="W68">
        <v>70.508908461220216</v>
      </c>
      <c r="X68">
        <v>70.135865388932345</v>
      </c>
      <c r="Y68">
        <v>69.787360708128489</v>
      </c>
      <c r="Z68">
        <v>69.392550451171175</v>
      </c>
      <c r="AA68">
        <v>68.949145981490304</v>
      </c>
      <c r="AB68">
        <v>68.585362376565541</v>
      </c>
      <c r="AC68">
        <v>68.232578133947797</v>
      </c>
      <c r="AD68">
        <v>67.874868692247702</v>
      </c>
      <c r="AE68">
        <v>67.571734769241431</v>
      </c>
      <c r="AF68">
        <v>67.203316951618021</v>
      </c>
      <c r="AG68">
        <v>66.793304979041011</v>
      </c>
      <c r="AH68">
        <v>66.37487108535457</v>
      </c>
      <c r="AI68">
        <v>65.977272158977328</v>
      </c>
    </row>
    <row r="69" spans="1:35" x14ac:dyDescent="0.2">
      <c r="A69" t="s">
        <v>16</v>
      </c>
      <c r="B69" t="s">
        <v>65</v>
      </c>
      <c r="C69" t="s">
        <v>3</v>
      </c>
      <c r="D69" t="str">
        <f t="shared" si="1"/>
        <v>Construction Financing Cost ($/kW) | NG F-Frame CT | Moderate</v>
      </c>
      <c r="E69">
        <v>81.130192912829102</v>
      </c>
      <c r="F69">
        <v>80.388495888451388</v>
      </c>
      <c r="G69">
        <v>79.646798872629574</v>
      </c>
      <c r="H69">
        <v>79.218750167666869</v>
      </c>
      <c r="I69">
        <v>77.61425108538117</v>
      </c>
      <c r="J69">
        <v>76.726555446082301</v>
      </c>
      <c r="K69">
        <v>76.465360061826473</v>
      </c>
      <c r="L69">
        <v>75.938313759296904</v>
      </c>
      <c r="M69">
        <v>74.789863809839616</v>
      </c>
      <c r="N69">
        <v>74.188156013927269</v>
      </c>
      <c r="O69">
        <v>73.760600197632357</v>
      </c>
      <c r="P69">
        <v>73.363433395874225</v>
      </c>
      <c r="Q69">
        <v>73.050299594458934</v>
      </c>
      <c r="R69">
        <v>72.604763454870579</v>
      </c>
      <c r="S69">
        <v>72.120881213486086</v>
      </c>
      <c r="T69">
        <v>71.735245609189647</v>
      </c>
      <c r="U69">
        <v>71.343032155446579</v>
      </c>
      <c r="V69">
        <v>70.907733123889741</v>
      </c>
      <c r="W69">
        <v>70.508908461220216</v>
      </c>
      <c r="X69">
        <v>70.135865388932345</v>
      </c>
      <c r="Y69">
        <v>69.787360708128489</v>
      </c>
      <c r="Z69">
        <v>69.392550451171175</v>
      </c>
      <c r="AA69">
        <v>68.949145981490304</v>
      </c>
      <c r="AB69">
        <v>68.585362376565541</v>
      </c>
      <c r="AC69">
        <v>68.232578133947797</v>
      </c>
      <c r="AD69">
        <v>67.874868692247702</v>
      </c>
      <c r="AE69">
        <v>67.571734769241431</v>
      </c>
      <c r="AF69">
        <v>67.203316951618021</v>
      </c>
      <c r="AG69">
        <v>66.793304979041011</v>
      </c>
      <c r="AH69">
        <v>66.37487108535457</v>
      </c>
      <c r="AI69">
        <v>65.977272158977328</v>
      </c>
    </row>
    <row r="70" spans="1:35" x14ac:dyDescent="0.2">
      <c r="A70" t="s">
        <v>16</v>
      </c>
      <c r="B70" t="s">
        <v>65</v>
      </c>
      <c r="C70" t="s">
        <v>4</v>
      </c>
      <c r="D70" t="str">
        <f t="shared" si="1"/>
        <v>Construction Financing Cost ($/kW) | NG F-Frame CT | Conservative</v>
      </c>
      <c r="E70">
        <v>81.130192912829102</v>
      </c>
      <c r="F70">
        <v>80.388495888451388</v>
      </c>
      <c r="G70">
        <v>79.646798872629574</v>
      </c>
      <c r="H70">
        <v>79.218750167666869</v>
      </c>
      <c r="I70">
        <v>77.61425108538117</v>
      </c>
      <c r="J70">
        <v>76.726555446082301</v>
      </c>
      <c r="K70">
        <v>76.465360061826473</v>
      </c>
      <c r="L70">
        <v>75.938313759296904</v>
      </c>
      <c r="M70">
        <v>74.789863809839616</v>
      </c>
      <c r="N70">
        <v>74.188156013927269</v>
      </c>
      <c r="O70">
        <v>73.760600197632357</v>
      </c>
      <c r="P70">
        <v>73.363433395874225</v>
      </c>
      <c r="Q70">
        <v>73.050299594458934</v>
      </c>
      <c r="R70">
        <v>72.604763454870579</v>
      </c>
      <c r="S70">
        <v>72.120881213486086</v>
      </c>
      <c r="T70">
        <v>71.735245609189647</v>
      </c>
      <c r="U70">
        <v>71.343032155446579</v>
      </c>
      <c r="V70">
        <v>70.907733123889741</v>
      </c>
      <c r="W70">
        <v>70.508908461220216</v>
      </c>
      <c r="X70">
        <v>70.135865388932345</v>
      </c>
      <c r="Y70">
        <v>69.787360708128489</v>
      </c>
      <c r="Z70">
        <v>69.392550451171175</v>
      </c>
      <c r="AA70">
        <v>68.949145981490304</v>
      </c>
      <c r="AB70">
        <v>68.585362376565541</v>
      </c>
      <c r="AC70">
        <v>68.232578133947797</v>
      </c>
      <c r="AD70">
        <v>67.874868692247702</v>
      </c>
      <c r="AE70">
        <v>67.571734769241431</v>
      </c>
      <c r="AF70">
        <v>67.203316951618021</v>
      </c>
      <c r="AG70">
        <v>66.793304979041011</v>
      </c>
      <c r="AH70">
        <v>66.37487108535457</v>
      </c>
      <c r="AI70">
        <v>65.977272158977328</v>
      </c>
    </row>
    <row r="71" spans="1:35" x14ac:dyDescent="0.2">
      <c r="A71" t="s">
        <v>16</v>
      </c>
      <c r="B71" t="s">
        <v>66</v>
      </c>
      <c r="C71" t="s">
        <v>2</v>
      </c>
      <c r="D71" t="str">
        <f t="shared" si="1"/>
        <v>Construction Financing Cost ($/kW) | NG F-Frame CC | Advanced</v>
      </c>
      <c r="E71">
        <v>91.324037478182902</v>
      </c>
      <c r="F71">
        <v>90.916092648764717</v>
      </c>
      <c r="G71">
        <v>90.508147819346547</v>
      </c>
      <c r="H71">
        <v>90.269565959673571</v>
      </c>
      <c r="I71">
        <v>89.219416343885811</v>
      </c>
      <c r="J71">
        <v>88.851262338059996</v>
      </c>
      <c r="K71">
        <v>88.852253628336641</v>
      </c>
      <c r="L71">
        <v>88.46842363642925</v>
      </c>
      <c r="M71">
        <v>87.743304073623776</v>
      </c>
      <c r="N71">
        <v>87.314216665335707</v>
      </c>
      <c r="O71">
        <v>86.962973806334901</v>
      </c>
      <c r="P71">
        <v>86.585192156685437</v>
      </c>
      <c r="Q71">
        <v>86.306678845750099</v>
      </c>
      <c r="R71">
        <v>85.871749544971223</v>
      </c>
      <c r="S71">
        <v>85.391239592859591</v>
      </c>
      <c r="T71">
        <v>85.026938996567949</v>
      </c>
      <c r="U71">
        <v>84.654828607109337</v>
      </c>
      <c r="V71">
        <v>84.231520726464865</v>
      </c>
      <c r="W71">
        <v>83.851455823000364</v>
      </c>
      <c r="X71">
        <v>83.502033403115362</v>
      </c>
      <c r="Y71">
        <v>83.181903715249888</v>
      </c>
      <c r="Z71">
        <v>82.806611106393717</v>
      </c>
      <c r="AA71">
        <v>82.373221195392574</v>
      </c>
      <c r="AB71">
        <v>82.034901491721598</v>
      </c>
      <c r="AC71">
        <v>81.709823332808767</v>
      </c>
      <c r="AD71">
        <v>81.378921526011439</v>
      </c>
      <c r="AE71">
        <v>81.11360958049994</v>
      </c>
      <c r="AF71">
        <v>80.770063688300951</v>
      </c>
      <c r="AG71">
        <v>80.3765266970412</v>
      </c>
      <c r="AH71">
        <v>79.972765758003518</v>
      </c>
      <c r="AI71">
        <v>79.594022930186597</v>
      </c>
    </row>
    <row r="72" spans="1:35" x14ac:dyDescent="0.2">
      <c r="A72" t="s">
        <v>16</v>
      </c>
      <c r="B72" t="s">
        <v>66</v>
      </c>
      <c r="C72" t="s">
        <v>3</v>
      </c>
      <c r="D72" t="str">
        <f t="shared" si="1"/>
        <v>Construction Financing Cost ($/kW) | NG F-Frame CC | Moderate</v>
      </c>
      <c r="E72">
        <v>91.324037478182902</v>
      </c>
      <c r="F72">
        <v>90.916092648764717</v>
      </c>
      <c r="G72">
        <v>90.508147819346547</v>
      </c>
      <c r="H72">
        <v>90.269565959673571</v>
      </c>
      <c r="I72">
        <v>89.219416343885811</v>
      </c>
      <c r="J72">
        <v>88.851262338059996</v>
      </c>
      <c r="K72">
        <v>88.852253628336641</v>
      </c>
      <c r="L72">
        <v>88.46842363642925</v>
      </c>
      <c r="M72">
        <v>87.743304073623776</v>
      </c>
      <c r="N72">
        <v>87.314216665335707</v>
      </c>
      <c r="O72">
        <v>86.962973806334901</v>
      </c>
      <c r="P72">
        <v>86.585192156685437</v>
      </c>
      <c r="Q72">
        <v>86.306678845750099</v>
      </c>
      <c r="R72">
        <v>85.871749544971223</v>
      </c>
      <c r="S72">
        <v>85.391239592859591</v>
      </c>
      <c r="T72">
        <v>85.026938996567949</v>
      </c>
      <c r="U72">
        <v>84.654828607109337</v>
      </c>
      <c r="V72">
        <v>84.231520726464865</v>
      </c>
      <c r="W72">
        <v>83.851455823000364</v>
      </c>
      <c r="X72">
        <v>83.502033403115362</v>
      </c>
      <c r="Y72">
        <v>83.181903715249888</v>
      </c>
      <c r="Z72">
        <v>82.806611106393717</v>
      </c>
      <c r="AA72">
        <v>82.373221195392574</v>
      </c>
      <c r="AB72">
        <v>82.034901491721598</v>
      </c>
      <c r="AC72">
        <v>81.709823332808767</v>
      </c>
      <c r="AD72">
        <v>81.378921526011439</v>
      </c>
      <c r="AE72">
        <v>81.11360958049994</v>
      </c>
      <c r="AF72">
        <v>80.770063688300951</v>
      </c>
      <c r="AG72">
        <v>80.3765266970412</v>
      </c>
      <c r="AH72">
        <v>79.972765758003518</v>
      </c>
      <c r="AI72">
        <v>79.594022930186597</v>
      </c>
    </row>
    <row r="73" spans="1:35" x14ac:dyDescent="0.2">
      <c r="A73" t="s">
        <v>16</v>
      </c>
      <c r="B73" t="s">
        <v>66</v>
      </c>
      <c r="C73" t="s">
        <v>4</v>
      </c>
      <c r="D73" t="str">
        <f t="shared" si="1"/>
        <v>Construction Financing Cost ($/kW) | NG F-Frame CC | Conservative</v>
      </c>
      <c r="E73">
        <v>91.324037478182902</v>
      </c>
      <c r="F73">
        <v>90.916092648764717</v>
      </c>
      <c r="G73">
        <v>90.508147819346547</v>
      </c>
      <c r="H73">
        <v>90.269565959673571</v>
      </c>
      <c r="I73">
        <v>89.219416343885811</v>
      </c>
      <c r="J73">
        <v>88.851262338059996</v>
      </c>
      <c r="K73">
        <v>88.852253628336641</v>
      </c>
      <c r="L73">
        <v>88.46842363642925</v>
      </c>
      <c r="M73">
        <v>87.743304073623776</v>
      </c>
      <c r="N73">
        <v>87.314216665335707</v>
      </c>
      <c r="O73">
        <v>86.962973806334901</v>
      </c>
      <c r="P73">
        <v>86.585192156685437</v>
      </c>
      <c r="Q73">
        <v>86.306678845750099</v>
      </c>
      <c r="R73">
        <v>85.871749544971223</v>
      </c>
      <c r="S73">
        <v>85.391239592859591</v>
      </c>
      <c r="T73">
        <v>85.026938996567949</v>
      </c>
      <c r="U73">
        <v>84.654828607109337</v>
      </c>
      <c r="V73">
        <v>84.231520726464865</v>
      </c>
      <c r="W73">
        <v>83.851455823000364</v>
      </c>
      <c r="X73">
        <v>83.502033403115362</v>
      </c>
      <c r="Y73">
        <v>83.181903715249888</v>
      </c>
      <c r="Z73">
        <v>82.806611106393717</v>
      </c>
      <c r="AA73">
        <v>82.373221195392574</v>
      </c>
      <c r="AB73">
        <v>82.034901491721598</v>
      </c>
      <c r="AC73">
        <v>81.709823332808767</v>
      </c>
      <c r="AD73">
        <v>81.378921526011439</v>
      </c>
      <c r="AE73">
        <v>81.11360958049994</v>
      </c>
      <c r="AF73">
        <v>80.770063688300951</v>
      </c>
      <c r="AG73">
        <v>80.3765266970412</v>
      </c>
      <c r="AH73">
        <v>79.972765758003518</v>
      </c>
      <c r="AI73">
        <v>79.594022930186597</v>
      </c>
    </row>
    <row r="74" spans="1:35" x14ac:dyDescent="0.2">
      <c r="A74" t="s">
        <v>16</v>
      </c>
      <c r="B74" t="s">
        <v>67</v>
      </c>
      <c r="C74" t="s">
        <v>2</v>
      </c>
      <c r="D74" t="str">
        <f t="shared" si="1"/>
        <v>Construction Financing Cost ($/kW) | NG H-Frame CC | Advanced</v>
      </c>
      <c r="E74">
        <v>93.083459553050929</v>
      </c>
      <c r="F74">
        <v>93.083459553050929</v>
      </c>
      <c r="G74">
        <v>86.813589220462006</v>
      </c>
      <c r="H74">
        <v>86.331291502570551</v>
      </c>
      <c r="I74">
        <v>85.173776979631057</v>
      </c>
      <c r="J74">
        <v>84.305641087426437</v>
      </c>
      <c r="K74">
        <v>83.726883825956691</v>
      </c>
      <c r="L74">
        <v>83.051667020908653</v>
      </c>
      <c r="M74">
        <v>82.569369303017197</v>
      </c>
      <c r="N74">
        <v>82.087071585125742</v>
      </c>
      <c r="O74">
        <v>81.701233410812577</v>
      </c>
      <c r="P74">
        <v>81.315395236499413</v>
      </c>
      <c r="Q74">
        <v>81.026016605764539</v>
      </c>
      <c r="R74">
        <v>80.640178431451375</v>
      </c>
      <c r="S74">
        <v>80.25434025713821</v>
      </c>
      <c r="T74">
        <v>79.964961626403337</v>
      </c>
      <c r="U74">
        <v>79.579123452090172</v>
      </c>
      <c r="V74">
        <v>79.289744821355299</v>
      </c>
      <c r="W74">
        <v>78.903906647042135</v>
      </c>
      <c r="X74">
        <v>78.614528016307261</v>
      </c>
      <c r="Y74">
        <v>78.228689841994097</v>
      </c>
      <c r="Z74">
        <v>77.939311211259223</v>
      </c>
      <c r="AA74">
        <v>77.553473036946059</v>
      </c>
      <c r="AB74">
        <v>77.167634862632895</v>
      </c>
      <c r="AC74">
        <v>76.878256231898021</v>
      </c>
      <c r="AD74">
        <v>76.492418057584857</v>
      </c>
      <c r="AE74">
        <v>76.203039426849983</v>
      </c>
      <c r="AF74">
        <v>75.817201252536819</v>
      </c>
      <c r="AG74">
        <v>75.527822621801946</v>
      </c>
      <c r="AH74">
        <v>75.334903534645363</v>
      </c>
      <c r="AI74">
        <v>75.141984447488781</v>
      </c>
    </row>
    <row r="75" spans="1:35" x14ac:dyDescent="0.2">
      <c r="A75" t="s">
        <v>16</v>
      </c>
      <c r="B75" t="s">
        <v>67</v>
      </c>
      <c r="C75" t="s">
        <v>3</v>
      </c>
      <c r="D75" t="str">
        <f t="shared" si="1"/>
        <v>Construction Financing Cost ($/kW) | NG H-Frame CC | Moderate</v>
      </c>
      <c r="E75">
        <v>93.083459553050929</v>
      </c>
      <c r="F75">
        <v>93.083459553050929</v>
      </c>
      <c r="G75">
        <v>86.813589220462006</v>
      </c>
      <c r="H75">
        <v>86.331291502570551</v>
      </c>
      <c r="I75">
        <v>85.173776979631057</v>
      </c>
      <c r="J75">
        <v>84.305641087426437</v>
      </c>
      <c r="K75">
        <v>83.726883825956691</v>
      </c>
      <c r="L75">
        <v>83.051667020908653</v>
      </c>
      <c r="M75">
        <v>82.569369303017197</v>
      </c>
      <c r="N75">
        <v>82.087071585125742</v>
      </c>
      <c r="O75">
        <v>81.701233410812577</v>
      </c>
      <c r="P75">
        <v>81.315395236499413</v>
      </c>
      <c r="Q75">
        <v>81.026016605764539</v>
      </c>
      <c r="R75">
        <v>80.640178431451375</v>
      </c>
      <c r="S75">
        <v>80.25434025713821</v>
      </c>
      <c r="T75">
        <v>79.964961626403337</v>
      </c>
      <c r="U75">
        <v>79.579123452090172</v>
      </c>
      <c r="V75">
        <v>79.289744821355299</v>
      </c>
      <c r="W75">
        <v>78.903906647042135</v>
      </c>
      <c r="X75">
        <v>78.614528016307261</v>
      </c>
      <c r="Y75">
        <v>78.228689841994097</v>
      </c>
      <c r="Z75">
        <v>77.939311211259223</v>
      </c>
      <c r="AA75">
        <v>77.553473036946059</v>
      </c>
      <c r="AB75">
        <v>77.167634862632895</v>
      </c>
      <c r="AC75">
        <v>76.878256231898021</v>
      </c>
      <c r="AD75">
        <v>76.492418057584857</v>
      </c>
      <c r="AE75">
        <v>76.203039426849983</v>
      </c>
      <c r="AF75">
        <v>75.817201252536819</v>
      </c>
      <c r="AG75">
        <v>75.527822621801946</v>
      </c>
      <c r="AH75">
        <v>75.334903534645363</v>
      </c>
      <c r="AI75">
        <v>75.141984447488781</v>
      </c>
    </row>
    <row r="76" spans="1:35" x14ac:dyDescent="0.2">
      <c r="A76" t="s">
        <v>16</v>
      </c>
      <c r="B76" t="s">
        <v>67</v>
      </c>
      <c r="C76" t="s">
        <v>4</v>
      </c>
      <c r="D76" t="str">
        <f t="shared" si="1"/>
        <v>Construction Financing Cost ($/kW) | NG H-Frame CC | Conservative</v>
      </c>
      <c r="E76">
        <v>93.083459553050929</v>
      </c>
      <c r="F76">
        <v>93.083459553050929</v>
      </c>
      <c r="G76">
        <v>86.813589220462006</v>
      </c>
      <c r="H76">
        <v>86.331291502570551</v>
      </c>
      <c r="I76">
        <v>85.173776979631057</v>
      </c>
      <c r="J76">
        <v>84.305641087426437</v>
      </c>
      <c r="K76">
        <v>83.726883825956691</v>
      </c>
      <c r="L76">
        <v>83.051667020908653</v>
      </c>
      <c r="M76">
        <v>82.569369303017197</v>
      </c>
      <c r="N76">
        <v>82.087071585125742</v>
      </c>
      <c r="O76">
        <v>81.701233410812577</v>
      </c>
      <c r="P76">
        <v>81.315395236499413</v>
      </c>
      <c r="Q76">
        <v>81.026016605764539</v>
      </c>
      <c r="R76">
        <v>80.640178431451375</v>
      </c>
      <c r="S76">
        <v>80.25434025713821</v>
      </c>
      <c r="T76">
        <v>79.964961626403337</v>
      </c>
      <c r="U76">
        <v>79.579123452090172</v>
      </c>
      <c r="V76">
        <v>79.289744821355299</v>
      </c>
      <c r="W76">
        <v>78.903906647042135</v>
      </c>
      <c r="X76">
        <v>78.614528016307261</v>
      </c>
      <c r="Y76">
        <v>78.228689841994097</v>
      </c>
      <c r="Z76">
        <v>77.939311211259223</v>
      </c>
      <c r="AA76">
        <v>77.553473036946059</v>
      </c>
      <c r="AB76">
        <v>77.167634862632895</v>
      </c>
      <c r="AC76">
        <v>76.878256231898021</v>
      </c>
      <c r="AD76">
        <v>76.492418057584857</v>
      </c>
      <c r="AE76">
        <v>76.203039426849983</v>
      </c>
      <c r="AF76">
        <v>75.817201252536819</v>
      </c>
      <c r="AG76">
        <v>75.527822621801946</v>
      </c>
      <c r="AH76">
        <v>75.334903534645363</v>
      </c>
      <c r="AI76">
        <v>75.141984447488781</v>
      </c>
    </row>
    <row r="77" spans="1:35" x14ac:dyDescent="0.2">
      <c r="A77" t="s">
        <v>16</v>
      </c>
      <c r="B77" t="s">
        <v>68</v>
      </c>
      <c r="C77" t="s">
        <v>2</v>
      </c>
      <c r="D77" t="str">
        <f t="shared" si="1"/>
        <v>Construction Financing Cost ($/kW) | NG combined cycle 95% CCS (F-frame basis -&gt; Transformational Tech) | Advanced</v>
      </c>
      <c r="E77">
        <v>201.31106744789355</v>
      </c>
      <c r="F77">
        <v>201.31106744789355</v>
      </c>
      <c r="G77">
        <v>187.80673134693279</v>
      </c>
      <c r="H77">
        <v>184.04480914737945</v>
      </c>
      <c r="I77">
        <v>179.41475105562148</v>
      </c>
      <c r="J77">
        <v>175.17053113817667</v>
      </c>
      <c r="K77">
        <v>171.31214939504503</v>
      </c>
      <c r="L77">
        <v>167.45376765191338</v>
      </c>
      <c r="M77">
        <v>163.8847645395166</v>
      </c>
      <c r="N77">
        <v>160.31576142711984</v>
      </c>
      <c r="O77">
        <v>156.93967740187963</v>
      </c>
      <c r="P77">
        <v>153.46713383306115</v>
      </c>
      <c r="Q77">
        <v>150.18750935139929</v>
      </c>
      <c r="R77">
        <v>146.90788486973736</v>
      </c>
      <c r="S77">
        <v>142.08490769082283</v>
      </c>
      <c r="T77">
        <v>137.26193051190825</v>
      </c>
      <c r="U77">
        <v>132.535412876572</v>
      </c>
      <c r="V77">
        <v>127.90535478481402</v>
      </c>
      <c r="W77">
        <v>123.27529669305605</v>
      </c>
      <c r="X77">
        <v>122.21424171369485</v>
      </c>
      <c r="Y77">
        <v>121.15318673433364</v>
      </c>
      <c r="Z77">
        <v>120.09213175497244</v>
      </c>
      <c r="AA77">
        <v>119.03107677561124</v>
      </c>
      <c r="AB77">
        <v>117.97002179625004</v>
      </c>
      <c r="AC77">
        <v>116.81250727331054</v>
      </c>
      <c r="AD77">
        <v>115.75145229394934</v>
      </c>
      <c r="AE77">
        <v>114.69039731458814</v>
      </c>
      <c r="AF77">
        <v>113.62934233522694</v>
      </c>
      <c r="AG77">
        <v>112.66474689944403</v>
      </c>
      <c r="AH77">
        <v>111.70015146366111</v>
      </c>
      <c r="AI77">
        <v>110.7355560278782</v>
      </c>
    </row>
    <row r="78" spans="1:35" x14ac:dyDescent="0.2">
      <c r="A78" t="s">
        <v>16</v>
      </c>
      <c r="B78" t="s">
        <v>69</v>
      </c>
      <c r="C78" t="s">
        <v>3</v>
      </c>
      <c r="D78" t="str">
        <f t="shared" si="1"/>
        <v>Construction Financing Cost ($/kW) | NG combined cycle 95% CCS (F-frame basis -&gt; 2nd Gen Tech) | Moderate</v>
      </c>
      <c r="E78">
        <v>201.31106744789355</v>
      </c>
      <c r="F78">
        <v>201.31106744789355</v>
      </c>
      <c r="G78">
        <v>187.80673134693279</v>
      </c>
      <c r="H78">
        <v>185.10586412674064</v>
      </c>
      <c r="I78">
        <v>181.53686101434388</v>
      </c>
      <c r="J78">
        <v>178.45015561983857</v>
      </c>
      <c r="K78">
        <v>175.65282885606814</v>
      </c>
      <c r="L78">
        <v>172.75904254871938</v>
      </c>
      <c r="M78">
        <v>170.25109441568384</v>
      </c>
      <c r="N78">
        <v>167.64668673906996</v>
      </c>
      <c r="O78">
        <v>165.2351981496127</v>
      </c>
      <c r="P78">
        <v>162.82370956015541</v>
      </c>
      <c r="Q78">
        <v>160.41222097069812</v>
      </c>
      <c r="R78">
        <v>158.09719192481913</v>
      </c>
      <c r="S78">
        <v>155.01048653031381</v>
      </c>
      <c r="T78">
        <v>151.82732159223022</v>
      </c>
      <c r="U78">
        <v>148.83707574130318</v>
      </c>
      <c r="V78">
        <v>145.75037034679787</v>
      </c>
      <c r="W78">
        <v>142.76012449587085</v>
      </c>
      <c r="X78">
        <v>141.50615042935306</v>
      </c>
      <c r="Y78">
        <v>140.25217636283529</v>
      </c>
      <c r="Z78">
        <v>139.09466183989579</v>
      </c>
      <c r="AA78">
        <v>137.84068777337802</v>
      </c>
      <c r="AB78">
        <v>136.58671370686022</v>
      </c>
      <c r="AC78">
        <v>135.33273964034242</v>
      </c>
      <c r="AD78">
        <v>134.07876557382465</v>
      </c>
      <c r="AE78">
        <v>132.92125105088516</v>
      </c>
      <c r="AF78">
        <v>131.66727698436739</v>
      </c>
      <c r="AG78">
        <v>130.41330291784959</v>
      </c>
      <c r="AH78">
        <v>129.3522479384884</v>
      </c>
      <c r="AI78">
        <v>128.29119295912719</v>
      </c>
    </row>
    <row r="79" spans="1:35" x14ac:dyDescent="0.2">
      <c r="A79" t="s">
        <v>16</v>
      </c>
      <c r="B79" t="s">
        <v>70</v>
      </c>
      <c r="C79" t="s">
        <v>4</v>
      </c>
      <c r="D79" t="str">
        <f t="shared" si="1"/>
        <v>Construction Financing Cost ($/kW) | NG Combined Cycle (F-Frame) 95% CCS | Conservative</v>
      </c>
      <c r="E79">
        <v>201.31106744789355</v>
      </c>
      <c r="F79">
        <v>201.31106744789355</v>
      </c>
      <c r="G79">
        <v>187.80673134693279</v>
      </c>
      <c r="H79">
        <v>186.26337864968013</v>
      </c>
      <c r="I79">
        <v>183.75543051664459</v>
      </c>
      <c r="J79">
        <v>181.72978010150047</v>
      </c>
      <c r="K79">
        <v>179.99350831709123</v>
      </c>
      <c r="L79">
        <v>178.16077698910368</v>
      </c>
      <c r="M79">
        <v>176.61742429185102</v>
      </c>
      <c r="N79">
        <v>174.97761205102009</v>
      </c>
      <c r="O79">
        <v>173.62717844092401</v>
      </c>
      <c r="P79">
        <v>172.08382574367135</v>
      </c>
      <c r="Q79">
        <v>170.636932589997</v>
      </c>
      <c r="R79">
        <v>169.2864989799009</v>
      </c>
      <c r="S79">
        <v>167.83960582622655</v>
      </c>
      <c r="T79">
        <v>166.48917221613047</v>
      </c>
      <c r="U79">
        <v>165.04227906245609</v>
      </c>
      <c r="V79">
        <v>163.69184545236004</v>
      </c>
      <c r="W79">
        <v>162.24495229868566</v>
      </c>
      <c r="X79">
        <v>160.89451868858959</v>
      </c>
      <c r="Y79">
        <v>159.44762553491523</v>
      </c>
      <c r="Z79">
        <v>158.09719192481913</v>
      </c>
      <c r="AA79">
        <v>156.65029877114478</v>
      </c>
      <c r="AB79">
        <v>155.20340561747042</v>
      </c>
      <c r="AC79">
        <v>153.85297200737432</v>
      </c>
      <c r="AD79">
        <v>152.40607885369997</v>
      </c>
      <c r="AE79">
        <v>151.05564524360389</v>
      </c>
      <c r="AF79">
        <v>149.60875208992951</v>
      </c>
      <c r="AG79">
        <v>148.25831847983346</v>
      </c>
      <c r="AH79">
        <v>147.00434441331566</v>
      </c>
      <c r="AI79">
        <v>145.84682989037617</v>
      </c>
    </row>
    <row r="80" spans="1:35" x14ac:dyDescent="0.2">
      <c r="A80" t="s">
        <v>16</v>
      </c>
      <c r="B80" t="s">
        <v>71</v>
      </c>
      <c r="C80" t="s">
        <v>2</v>
      </c>
      <c r="D80" t="str">
        <f t="shared" si="1"/>
        <v>Construction Financing Cost ($/kW) | NG combined cycle 95% CCS (H-frame basis -&gt; Transformational Tech) | Advanced</v>
      </c>
      <c r="E80">
        <v>189.92884130565523</v>
      </c>
      <c r="F80">
        <v>189.92884130565523</v>
      </c>
      <c r="G80">
        <v>177.1961815533208</v>
      </c>
      <c r="H80">
        <v>174.39885478955034</v>
      </c>
      <c r="I80">
        <v>170.73339213357528</v>
      </c>
      <c r="J80">
        <v>167.55022719549169</v>
      </c>
      <c r="K80">
        <v>164.65644088814292</v>
      </c>
      <c r="L80">
        <v>161.66619503721591</v>
      </c>
      <c r="M80">
        <v>159.06178736060207</v>
      </c>
      <c r="N80">
        <v>156.36092014040992</v>
      </c>
      <c r="O80">
        <v>153.85297200737432</v>
      </c>
      <c r="P80">
        <v>151.34502387433878</v>
      </c>
      <c r="Q80">
        <v>148.83707574130318</v>
      </c>
      <c r="R80">
        <v>146.42558715184592</v>
      </c>
      <c r="S80">
        <v>141.69906951650967</v>
      </c>
      <c r="T80">
        <v>136.97255188117339</v>
      </c>
      <c r="U80">
        <v>132.34249378941541</v>
      </c>
      <c r="V80">
        <v>127.80889524123573</v>
      </c>
      <c r="W80">
        <v>123.27529669305605</v>
      </c>
      <c r="X80">
        <v>122.21424171369485</v>
      </c>
      <c r="Y80">
        <v>121.15318673433364</v>
      </c>
      <c r="Z80">
        <v>120.09213175497244</v>
      </c>
      <c r="AA80">
        <v>119.03107677561124</v>
      </c>
      <c r="AB80">
        <v>117.97002179625004</v>
      </c>
      <c r="AC80">
        <v>116.81250727331054</v>
      </c>
      <c r="AD80">
        <v>115.75145229394934</v>
      </c>
      <c r="AE80">
        <v>114.69039731458814</v>
      </c>
      <c r="AF80">
        <v>113.62934233522694</v>
      </c>
      <c r="AG80">
        <v>112.66474689944403</v>
      </c>
      <c r="AH80">
        <v>111.70015146366111</v>
      </c>
      <c r="AI80">
        <v>110.7355560278782</v>
      </c>
    </row>
    <row r="81" spans="1:35" x14ac:dyDescent="0.2">
      <c r="A81" t="s">
        <v>16</v>
      </c>
      <c r="B81" t="s">
        <v>72</v>
      </c>
      <c r="C81" t="s">
        <v>3</v>
      </c>
      <c r="D81" t="str">
        <f t="shared" si="1"/>
        <v>Construction Financing Cost ($/kW) | NG combined cycle 95% CCS (H-frame basis -&gt; 2nd Gen Tech) | Moderate</v>
      </c>
      <c r="E81">
        <v>189.92884130565523</v>
      </c>
      <c r="F81">
        <v>189.92884130565523</v>
      </c>
      <c r="G81">
        <v>177.1961815533208</v>
      </c>
      <c r="H81">
        <v>175.07407159459837</v>
      </c>
      <c r="I81">
        <v>172.08382574367135</v>
      </c>
      <c r="J81">
        <v>169.47941806705751</v>
      </c>
      <c r="K81">
        <v>167.2608485647568</v>
      </c>
      <c r="L81">
        <v>164.84935997529954</v>
      </c>
      <c r="M81">
        <v>162.82370956015541</v>
      </c>
      <c r="N81">
        <v>160.701599601433</v>
      </c>
      <c r="O81">
        <v>158.77240872986718</v>
      </c>
      <c r="P81">
        <v>156.84321785830136</v>
      </c>
      <c r="Q81">
        <v>154.91402698673554</v>
      </c>
      <c r="R81">
        <v>153.08129565874799</v>
      </c>
      <c r="S81">
        <v>149.99459026424267</v>
      </c>
      <c r="T81">
        <v>147.00434441331566</v>
      </c>
      <c r="U81">
        <v>144.01409856238865</v>
      </c>
      <c r="V81">
        <v>141.12031225503989</v>
      </c>
      <c r="W81">
        <v>138.13006640411288</v>
      </c>
      <c r="X81">
        <v>136.97255188117339</v>
      </c>
      <c r="Y81">
        <v>135.81503735823389</v>
      </c>
      <c r="Z81">
        <v>134.5610632917161</v>
      </c>
      <c r="AA81">
        <v>133.4035487687766</v>
      </c>
      <c r="AB81">
        <v>132.14957470225883</v>
      </c>
      <c r="AC81">
        <v>130.99206017931934</v>
      </c>
      <c r="AD81">
        <v>129.83454565637985</v>
      </c>
      <c r="AE81">
        <v>128.58057158986207</v>
      </c>
      <c r="AF81">
        <v>127.42305706692257</v>
      </c>
      <c r="AG81">
        <v>126.26554254398307</v>
      </c>
      <c r="AH81">
        <v>125.20448756462187</v>
      </c>
      <c r="AI81">
        <v>124.14343258526067</v>
      </c>
    </row>
    <row r="82" spans="1:35" x14ac:dyDescent="0.2">
      <c r="A82" t="s">
        <v>16</v>
      </c>
      <c r="B82" t="s">
        <v>73</v>
      </c>
      <c r="C82" t="s">
        <v>4</v>
      </c>
      <c r="D82" t="str">
        <f t="shared" si="1"/>
        <v>Construction Financing Cost ($/kW) | NG Combined Cycle (H-Frame) 95% CCS | Conservative</v>
      </c>
      <c r="E82">
        <v>189.92884130565523</v>
      </c>
      <c r="F82">
        <v>189.92884130565523</v>
      </c>
      <c r="G82">
        <v>177.1961815533208</v>
      </c>
      <c r="H82">
        <v>175.65282885606814</v>
      </c>
      <c r="I82">
        <v>173.33779981018915</v>
      </c>
      <c r="J82">
        <v>171.40860893862333</v>
      </c>
      <c r="K82">
        <v>169.76879669779237</v>
      </c>
      <c r="L82">
        <v>168.03252491338313</v>
      </c>
      <c r="M82">
        <v>166.58563175970875</v>
      </c>
      <c r="N82">
        <v>165.04227906245609</v>
      </c>
      <c r="O82">
        <v>163.78830499593832</v>
      </c>
      <c r="P82">
        <v>162.34141184226394</v>
      </c>
      <c r="Q82">
        <v>160.99097823216789</v>
      </c>
      <c r="R82">
        <v>159.64054462207179</v>
      </c>
      <c r="S82">
        <v>158.38657055555402</v>
      </c>
      <c r="T82">
        <v>157.03613694545794</v>
      </c>
      <c r="U82">
        <v>155.68570333536186</v>
      </c>
      <c r="V82">
        <v>154.43172926884409</v>
      </c>
      <c r="W82">
        <v>153.08129565874799</v>
      </c>
      <c r="X82">
        <v>151.73086204865194</v>
      </c>
      <c r="Y82">
        <v>150.38042843855584</v>
      </c>
      <c r="Z82">
        <v>149.12645437203807</v>
      </c>
      <c r="AA82">
        <v>147.77602076194199</v>
      </c>
      <c r="AB82">
        <v>146.42558715184592</v>
      </c>
      <c r="AC82">
        <v>145.07515354174984</v>
      </c>
      <c r="AD82">
        <v>143.82117947523204</v>
      </c>
      <c r="AE82">
        <v>142.470745865136</v>
      </c>
      <c r="AF82">
        <v>141.12031225503989</v>
      </c>
      <c r="AG82">
        <v>139.86633818852212</v>
      </c>
      <c r="AH82">
        <v>138.70882366558263</v>
      </c>
      <c r="AI82">
        <v>137.55130914264313</v>
      </c>
    </row>
    <row r="83" spans="1:35" x14ac:dyDescent="0.2">
      <c r="A83" t="s">
        <v>16</v>
      </c>
      <c r="B83" t="s">
        <v>74</v>
      </c>
      <c r="C83" t="s">
        <v>2</v>
      </c>
      <c r="D83" t="str">
        <f t="shared" si="1"/>
        <v>Construction Financing Cost ($/kW) | NG combined cycle Max CCS (F-frame basis -&gt; Transformational Tech) | Advanced</v>
      </c>
      <c r="E83">
        <v>204.49423238597717</v>
      </c>
      <c r="F83">
        <v>204.49423238597717</v>
      </c>
      <c r="G83">
        <v>190.79697719785983</v>
      </c>
      <c r="H83">
        <v>186.93859545472819</v>
      </c>
      <c r="I83">
        <v>182.21207781939194</v>
      </c>
      <c r="J83">
        <v>178.0643174455254</v>
      </c>
      <c r="K83">
        <v>174.20593570239376</v>
      </c>
      <c r="L83">
        <v>170.25109441568384</v>
      </c>
      <c r="M83">
        <v>166.68209130328705</v>
      </c>
      <c r="N83">
        <v>163.01662864731199</v>
      </c>
      <c r="O83">
        <v>159.64054462207179</v>
      </c>
      <c r="P83">
        <v>156.16800105325331</v>
      </c>
      <c r="Q83">
        <v>152.88837657159144</v>
      </c>
      <c r="R83">
        <v>149.60875208992951</v>
      </c>
      <c r="S83">
        <v>144.20701764954521</v>
      </c>
      <c r="T83">
        <v>138.8052832091609</v>
      </c>
      <c r="U83">
        <v>133.59646785593321</v>
      </c>
      <c r="V83">
        <v>128.38765250270546</v>
      </c>
      <c r="W83">
        <v>123.27529669305605</v>
      </c>
      <c r="X83">
        <v>122.21424171369485</v>
      </c>
      <c r="Y83">
        <v>121.15318673433364</v>
      </c>
      <c r="Z83">
        <v>120.09213175497244</v>
      </c>
      <c r="AA83">
        <v>119.03107677561124</v>
      </c>
      <c r="AB83">
        <v>117.97002179625004</v>
      </c>
      <c r="AC83">
        <v>116.81250727331054</v>
      </c>
      <c r="AD83">
        <v>115.75145229394934</v>
      </c>
      <c r="AE83">
        <v>114.69039731458814</v>
      </c>
      <c r="AF83">
        <v>113.62934233522694</v>
      </c>
      <c r="AG83">
        <v>112.66474689944403</v>
      </c>
      <c r="AH83">
        <v>111.70015146366111</v>
      </c>
      <c r="AI83">
        <v>110.7355560278782</v>
      </c>
    </row>
    <row r="84" spans="1:35" x14ac:dyDescent="0.2">
      <c r="A84" t="s">
        <v>16</v>
      </c>
      <c r="B84" t="s">
        <v>75</v>
      </c>
      <c r="C84" t="s">
        <v>3</v>
      </c>
      <c r="D84" t="str">
        <f t="shared" si="1"/>
        <v>Construction Financing Cost ($/kW) | NG combined cycle Max CCS (F-frame basis -&gt; 2nd Gen Tech) | Moderate</v>
      </c>
      <c r="E84">
        <v>204.49423238597717</v>
      </c>
      <c r="F84">
        <v>204.49423238597717</v>
      </c>
      <c r="G84">
        <v>190.79697719785983</v>
      </c>
      <c r="H84">
        <v>188.09610997766768</v>
      </c>
      <c r="I84">
        <v>184.43064732169262</v>
      </c>
      <c r="J84">
        <v>181.3439419271873</v>
      </c>
      <c r="K84">
        <v>178.45015561983857</v>
      </c>
      <c r="L84">
        <v>175.55636931248984</v>
      </c>
      <c r="M84">
        <v>173.04842117945427</v>
      </c>
      <c r="N84">
        <v>170.34755395926211</v>
      </c>
      <c r="O84">
        <v>167.93606536980485</v>
      </c>
      <c r="P84">
        <v>165.52457678034756</v>
      </c>
      <c r="Q84">
        <v>163.11308819089027</v>
      </c>
      <c r="R84">
        <v>160.79805914501128</v>
      </c>
      <c r="S84">
        <v>157.3255155761928</v>
      </c>
      <c r="T84">
        <v>153.94943155095262</v>
      </c>
      <c r="U84">
        <v>150.57334752571245</v>
      </c>
      <c r="V84">
        <v>147.29372304405052</v>
      </c>
      <c r="W84">
        <v>144.01409856238865</v>
      </c>
      <c r="X84">
        <v>142.76012449587085</v>
      </c>
      <c r="Y84">
        <v>141.50615042935306</v>
      </c>
      <c r="Z84">
        <v>140.25217636283529</v>
      </c>
      <c r="AA84">
        <v>139.09466183989579</v>
      </c>
      <c r="AB84">
        <v>137.84068777337802</v>
      </c>
      <c r="AC84">
        <v>136.58671370686022</v>
      </c>
      <c r="AD84">
        <v>135.33273964034242</v>
      </c>
      <c r="AE84">
        <v>134.07876557382465</v>
      </c>
      <c r="AF84">
        <v>132.82479150730688</v>
      </c>
      <c r="AG84">
        <v>131.57081744078909</v>
      </c>
      <c r="AH84">
        <v>130.5097624614279</v>
      </c>
      <c r="AI84">
        <v>129.44870748206668</v>
      </c>
    </row>
    <row r="85" spans="1:35" x14ac:dyDescent="0.2">
      <c r="A85" t="s">
        <v>16</v>
      </c>
      <c r="B85" t="s">
        <v>76</v>
      </c>
      <c r="C85" t="s">
        <v>4</v>
      </c>
      <c r="D85" t="str">
        <f t="shared" si="1"/>
        <v>Construction Financing Cost ($/kW) | NG Combined Cycle (F-Frame) Max CCS | Conservative</v>
      </c>
      <c r="E85">
        <v>204.49423238597717</v>
      </c>
      <c r="F85">
        <v>204.49423238597717</v>
      </c>
      <c r="G85">
        <v>190.79697719785983</v>
      </c>
      <c r="H85">
        <v>189.1571649570289</v>
      </c>
      <c r="I85">
        <v>186.6492168239933</v>
      </c>
      <c r="J85">
        <v>184.6235664088492</v>
      </c>
      <c r="K85">
        <v>182.79083508086165</v>
      </c>
      <c r="L85">
        <v>180.95810375287414</v>
      </c>
      <c r="M85">
        <v>179.41475105562148</v>
      </c>
      <c r="N85">
        <v>177.77493881479052</v>
      </c>
      <c r="O85">
        <v>176.32804566111616</v>
      </c>
      <c r="P85">
        <v>174.78469296386351</v>
      </c>
      <c r="Q85">
        <v>173.33779981018915</v>
      </c>
      <c r="R85">
        <v>171.98736620009305</v>
      </c>
      <c r="S85">
        <v>170.5404730464187</v>
      </c>
      <c r="T85">
        <v>169.09357989274434</v>
      </c>
      <c r="U85">
        <v>167.64668673906996</v>
      </c>
      <c r="V85">
        <v>166.19979358539558</v>
      </c>
      <c r="W85">
        <v>164.84935997529954</v>
      </c>
      <c r="X85">
        <v>163.40246682162515</v>
      </c>
      <c r="Y85">
        <v>161.95557366795077</v>
      </c>
      <c r="Z85">
        <v>160.50868051427642</v>
      </c>
      <c r="AA85">
        <v>159.06178736060207</v>
      </c>
      <c r="AB85">
        <v>157.71135375050596</v>
      </c>
      <c r="AC85">
        <v>156.26446059683161</v>
      </c>
      <c r="AD85">
        <v>154.81756744315726</v>
      </c>
      <c r="AE85">
        <v>153.37067428948288</v>
      </c>
      <c r="AF85">
        <v>152.0202406793868</v>
      </c>
      <c r="AG85">
        <v>150.57334752571245</v>
      </c>
      <c r="AH85">
        <v>149.31937345919465</v>
      </c>
      <c r="AI85">
        <v>148.06539939267685</v>
      </c>
    </row>
    <row r="86" spans="1:35" x14ac:dyDescent="0.2">
      <c r="A86" t="s">
        <v>16</v>
      </c>
      <c r="B86" t="s">
        <v>77</v>
      </c>
      <c r="C86" t="s">
        <v>2</v>
      </c>
      <c r="D86" t="str">
        <f t="shared" si="1"/>
        <v>Construction Financing Cost ($/kW) | NG combined cycle Max CCS (H-frame basis -&gt; Transformational Tech) | Advanced</v>
      </c>
      <c r="E86">
        <v>192.82262761300393</v>
      </c>
      <c r="F86">
        <v>192.82262761300393</v>
      </c>
      <c r="G86">
        <v>179.80058922993464</v>
      </c>
      <c r="H86">
        <v>177.00326246616419</v>
      </c>
      <c r="I86">
        <v>173.33779981018915</v>
      </c>
      <c r="J86">
        <v>170.15463487210553</v>
      </c>
      <c r="K86">
        <v>167.16438902117852</v>
      </c>
      <c r="L86">
        <v>164.17414317025148</v>
      </c>
      <c r="M86">
        <v>161.56973549363761</v>
      </c>
      <c r="N86">
        <v>158.86886827344546</v>
      </c>
      <c r="O86">
        <v>156.26446059683161</v>
      </c>
      <c r="P86">
        <v>153.75651246379604</v>
      </c>
      <c r="Q86">
        <v>151.24856433076047</v>
      </c>
      <c r="R86">
        <v>148.83707574130318</v>
      </c>
      <c r="S86">
        <v>143.53180084449718</v>
      </c>
      <c r="T86">
        <v>138.41944503484774</v>
      </c>
      <c r="U86">
        <v>133.30708922519833</v>
      </c>
      <c r="V86">
        <v>128.19473341554891</v>
      </c>
      <c r="W86">
        <v>123.27529669305605</v>
      </c>
      <c r="X86">
        <v>122.21424171369485</v>
      </c>
      <c r="Y86">
        <v>121.15318673433364</v>
      </c>
      <c r="Z86">
        <v>120.09213175497244</v>
      </c>
      <c r="AA86">
        <v>119.03107677561124</v>
      </c>
      <c r="AB86">
        <v>117.97002179625004</v>
      </c>
      <c r="AC86">
        <v>116.81250727331054</v>
      </c>
      <c r="AD86">
        <v>115.75145229394934</v>
      </c>
      <c r="AE86">
        <v>114.69039731458814</v>
      </c>
      <c r="AF86">
        <v>113.62934233522694</v>
      </c>
      <c r="AG86">
        <v>112.66474689944403</v>
      </c>
      <c r="AH86">
        <v>111.70015146366111</v>
      </c>
      <c r="AI86">
        <v>110.7355560278782</v>
      </c>
    </row>
    <row r="87" spans="1:35" x14ac:dyDescent="0.2">
      <c r="A87" t="s">
        <v>16</v>
      </c>
      <c r="B87" t="s">
        <v>78</v>
      </c>
      <c r="C87" t="s">
        <v>3</v>
      </c>
      <c r="D87" t="str">
        <f t="shared" si="1"/>
        <v>Construction Financing Cost ($/kW) | NG combined cycle Max CCS (H-frame basis -&gt; 2nd Gen Tech) | Moderate</v>
      </c>
      <c r="E87">
        <v>192.82262761300393</v>
      </c>
      <c r="F87">
        <v>192.82262761300393</v>
      </c>
      <c r="G87">
        <v>179.80058922993464</v>
      </c>
      <c r="H87">
        <v>177.67847927121224</v>
      </c>
      <c r="I87">
        <v>174.6882334202852</v>
      </c>
      <c r="J87">
        <v>172.08382574367135</v>
      </c>
      <c r="K87">
        <v>169.76879669779237</v>
      </c>
      <c r="L87">
        <v>167.35730810833508</v>
      </c>
      <c r="M87">
        <v>165.33165769319098</v>
      </c>
      <c r="N87">
        <v>163.20954773446857</v>
      </c>
      <c r="O87">
        <v>161.28035686290275</v>
      </c>
      <c r="P87">
        <v>159.25470644775862</v>
      </c>
      <c r="Q87">
        <v>157.3255155761928</v>
      </c>
      <c r="R87">
        <v>155.39632470462698</v>
      </c>
      <c r="S87">
        <v>152.11670022296511</v>
      </c>
      <c r="T87">
        <v>148.93353528488149</v>
      </c>
      <c r="U87">
        <v>145.65391080321959</v>
      </c>
      <c r="V87">
        <v>142.470745865136</v>
      </c>
      <c r="W87">
        <v>139.28758092705237</v>
      </c>
      <c r="X87">
        <v>138.13006640411288</v>
      </c>
      <c r="Y87">
        <v>136.87609233759508</v>
      </c>
      <c r="Z87">
        <v>135.71857781465559</v>
      </c>
      <c r="AA87">
        <v>134.46460374813782</v>
      </c>
      <c r="AB87">
        <v>133.30708922519833</v>
      </c>
      <c r="AC87">
        <v>132.05311515868055</v>
      </c>
      <c r="AD87">
        <v>130.89560063574106</v>
      </c>
      <c r="AE87">
        <v>129.64162656922326</v>
      </c>
      <c r="AF87">
        <v>128.48411204628377</v>
      </c>
      <c r="AG87">
        <v>127.32659752334428</v>
      </c>
      <c r="AH87">
        <v>126.26554254398307</v>
      </c>
      <c r="AI87">
        <v>125.20448756462187</v>
      </c>
    </row>
    <row r="88" spans="1:35" x14ac:dyDescent="0.2">
      <c r="A88" t="s">
        <v>16</v>
      </c>
      <c r="B88" t="s">
        <v>79</v>
      </c>
      <c r="C88" t="s">
        <v>4</v>
      </c>
      <c r="D88" t="str">
        <f t="shared" si="1"/>
        <v>Construction Financing Cost ($/kW) | NG Combined Cycle (H-Frame) Max CCS | Conservative</v>
      </c>
      <c r="E88">
        <v>192.82262761300393</v>
      </c>
      <c r="F88">
        <v>192.82262761300393</v>
      </c>
      <c r="G88">
        <v>179.80058922993464</v>
      </c>
      <c r="H88">
        <v>178.35369607626029</v>
      </c>
      <c r="I88">
        <v>175.942207486803</v>
      </c>
      <c r="J88">
        <v>174.01301661523718</v>
      </c>
      <c r="K88">
        <v>172.27674483082794</v>
      </c>
      <c r="L88">
        <v>170.5404730464187</v>
      </c>
      <c r="M88">
        <v>169.09357989274434</v>
      </c>
      <c r="N88">
        <v>167.55022719549169</v>
      </c>
      <c r="O88">
        <v>166.19979358539558</v>
      </c>
      <c r="P88">
        <v>164.75290043172123</v>
      </c>
      <c r="Q88">
        <v>163.40246682162515</v>
      </c>
      <c r="R88">
        <v>162.05203321152908</v>
      </c>
      <c r="S88">
        <v>160.701599601433</v>
      </c>
      <c r="T88">
        <v>159.35116599133693</v>
      </c>
      <c r="U88">
        <v>158.00073238124085</v>
      </c>
      <c r="V88">
        <v>156.74675831472308</v>
      </c>
      <c r="W88">
        <v>155.39632470462698</v>
      </c>
      <c r="X88">
        <v>154.04589109453093</v>
      </c>
      <c r="Y88">
        <v>152.69545748443483</v>
      </c>
      <c r="Z88">
        <v>151.34502387433878</v>
      </c>
      <c r="AA88">
        <v>149.99459026424267</v>
      </c>
      <c r="AB88">
        <v>148.64415665414663</v>
      </c>
      <c r="AC88">
        <v>147.29372304405052</v>
      </c>
      <c r="AD88">
        <v>145.94328943395448</v>
      </c>
      <c r="AE88">
        <v>144.59285582385837</v>
      </c>
      <c r="AF88">
        <v>143.24242221376232</v>
      </c>
      <c r="AG88">
        <v>141.98844814724453</v>
      </c>
      <c r="AH88">
        <v>140.83093362430503</v>
      </c>
      <c r="AI88">
        <v>139.57695955778723</v>
      </c>
    </row>
    <row r="89" spans="1:35" x14ac:dyDescent="0.2">
      <c r="A89" t="s">
        <v>17</v>
      </c>
      <c r="B89" t="s">
        <v>65</v>
      </c>
      <c r="C89" t="s">
        <v>2</v>
      </c>
      <c r="D89" t="str">
        <f t="shared" si="1"/>
        <v>Overnight Capital Cost ($/kW) | NG F-Frame CT | Advanced</v>
      </c>
      <c r="E89">
        <v>841.08</v>
      </c>
      <c r="F89">
        <v>833.39079687023707</v>
      </c>
      <c r="G89">
        <v>825.70159382917336</v>
      </c>
      <c r="H89">
        <v>821.2639955461658</v>
      </c>
      <c r="I89">
        <v>804.63008849285893</v>
      </c>
      <c r="J89">
        <v>795.42731180152646</v>
      </c>
      <c r="K89">
        <v>792.71948866068999</v>
      </c>
      <c r="L89">
        <v>787.2555782690572</v>
      </c>
      <c r="M89">
        <v>775.34955106994289</v>
      </c>
      <c r="N89">
        <v>769.11162194866347</v>
      </c>
      <c r="O89">
        <v>764.67913346246314</v>
      </c>
      <c r="P89">
        <v>760.56168912233136</v>
      </c>
      <c r="Q89">
        <v>757.31541830454398</v>
      </c>
      <c r="R89">
        <v>752.69652707760451</v>
      </c>
      <c r="S89">
        <v>747.68010025829506</v>
      </c>
      <c r="T89">
        <v>743.68220030987322</v>
      </c>
      <c r="U89">
        <v>739.61610752948684</v>
      </c>
      <c r="V89">
        <v>735.10334481665552</v>
      </c>
      <c r="W89">
        <v>730.96871336522395</v>
      </c>
      <c r="X89">
        <v>727.10136070679994</v>
      </c>
      <c r="Y89">
        <v>723.48839854799621</v>
      </c>
      <c r="Z89">
        <v>719.3953846033794</v>
      </c>
      <c r="AA89">
        <v>714.79859248481637</v>
      </c>
      <c r="AB89">
        <v>711.0272331000449</v>
      </c>
      <c r="AC89">
        <v>707.36990455036744</v>
      </c>
      <c r="AD89">
        <v>703.66151626207159</v>
      </c>
      <c r="AE89">
        <v>700.51891458927571</v>
      </c>
      <c r="AF89">
        <v>696.69951213352601</v>
      </c>
      <c r="AG89">
        <v>692.44890138660469</v>
      </c>
      <c r="AH89">
        <v>688.11098024200783</v>
      </c>
      <c r="AI89">
        <v>683.98905604842571</v>
      </c>
    </row>
    <row r="90" spans="1:35" x14ac:dyDescent="0.2">
      <c r="A90" t="s">
        <v>17</v>
      </c>
      <c r="B90" t="s">
        <v>65</v>
      </c>
      <c r="C90" t="s">
        <v>3</v>
      </c>
      <c r="D90" t="str">
        <f t="shared" si="1"/>
        <v>Overnight Capital Cost ($/kW) | NG F-Frame CT | Moderate</v>
      </c>
      <c r="E90">
        <v>841.08</v>
      </c>
      <c r="F90">
        <v>833.39079687023707</v>
      </c>
      <c r="G90">
        <v>825.70159382917336</v>
      </c>
      <c r="H90">
        <v>821.2639955461658</v>
      </c>
      <c r="I90">
        <v>804.63008849285893</v>
      </c>
      <c r="J90">
        <v>795.42731180152646</v>
      </c>
      <c r="K90">
        <v>792.71948866068999</v>
      </c>
      <c r="L90">
        <v>787.2555782690572</v>
      </c>
      <c r="M90">
        <v>775.34955106994289</v>
      </c>
      <c r="N90">
        <v>769.11162194866347</v>
      </c>
      <c r="O90">
        <v>764.67913346246314</v>
      </c>
      <c r="P90">
        <v>760.56168912233136</v>
      </c>
      <c r="Q90">
        <v>757.31541830454398</v>
      </c>
      <c r="R90">
        <v>752.69652707760451</v>
      </c>
      <c r="S90">
        <v>747.68010025829506</v>
      </c>
      <c r="T90">
        <v>743.68220030987322</v>
      </c>
      <c r="U90">
        <v>739.61610752948684</v>
      </c>
      <c r="V90">
        <v>735.10334481665552</v>
      </c>
      <c r="W90">
        <v>730.96871336522395</v>
      </c>
      <c r="X90">
        <v>727.10136070679994</v>
      </c>
      <c r="Y90">
        <v>723.48839854799621</v>
      </c>
      <c r="Z90">
        <v>719.3953846033794</v>
      </c>
      <c r="AA90">
        <v>714.79859248481637</v>
      </c>
      <c r="AB90">
        <v>711.0272331000449</v>
      </c>
      <c r="AC90">
        <v>707.36990455036744</v>
      </c>
      <c r="AD90">
        <v>703.66151626207159</v>
      </c>
      <c r="AE90">
        <v>700.51891458927571</v>
      </c>
      <c r="AF90">
        <v>696.69951213352601</v>
      </c>
      <c r="AG90">
        <v>692.44890138660469</v>
      </c>
      <c r="AH90">
        <v>688.11098024200783</v>
      </c>
      <c r="AI90">
        <v>683.98905604842571</v>
      </c>
    </row>
    <row r="91" spans="1:35" x14ac:dyDescent="0.2">
      <c r="A91" t="s">
        <v>17</v>
      </c>
      <c r="B91" t="s">
        <v>65</v>
      </c>
      <c r="C91" t="s">
        <v>4</v>
      </c>
      <c r="D91" t="str">
        <f t="shared" si="1"/>
        <v>Overnight Capital Cost ($/kW) | NG F-Frame CT | Conservative</v>
      </c>
      <c r="E91">
        <v>841.08</v>
      </c>
      <c r="F91">
        <v>833.39079687023707</v>
      </c>
      <c r="G91">
        <v>825.70159382917336</v>
      </c>
      <c r="H91">
        <v>821.2639955461658</v>
      </c>
      <c r="I91">
        <v>804.63008849285893</v>
      </c>
      <c r="J91">
        <v>795.42731180152646</v>
      </c>
      <c r="K91">
        <v>792.71948866068999</v>
      </c>
      <c r="L91">
        <v>787.2555782690572</v>
      </c>
      <c r="M91">
        <v>775.34955106994289</v>
      </c>
      <c r="N91">
        <v>769.11162194866347</v>
      </c>
      <c r="O91">
        <v>764.67913346246314</v>
      </c>
      <c r="P91">
        <v>760.56168912233136</v>
      </c>
      <c r="Q91">
        <v>757.31541830454398</v>
      </c>
      <c r="R91">
        <v>752.69652707760451</v>
      </c>
      <c r="S91">
        <v>747.68010025829506</v>
      </c>
      <c r="T91">
        <v>743.68220030987322</v>
      </c>
      <c r="U91">
        <v>739.61610752948684</v>
      </c>
      <c r="V91">
        <v>735.10334481665552</v>
      </c>
      <c r="W91">
        <v>730.96871336522395</v>
      </c>
      <c r="X91">
        <v>727.10136070679994</v>
      </c>
      <c r="Y91">
        <v>723.48839854799621</v>
      </c>
      <c r="Z91">
        <v>719.3953846033794</v>
      </c>
      <c r="AA91">
        <v>714.79859248481637</v>
      </c>
      <c r="AB91">
        <v>711.0272331000449</v>
      </c>
      <c r="AC91">
        <v>707.36990455036744</v>
      </c>
      <c r="AD91">
        <v>703.66151626207159</v>
      </c>
      <c r="AE91">
        <v>700.51891458927571</v>
      </c>
      <c r="AF91">
        <v>696.69951213352601</v>
      </c>
      <c r="AG91">
        <v>692.44890138660469</v>
      </c>
      <c r="AH91">
        <v>688.11098024200783</v>
      </c>
      <c r="AI91">
        <v>683.98905604842571</v>
      </c>
    </row>
    <row r="92" spans="1:35" x14ac:dyDescent="0.2">
      <c r="A92" t="s">
        <v>17</v>
      </c>
      <c r="B92" t="s">
        <v>66</v>
      </c>
      <c r="C92" t="s">
        <v>2</v>
      </c>
      <c r="D92" t="str">
        <f t="shared" si="1"/>
        <v>Overnight Capital Cost ($/kW) | NG F-Frame CC | Advanced</v>
      </c>
      <c r="E92">
        <v>946.76</v>
      </c>
      <c r="F92">
        <v>942.53081941003518</v>
      </c>
      <c r="G92">
        <v>938.30163882007037</v>
      </c>
      <c r="H92">
        <v>935.82825100563048</v>
      </c>
      <c r="I92">
        <v>924.94130735204158</v>
      </c>
      <c r="J92">
        <v>921.12463984389603</v>
      </c>
      <c r="K92">
        <v>921.13491659039369</v>
      </c>
      <c r="L92">
        <v>917.1557354988322</v>
      </c>
      <c r="M92">
        <v>909.63839158545431</v>
      </c>
      <c r="N92">
        <v>905.19002502295029</v>
      </c>
      <c r="O92">
        <v>901.54867605973743</v>
      </c>
      <c r="P92">
        <v>897.63219837764223</v>
      </c>
      <c r="Q92">
        <v>894.74483958862527</v>
      </c>
      <c r="R92">
        <v>890.23590988976287</v>
      </c>
      <c r="S92">
        <v>885.25444373010157</v>
      </c>
      <c r="T92">
        <v>881.47772467486402</v>
      </c>
      <c r="U92">
        <v>877.62004117715412</v>
      </c>
      <c r="V92">
        <v>873.23159121210836</v>
      </c>
      <c r="W92">
        <v>869.29144294511991</v>
      </c>
      <c r="X92">
        <v>865.66896654804475</v>
      </c>
      <c r="Y92">
        <v>862.35016909172418</v>
      </c>
      <c r="Z92">
        <v>858.4594953964712</v>
      </c>
      <c r="AA92">
        <v>853.96652461386134</v>
      </c>
      <c r="AB92">
        <v>850.4591505260255</v>
      </c>
      <c r="AC92">
        <v>847.08905206968154</v>
      </c>
      <c r="AD92">
        <v>843.65857961955282</v>
      </c>
      <c r="AE92">
        <v>840.90807992123985</v>
      </c>
      <c r="AF92">
        <v>837.34652572499635</v>
      </c>
      <c r="AG92">
        <v>833.26671177750097</v>
      </c>
      <c r="AH92">
        <v>829.08090574878008</v>
      </c>
      <c r="AI92">
        <v>825.15446349364413</v>
      </c>
    </row>
    <row r="93" spans="1:35" x14ac:dyDescent="0.2">
      <c r="A93" t="s">
        <v>17</v>
      </c>
      <c r="B93" t="s">
        <v>66</v>
      </c>
      <c r="C93" t="s">
        <v>3</v>
      </c>
      <c r="D93" t="str">
        <f t="shared" si="1"/>
        <v>Overnight Capital Cost ($/kW) | NG F-Frame CC | Moderate</v>
      </c>
      <c r="E93">
        <v>946.76</v>
      </c>
      <c r="F93">
        <v>942.53081941003518</v>
      </c>
      <c r="G93">
        <v>938.30163882007037</v>
      </c>
      <c r="H93">
        <v>935.82825100563048</v>
      </c>
      <c r="I93">
        <v>924.94130735204158</v>
      </c>
      <c r="J93">
        <v>921.12463984389603</v>
      </c>
      <c r="K93">
        <v>921.13491659039369</v>
      </c>
      <c r="L93">
        <v>917.1557354988322</v>
      </c>
      <c r="M93">
        <v>909.63839158545431</v>
      </c>
      <c r="N93">
        <v>905.19002502295029</v>
      </c>
      <c r="O93">
        <v>901.54867605973743</v>
      </c>
      <c r="P93">
        <v>897.63219837764223</v>
      </c>
      <c r="Q93">
        <v>894.74483958862527</v>
      </c>
      <c r="R93">
        <v>890.23590988976287</v>
      </c>
      <c r="S93">
        <v>885.25444373010157</v>
      </c>
      <c r="T93">
        <v>881.47772467486402</v>
      </c>
      <c r="U93">
        <v>877.62004117715412</v>
      </c>
      <c r="V93">
        <v>873.23159121210836</v>
      </c>
      <c r="W93">
        <v>869.29144294511991</v>
      </c>
      <c r="X93">
        <v>865.66896654804475</v>
      </c>
      <c r="Y93">
        <v>862.35016909172418</v>
      </c>
      <c r="Z93">
        <v>858.4594953964712</v>
      </c>
      <c r="AA93">
        <v>853.96652461386134</v>
      </c>
      <c r="AB93">
        <v>850.4591505260255</v>
      </c>
      <c r="AC93">
        <v>847.08905206968154</v>
      </c>
      <c r="AD93">
        <v>843.65857961955282</v>
      </c>
      <c r="AE93">
        <v>840.90807992123985</v>
      </c>
      <c r="AF93">
        <v>837.34652572499635</v>
      </c>
      <c r="AG93">
        <v>833.26671177750097</v>
      </c>
      <c r="AH93">
        <v>829.08090574878008</v>
      </c>
      <c r="AI93">
        <v>825.15446349364413</v>
      </c>
    </row>
    <row r="94" spans="1:35" x14ac:dyDescent="0.2">
      <c r="A94" t="s">
        <v>17</v>
      </c>
      <c r="B94" t="s">
        <v>66</v>
      </c>
      <c r="C94" t="s">
        <v>4</v>
      </c>
      <c r="D94" t="str">
        <f t="shared" si="1"/>
        <v>Overnight Capital Cost ($/kW) | NG F-Frame CC | Conservative</v>
      </c>
      <c r="E94">
        <v>946.76</v>
      </c>
      <c r="F94">
        <v>942.53081941003518</v>
      </c>
      <c r="G94">
        <v>938.30163882007037</v>
      </c>
      <c r="H94">
        <v>935.82825100563048</v>
      </c>
      <c r="I94">
        <v>924.94130735204158</v>
      </c>
      <c r="J94">
        <v>921.12463984389603</v>
      </c>
      <c r="K94">
        <v>921.13491659039369</v>
      </c>
      <c r="L94">
        <v>917.1557354988322</v>
      </c>
      <c r="M94">
        <v>909.63839158545431</v>
      </c>
      <c r="N94">
        <v>905.19002502295029</v>
      </c>
      <c r="O94">
        <v>901.54867605973743</v>
      </c>
      <c r="P94">
        <v>897.63219837764223</v>
      </c>
      <c r="Q94">
        <v>894.74483958862527</v>
      </c>
      <c r="R94">
        <v>890.23590988976287</v>
      </c>
      <c r="S94">
        <v>885.25444373010157</v>
      </c>
      <c r="T94">
        <v>881.47772467486402</v>
      </c>
      <c r="U94">
        <v>877.62004117715412</v>
      </c>
      <c r="V94">
        <v>873.23159121210836</v>
      </c>
      <c r="W94">
        <v>869.29144294511991</v>
      </c>
      <c r="X94">
        <v>865.66896654804475</v>
      </c>
      <c r="Y94">
        <v>862.35016909172418</v>
      </c>
      <c r="Z94">
        <v>858.4594953964712</v>
      </c>
      <c r="AA94">
        <v>853.96652461386134</v>
      </c>
      <c r="AB94">
        <v>850.4591505260255</v>
      </c>
      <c r="AC94">
        <v>847.08905206968154</v>
      </c>
      <c r="AD94">
        <v>843.65857961955282</v>
      </c>
      <c r="AE94">
        <v>840.90807992123985</v>
      </c>
      <c r="AF94">
        <v>837.34652572499635</v>
      </c>
      <c r="AG94">
        <v>833.26671177750097</v>
      </c>
      <c r="AH94">
        <v>829.08090574878008</v>
      </c>
      <c r="AI94">
        <v>825.15446349364413</v>
      </c>
    </row>
    <row r="95" spans="1:35" x14ac:dyDescent="0.2">
      <c r="A95" t="s">
        <v>17</v>
      </c>
      <c r="B95" t="s">
        <v>67</v>
      </c>
      <c r="C95" t="s">
        <v>2</v>
      </c>
      <c r="D95" t="str">
        <f t="shared" si="1"/>
        <v>Overnight Capital Cost ($/kW) | NG H-Frame CC | Advanced</v>
      </c>
      <c r="E95">
        <v>965</v>
      </c>
      <c r="F95">
        <v>965</v>
      </c>
      <c r="G95">
        <v>900</v>
      </c>
      <c r="H95">
        <v>895</v>
      </c>
      <c r="I95">
        <v>883</v>
      </c>
      <c r="J95">
        <v>874</v>
      </c>
      <c r="K95">
        <v>868</v>
      </c>
      <c r="L95">
        <v>861</v>
      </c>
      <c r="M95">
        <v>856</v>
      </c>
      <c r="N95">
        <v>851</v>
      </c>
      <c r="O95">
        <v>847</v>
      </c>
      <c r="P95">
        <v>843</v>
      </c>
      <c r="Q95">
        <v>840</v>
      </c>
      <c r="R95">
        <v>836</v>
      </c>
      <c r="S95">
        <v>832</v>
      </c>
      <c r="T95">
        <v>829</v>
      </c>
      <c r="U95">
        <v>825</v>
      </c>
      <c r="V95">
        <v>822</v>
      </c>
      <c r="W95">
        <v>818</v>
      </c>
      <c r="X95">
        <v>815</v>
      </c>
      <c r="Y95">
        <v>811</v>
      </c>
      <c r="Z95">
        <v>808</v>
      </c>
      <c r="AA95">
        <v>804</v>
      </c>
      <c r="AB95">
        <v>800</v>
      </c>
      <c r="AC95">
        <v>797</v>
      </c>
      <c r="AD95">
        <v>793</v>
      </c>
      <c r="AE95">
        <v>790</v>
      </c>
      <c r="AF95">
        <v>786</v>
      </c>
      <c r="AG95">
        <v>783</v>
      </c>
      <c r="AH95">
        <v>781</v>
      </c>
      <c r="AI95">
        <v>779</v>
      </c>
    </row>
    <row r="96" spans="1:35" x14ac:dyDescent="0.2">
      <c r="A96" t="s">
        <v>17</v>
      </c>
      <c r="B96" t="s">
        <v>67</v>
      </c>
      <c r="C96" t="s">
        <v>3</v>
      </c>
      <c r="D96" t="str">
        <f t="shared" si="1"/>
        <v>Overnight Capital Cost ($/kW) | NG H-Frame CC | Moderate</v>
      </c>
      <c r="E96">
        <v>965</v>
      </c>
      <c r="F96">
        <v>965</v>
      </c>
      <c r="G96">
        <v>900</v>
      </c>
      <c r="H96">
        <v>895</v>
      </c>
      <c r="I96">
        <v>883</v>
      </c>
      <c r="J96">
        <v>874</v>
      </c>
      <c r="K96">
        <v>868</v>
      </c>
      <c r="L96">
        <v>861</v>
      </c>
      <c r="M96">
        <v>856</v>
      </c>
      <c r="N96">
        <v>851</v>
      </c>
      <c r="O96">
        <v>847</v>
      </c>
      <c r="P96">
        <v>843</v>
      </c>
      <c r="Q96">
        <v>840</v>
      </c>
      <c r="R96">
        <v>836</v>
      </c>
      <c r="S96">
        <v>832</v>
      </c>
      <c r="T96">
        <v>829</v>
      </c>
      <c r="U96">
        <v>825</v>
      </c>
      <c r="V96">
        <v>822</v>
      </c>
      <c r="W96">
        <v>818</v>
      </c>
      <c r="X96">
        <v>815</v>
      </c>
      <c r="Y96">
        <v>811</v>
      </c>
      <c r="Z96">
        <v>808</v>
      </c>
      <c r="AA96">
        <v>804</v>
      </c>
      <c r="AB96">
        <v>800</v>
      </c>
      <c r="AC96">
        <v>797</v>
      </c>
      <c r="AD96">
        <v>793</v>
      </c>
      <c r="AE96">
        <v>790</v>
      </c>
      <c r="AF96">
        <v>786</v>
      </c>
      <c r="AG96">
        <v>783</v>
      </c>
      <c r="AH96">
        <v>781</v>
      </c>
      <c r="AI96">
        <v>779</v>
      </c>
    </row>
    <row r="97" spans="1:35" x14ac:dyDescent="0.2">
      <c r="A97" t="s">
        <v>17</v>
      </c>
      <c r="B97" t="s">
        <v>67</v>
      </c>
      <c r="C97" t="s">
        <v>4</v>
      </c>
      <c r="D97" t="str">
        <f t="shared" si="1"/>
        <v>Overnight Capital Cost ($/kW) | NG H-Frame CC | Conservative</v>
      </c>
      <c r="E97">
        <v>965</v>
      </c>
      <c r="F97">
        <v>965</v>
      </c>
      <c r="G97">
        <v>900</v>
      </c>
      <c r="H97">
        <v>895</v>
      </c>
      <c r="I97">
        <v>883</v>
      </c>
      <c r="J97">
        <v>874</v>
      </c>
      <c r="K97">
        <v>868</v>
      </c>
      <c r="L97">
        <v>861</v>
      </c>
      <c r="M97">
        <v>856</v>
      </c>
      <c r="N97">
        <v>851</v>
      </c>
      <c r="O97">
        <v>847</v>
      </c>
      <c r="P97">
        <v>843</v>
      </c>
      <c r="Q97">
        <v>840</v>
      </c>
      <c r="R97">
        <v>836</v>
      </c>
      <c r="S97">
        <v>832</v>
      </c>
      <c r="T97">
        <v>829</v>
      </c>
      <c r="U97">
        <v>825</v>
      </c>
      <c r="V97">
        <v>822</v>
      </c>
      <c r="W97">
        <v>818</v>
      </c>
      <c r="X97">
        <v>815</v>
      </c>
      <c r="Y97">
        <v>811</v>
      </c>
      <c r="Z97">
        <v>808</v>
      </c>
      <c r="AA97">
        <v>804</v>
      </c>
      <c r="AB97">
        <v>800</v>
      </c>
      <c r="AC97">
        <v>797</v>
      </c>
      <c r="AD97">
        <v>793</v>
      </c>
      <c r="AE97">
        <v>790</v>
      </c>
      <c r="AF97">
        <v>786</v>
      </c>
      <c r="AG97">
        <v>783</v>
      </c>
      <c r="AH97">
        <v>781</v>
      </c>
      <c r="AI97">
        <v>779</v>
      </c>
    </row>
    <row r="98" spans="1:35" x14ac:dyDescent="0.2">
      <c r="A98" t="s">
        <v>17</v>
      </c>
      <c r="B98" t="s">
        <v>68</v>
      </c>
      <c r="C98" t="s">
        <v>2</v>
      </c>
      <c r="D98" t="str">
        <f t="shared" si="1"/>
        <v>Overnight Capital Cost ($/kW) | NG combined cycle 95% CCS (F-frame basis -&gt; Transformational Tech) | Advanced</v>
      </c>
      <c r="E98">
        <v>2087</v>
      </c>
      <c r="F98">
        <v>2087</v>
      </c>
      <c r="G98">
        <v>1947</v>
      </c>
      <c r="H98">
        <v>1908</v>
      </c>
      <c r="I98">
        <v>1860</v>
      </c>
      <c r="J98">
        <v>1816</v>
      </c>
      <c r="K98">
        <v>1776</v>
      </c>
      <c r="L98">
        <v>1736</v>
      </c>
      <c r="M98">
        <v>1699</v>
      </c>
      <c r="N98">
        <v>1662</v>
      </c>
      <c r="O98">
        <v>1627</v>
      </c>
      <c r="P98">
        <v>1591</v>
      </c>
      <c r="Q98">
        <v>1557</v>
      </c>
      <c r="R98">
        <v>1523</v>
      </c>
      <c r="S98">
        <v>1473</v>
      </c>
      <c r="T98">
        <v>1423</v>
      </c>
      <c r="U98">
        <v>1374</v>
      </c>
      <c r="V98">
        <v>1326</v>
      </c>
      <c r="W98">
        <v>1278</v>
      </c>
      <c r="X98">
        <v>1267</v>
      </c>
      <c r="Y98">
        <v>1256</v>
      </c>
      <c r="Z98">
        <v>1245</v>
      </c>
      <c r="AA98">
        <v>1234</v>
      </c>
      <c r="AB98">
        <v>1223</v>
      </c>
      <c r="AC98">
        <v>1211</v>
      </c>
      <c r="AD98">
        <v>1200</v>
      </c>
      <c r="AE98">
        <v>1189</v>
      </c>
      <c r="AF98">
        <v>1178</v>
      </c>
      <c r="AG98">
        <v>1168</v>
      </c>
      <c r="AH98">
        <v>1158</v>
      </c>
      <c r="AI98">
        <v>1148</v>
      </c>
    </row>
    <row r="99" spans="1:35" x14ac:dyDescent="0.2">
      <c r="A99" t="s">
        <v>17</v>
      </c>
      <c r="B99" t="s">
        <v>69</v>
      </c>
      <c r="C99" t="s">
        <v>3</v>
      </c>
      <c r="D99" t="str">
        <f t="shared" si="1"/>
        <v>Overnight Capital Cost ($/kW) | NG combined cycle 95% CCS (F-frame basis -&gt; 2nd Gen Tech) | Moderate</v>
      </c>
      <c r="E99">
        <v>2087</v>
      </c>
      <c r="F99">
        <v>2087</v>
      </c>
      <c r="G99">
        <v>1947</v>
      </c>
      <c r="H99">
        <v>1919</v>
      </c>
      <c r="I99">
        <v>1882</v>
      </c>
      <c r="J99">
        <v>1850</v>
      </c>
      <c r="K99">
        <v>1821</v>
      </c>
      <c r="L99">
        <v>1791</v>
      </c>
      <c r="M99">
        <v>1765</v>
      </c>
      <c r="N99">
        <v>1738</v>
      </c>
      <c r="O99">
        <v>1713</v>
      </c>
      <c r="P99">
        <v>1688</v>
      </c>
      <c r="Q99">
        <v>1663</v>
      </c>
      <c r="R99">
        <v>1639</v>
      </c>
      <c r="S99">
        <v>1607</v>
      </c>
      <c r="T99">
        <v>1574</v>
      </c>
      <c r="U99">
        <v>1543</v>
      </c>
      <c r="V99">
        <v>1511</v>
      </c>
      <c r="W99">
        <v>1480</v>
      </c>
      <c r="X99">
        <v>1467</v>
      </c>
      <c r="Y99">
        <v>1454</v>
      </c>
      <c r="Z99">
        <v>1442</v>
      </c>
      <c r="AA99">
        <v>1429</v>
      </c>
      <c r="AB99">
        <v>1416</v>
      </c>
      <c r="AC99">
        <v>1403</v>
      </c>
      <c r="AD99">
        <v>1390</v>
      </c>
      <c r="AE99">
        <v>1378</v>
      </c>
      <c r="AF99">
        <v>1365</v>
      </c>
      <c r="AG99">
        <v>1352</v>
      </c>
      <c r="AH99">
        <v>1341</v>
      </c>
      <c r="AI99">
        <v>1330</v>
      </c>
    </row>
    <row r="100" spans="1:35" x14ac:dyDescent="0.2">
      <c r="A100" t="s">
        <v>17</v>
      </c>
      <c r="B100" t="s">
        <v>70</v>
      </c>
      <c r="C100" t="s">
        <v>4</v>
      </c>
      <c r="D100" t="str">
        <f t="shared" si="1"/>
        <v>Overnight Capital Cost ($/kW) | NG Combined Cycle (F-Frame) 95% CCS | Conservative</v>
      </c>
      <c r="E100">
        <v>2087</v>
      </c>
      <c r="F100">
        <v>2087</v>
      </c>
      <c r="G100">
        <v>1947</v>
      </c>
      <c r="H100">
        <v>1931</v>
      </c>
      <c r="I100">
        <v>1905</v>
      </c>
      <c r="J100">
        <v>1884</v>
      </c>
      <c r="K100">
        <v>1866</v>
      </c>
      <c r="L100">
        <v>1847</v>
      </c>
      <c r="M100">
        <v>1831</v>
      </c>
      <c r="N100">
        <v>1814</v>
      </c>
      <c r="O100">
        <v>1800</v>
      </c>
      <c r="P100">
        <v>1784</v>
      </c>
      <c r="Q100">
        <v>1769</v>
      </c>
      <c r="R100">
        <v>1755</v>
      </c>
      <c r="S100">
        <v>1740</v>
      </c>
      <c r="T100">
        <v>1726</v>
      </c>
      <c r="U100">
        <v>1711</v>
      </c>
      <c r="V100">
        <v>1697</v>
      </c>
      <c r="W100">
        <v>1682</v>
      </c>
      <c r="X100">
        <v>1668</v>
      </c>
      <c r="Y100">
        <v>1653</v>
      </c>
      <c r="Z100">
        <v>1639</v>
      </c>
      <c r="AA100">
        <v>1624</v>
      </c>
      <c r="AB100">
        <v>1609</v>
      </c>
      <c r="AC100">
        <v>1595</v>
      </c>
      <c r="AD100">
        <v>1580</v>
      </c>
      <c r="AE100">
        <v>1566</v>
      </c>
      <c r="AF100">
        <v>1551</v>
      </c>
      <c r="AG100">
        <v>1537</v>
      </c>
      <c r="AH100">
        <v>1524</v>
      </c>
      <c r="AI100">
        <v>1512</v>
      </c>
    </row>
    <row r="101" spans="1:35" x14ac:dyDescent="0.2">
      <c r="A101" t="s">
        <v>17</v>
      </c>
      <c r="B101" t="s">
        <v>71</v>
      </c>
      <c r="C101" t="s">
        <v>2</v>
      </c>
      <c r="D101" t="str">
        <f t="shared" si="1"/>
        <v>Overnight Capital Cost ($/kW) | NG combined cycle 95% CCS (H-frame basis -&gt; Transformational Tech) | Advanced</v>
      </c>
      <c r="E101">
        <v>1969</v>
      </c>
      <c r="F101">
        <v>1969</v>
      </c>
      <c r="G101">
        <v>1837</v>
      </c>
      <c r="H101">
        <v>1808</v>
      </c>
      <c r="I101">
        <v>1770</v>
      </c>
      <c r="J101">
        <v>1737</v>
      </c>
      <c r="K101">
        <v>1707</v>
      </c>
      <c r="L101">
        <v>1676</v>
      </c>
      <c r="M101">
        <v>1649</v>
      </c>
      <c r="N101">
        <v>1621</v>
      </c>
      <c r="O101">
        <v>1595</v>
      </c>
      <c r="P101">
        <v>1569</v>
      </c>
      <c r="Q101">
        <v>1543</v>
      </c>
      <c r="R101">
        <v>1518</v>
      </c>
      <c r="S101">
        <v>1469</v>
      </c>
      <c r="T101">
        <v>1420</v>
      </c>
      <c r="U101">
        <v>1372</v>
      </c>
      <c r="V101">
        <v>1325</v>
      </c>
      <c r="W101">
        <v>1278</v>
      </c>
      <c r="X101">
        <v>1267</v>
      </c>
      <c r="Y101">
        <v>1256</v>
      </c>
      <c r="Z101">
        <v>1245</v>
      </c>
      <c r="AA101">
        <v>1234</v>
      </c>
      <c r="AB101">
        <v>1223</v>
      </c>
      <c r="AC101">
        <v>1211</v>
      </c>
      <c r="AD101">
        <v>1200</v>
      </c>
      <c r="AE101">
        <v>1189</v>
      </c>
      <c r="AF101">
        <v>1178</v>
      </c>
      <c r="AG101">
        <v>1168</v>
      </c>
      <c r="AH101">
        <v>1158</v>
      </c>
      <c r="AI101">
        <v>1148</v>
      </c>
    </row>
    <row r="102" spans="1:35" x14ac:dyDescent="0.2">
      <c r="A102" t="s">
        <v>17</v>
      </c>
      <c r="B102" t="s">
        <v>72</v>
      </c>
      <c r="C102" t="s">
        <v>3</v>
      </c>
      <c r="D102" t="str">
        <f t="shared" si="1"/>
        <v>Overnight Capital Cost ($/kW) | NG combined cycle 95% CCS (H-frame basis -&gt; 2nd Gen Tech) | Moderate</v>
      </c>
      <c r="E102">
        <v>1969</v>
      </c>
      <c r="F102">
        <v>1969</v>
      </c>
      <c r="G102">
        <v>1837</v>
      </c>
      <c r="H102">
        <v>1815</v>
      </c>
      <c r="I102">
        <v>1784</v>
      </c>
      <c r="J102">
        <v>1757</v>
      </c>
      <c r="K102">
        <v>1734</v>
      </c>
      <c r="L102">
        <v>1709</v>
      </c>
      <c r="M102">
        <v>1688</v>
      </c>
      <c r="N102">
        <v>1666</v>
      </c>
      <c r="O102">
        <v>1646</v>
      </c>
      <c r="P102">
        <v>1626</v>
      </c>
      <c r="Q102">
        <v>1606</v>
      </c>
      <c r="R102">
        <v>1587</v>
      </c>
      <c r="S102">
        <v>1555</v>
      </c>
      <c r="T102">
        <v>1524</v>
      </c>
      <c r="U102">
        <v>1493</v>
      </c>
      <c r="V102">
        <v>1463</v>
      </c>
      <c r="W102">
        <v>1432</v>
      </c>
      <c r="X102">
        <v>1420</v>
      </c>
      <c r="Y102">
        <v>1408</v>
      </c>
      <c r="Z102">
        <v>1395</v>
      </c>
      <c r="AA102">
        <v>1383</v>
      </c>
      <c r="AB102">
        <v>1370</v>
      </c>
      <c r="AC102">
        <v>1358</v>
      </c>
      <c r="AD102">
        <v>1346</v>
      </c>
      <c r="AE102">
        <v>1333</v>
      </c>
      <c r="AF102">
        <v>1321</v>
      </c>
      <c r="AG102">
        <v>1309</v>
      </c>
      <c r="AH102">
        <v>1298</v>
      </c>
      <c r="AI102">
        <v>1287</v>
      </c>
    </row>
    <row r="103" spans="1:35" x14ac:dyDescent="0.2">
      <c r="A103" t="s">
        <v>17</v>
      </c>
      <c r="B103" t="s">
        <v>73</v>
      </c>
      <c r="C103" t="s">
        <v>4</v>
      </c>
      <c r="D103" t="str">
        <f t="shared" si="1"/>
        <v>Overnight Capital Cost ($/kW) | NG Combined Cycle (H-Frame) 95% CCS | Conservative</v>
      </c>
      <c r="E103">
        <v>1969</v>
      </c>
      <c r="F103">
        <v>1969</v>
      </c>
      <c r="G103">
        <v>1837</v>
      </c>
      <c r="H103">
        <v>1821</v>
      </c>
      <c r="I103">
        <v>1797</v>
      </c>
      <c r="J103">
        <v>1777</v>
      </c>
      <c r="K103">
        <v>1760</v>
      </c>
      <c r="L103">
        <v>1742</v>
      </c>
      <c r="M103">
        <v>1727</v>
      </c>
      <c r="N103">
        <v>1711</v>
      </c>
      <c r="O103">
        <v>1698</v>
      </c>
      <c r="P103">
        <v>1683</v>
      </c>
      <c r="Q103">
        <v>1669</v>
      </c>
      <c r="R103">
        <v>1655</v>
      </c>
      <c r="S103">
        <v>1642</v>
      </c>
      <c r="T103">
        <v>1628</v>
      </c>
      <c r="U103">
        <v>1614</v>
      </c>
      <c r="V103">
        <v>1601</v>
      </c>
      <c r="W103">
        <v>1587</v>
      </c>
      <c r="X103">
        <v>1573</v>
      </c>
      <c r="Y103">
        <v>1559</v>
      </c>
      <c r="Z103">
        <v>1546</v>
      </c>
      <c r="AA103">
        <v>1532</v>
      </c>
      <c r="AB103">
        <v>1518</v>
      </c>
      <c r="AC103">
        <v>1504</v>
      </c>
      <c r="AD103">
        <v>1491</v>
      </c>
      <c r="AE103">
        <v>1477</v>
      </c>
      <c r="AF103">
        <v>1463</v>
      </c>
      <c r="AG103">
        <v>1450</v>
      </c>
      <c r="AH103">
        <v>1438</v>
      </c>
      <c r="AI103">
        <v>1426</v>
      </c>
    </row>
    <row r="104" spans="1:35" x14ac:dyDescent="0.2">
      <c r="A104" t="s">
        <v>17</v>
      </c>
      <c r="B104" t="s">
        <v>74</v>
      </c>
      <c r="C104" t="s">
        <v>2</v>
      </c>
      <c r="D104" t="str">
        <f t="shared" si="1"/>
        <v>Overnight Capital Cost ($/kW) | NG combined cycle Max CCS (F-frame basis -&gt; Transformational Tech) | Advanced</v>
      </c>
      <c r="E104">
        <v>2120</v>
      </c>
      <c r="F104">
        <v>2120</v>
      </c>
      <c r="G104">
        <v>1978</v>
      </c>
      <c r="H104">
        <v>1938</v>
      </c>
      <c r="I104">
        <v>1889</v>
      </c>
      <c r="J104">
        <v>1846</v>
      </c>
      <c r="K104">
        <v>1806</v>
      </c>
      <c r="L104">
        <v>1765</v>
      </c>
      <c r="M104">
        <v>1728</v>
      </c>
      <c r="N104">
        <v>1690</v>
      </c>
      <c r="O104">
        <v>1655</v>
      </c>
      <c r="P104">
        <v>1619</v>
      </c>
      <c r="Q104">
        <v>1585</v>
      </c>
      <c r="R104">
        <v>1551</v>
      </c>
      <c r="S104">
        <v>1495</v>
      </c>
      <c r="T104">
        <v>1439</v>
      </c>
      <c r="U104">
        <v>1385</v>
      </c>
      <c r="V104">
        <v>1331</v>
      </c>
      <c r="W104">
        <v>1278</v>
      </c>
      <c r="X104">
        <v>1267</v>
      </c>
      <c r="Y104">
        <v>1256</v>
      </c>
      <c r="Z104">
        <v>1245</v>
      </c>
      <c r="AA104">
        <v>1234</v>
      </c>
      <c r="AB104">
        <v>1223</v>
      </c>
      <c r="AC104">
        <v>1211</v>
      </c>
      <c r="AD104">
        <v>1200</v>
      </c>
      <c r="AE104">
        <v>1189</v>
      </c>
      <c r="AF104">
        <v>1178</v>
      </c>
      <c r="AG104">
        <v>1168</v>
      </c>
      <c r="AH104">
        <v>1158</v>
      </c>
      <c r="AI104">
        <v>1148</v>
      </c>
    </row>
    <row r="105" spans="1:35" x14ac:dyDescent="0.2">
      <c r="A105" t="s">
        <v>17</v>
      </c>
      <c r="B105" t="s">
        <v>75</v>
      </c>
      <c r="C105" t="s">
        <v>3</v>
      </c>
      <c r="D105" t="str">
        <f t="shared" si="1"/>
        <v>Overnight Capital Cost ($/kW) | NG combined cycle Max CCS (F-frame basis -&gt; 2nd Gen Tech) | Moderate</v>
      </c>
      <c r="E105">
        <v>2120</v>
      </c>
      <c r="F105">
        <v>2120</v>
      </c>
      <c r="G105">
        <v>1978</v>
      </c>
      <c r="H105">
        <v>1950</v>
      </c>
      <c r="I105">
        <v>1912</v>
      </c>
      <c r="J105">
        <v>1880</v>
      </c>
      <c r="K105">
        <v>1850</v>
      </c>
      <c r="L105">
        <v>1820</v>
      </c>
      <c r="M105">
        <v>1794</v>
      </c>
      <c r="N105">
        <v>1766</v>
      </c>
      <c r="O105">
        <v>1741</v>
      </c>
      <c r="P105">
        <v>1716</v>
      </c>
      <c r="Q105">
        <v>1691</v>
      </c>
      <c r="R105">
        <v>1667</v>
      </c>
      <c r="S105">
        <v>1631</v>
      </c>
      <c r="T105">
        <v>1596</v>
      </c>
      <c r="U105">
        <v>1561</v>
      </c>
      <c r="V105">
        <v>1527</v>
      </c>
      <c r="W105">
        <v>1493</v>
      </c>
      <c r="X105">
        <v>1480</v>
      </c>
      <c r="Y105">
        <v>1467</v>
      </c>
      <c r="Z105">
        <v>1454</v>
      </c>
      <c r="AA105">
        <v>1442</v>
      </c>
      <c r="AB105">
        <v>1429</v>
      </c>
      <c r="AC105">
        <v>1416</v>
      </c>
      <c r="AD105">
        <v>1403</v>
      </c>
      <c r="AE105">
        <v>1390</v>
      </c>
      <c r="AF105">
        <v>1377</v>
      </c>
      <c r="AG105">
        <v>1364</v>
      </c>
      <c r="AH105">
        <v>1353</v>
      </c>
      <c r="AI105">
        <v>1342</v>
      </c>
    </row>
    <row r="106" spans="1:35" x14ac:dyDescent="0.2">
      <c r="A106" t="s">
        <v>17</v>
      </c>
      <c r="B106" t="s">
        <v>76</v>
      </c>
      <c r="C106" t="s">
        <v>4</v>
      </c>
      <c r="D106" t="str">
        <f t="shared" si="1"/>
        <v>Overnight Capital Cost ($/kW) | NG Combined Cycle (F-Frame) Max CCS | Conservative</v>
      </c>
      <c r="E106">
        <v>2120</v>
      </c>
      <c r="F106">
        <v>2120</v>
      </c>
      <c r="G106">
        <v>1978</v>
      </c>
      <c r="H106">
        <v>1961</v>
      </c>
      <c r="I106">
        <v>1935</v>
      </c>
      <c r="J106">
        <v>1914</v>
      </c>
      <c r="K106">
        <v>1895</v>
      </c>
      <c r="L106">
        <v>1876</v>
      </c>
      <c r="M106">
        <v>1860</v>
      </c>
      <c r="N106">
        <v>1843</v>
      </c>
      <c r="O106">
        <v>1828</v>
      </c>
      <c r="P106">
        <v>1812</v>
      </c>
      <c r="Q106">
        <v>1797</v>
      </c>
      <c r="R106">
        <v>1783</v>
      </c>
      <c r="S106">
        <v>1768</v>
      </c>
      <c r="T106">
        <v>1753</v>
      </c>
      <c r="U106">
        <v>1738</v>
      </c>
      <c r="V106">
        <v>1723</v>
      </c>
      <c r="W106">
        <v>1709</v>
      </c>
      <c r="X106">
        <v>1694</v>
      </c>
      <c r="Y106">
        <v>1679</v>
      </c>
      <c r="Z106">
        <v>1664</v>
      </c>
      <c r="AA106">
        <v>1649</v>
      </c>
      <c r="AB106">
        <v>1635</v>
      </c>
      <c r="AC106">
        <v>1620</v>
      </c>
      <c r="AD106">
        <v>1605</v>
      </c>
      <c r="AE106">
        <v>1590</v>
      </c>
      <c r="AF106">
        <v>1576</v>
      </c>
      <c r="AG106">
        <v>1561</v>
      </c>
      <c r="AH106">
        <v>1548</v>
      </c>
      <c r="AI106">
        <v>1535</v>
      </c>
    </row>
    <row r="107" spans="1:35" x14ac:dyDescent="0.2">
      <c r="A107" t="s">
        <v>17</v>
      </c>
      <c r="B107" t="s">
        <v>77</v>
      </c>
      <c r="C107" t="s">
        <v>2</v>
      </c>
      <c r="D107" t="str">
        <f t="shared" si="1"/>
        <v>Overnight Capital Cost ($/kW) | NG combined cycle Max CCS (H-frame basis -&gt; Transformational Tech) | Advanced</v>
      </c>
      <c r="E107">
        <v>1999</v>
      </c>
      <c r="F107">
        <v>1999</v>
      </c>
      <c r="G107">
        <v>1864</v>
      </c>
      <c r="H107">
        <v>1835</v>
      </c>
      <c r="I107">
        <v>1797</v>
      </c>
      <c r="J107">
        <v>1764</v>
      </c>
      <c r="K107">
        <v>1733</v>
      </c>
      <c r="L107">
        <v>1702</v>
      </c>
      <c r="M107">
        <v>1675</v>
      </c>
      <c r="N107">
        <v>1647</v>
      </c>
      <c r="O107">
        <v>1620</v>
      </c>
      <c r="P107">
        <v>1594</v>
      </c>
      <c r="Q107">
        <v>1568</v>
      </c>
      <c r="R107">
        <v>1543</v>
      </c>
      <c r="S107">
        <v>1488</v>
      </c>
      <c r="T107">
        <v>1435</v>
      </c>
      <c r="U107">
        <v>1382</v>
      </c>
      <c r="V107">
        <v>1329</v>
      </c>
      <c r="W107">
        <v>1278</v>
      </c>
      <c r="X107">
        <v>1267</v>
      </c>
      <c r="Y107">
        <v>1256</v>
      </c>
      <c r="Z107">
        <v>1245</v>
      </c>
      <c r="AA107">
        <v>1234</v>
      </c>
      <c r="AB107">
        <v>1223</v>
      </c>
      <c r="AC107">
        <v>1211</v>
      </c>
      <c r="AD107">
        <v>1200</v>
      </c>
      <c r="AE107">
        <v>1189</v>
      </c>
      <c r="AF107">
        <v>1178</v>
      </c>
      <c r="AG107">
        <v>1168</v>
      </c>
      <c r="AH107">
        <v>1158</v>
      </c>
      <c r="AI107">
        <v>1148</v>
      </c>
    </row>
    <row r="108" spans="1:35" x14ac:dyDescent="0.2">
      <c r="A108" t="s">
        <v>17</v>
      </c>
      <c r="B108" t="s">
        <v>78</v>
      </c>
      <c r="C108" t="s">
        <v>3</v>
      </c>
      <c r="D108" t="str">
        <f t="shared" si="1"/>
        <v>Overnight Capital Cost ($/kW) | NG combined cycle Max CCS (H-frame basis -&gt; 2nd Gen Tech) | Moderate</v>
      </c>
      <c r="E108">
        <v>1999</v>
      </c>
      <c r="F108">
        <v>1999</v>
      </c>
      <c r="G108">
        <v>1864</v>
      </c>
      <c r="H108">
        <v>1842</v>
      </c>
      <c r="I108">
        <v>1811</v>
      </c>
      <c r="J108">
        <v>1784</v>
      </c>
      <c r="K108">
        <v>1760</v>
      </c>
      <c r="L108">
        <v>1735</v>
      </c>
      <c r="M108">
        <v>1714</v>
      </c>
      <c r="N108">
        <v>1692</v>
      </c>
      <c r="O108">
        <v>1672</v>
      </c>
      <c r="P108">
        <v>1651</v>
      </c>
      <c r="Q108">
        <v>1631</v>
      </c>
      <c r="R108">
        <v>1611</v>
      </c>
      <c r="S108">
        <v>1577</v>
      </c>
      <c r="T108">
        <v>1544</v>
      </c>
      <c r="U108">
        <v>1510</v>
      </c>
      <c r="V108">
        <v>1477</v>
      </c>
      <c r="W108">
        <v>1444</v>
      </c>
      <c r="X108">
        <v>1432</v>
      </c>
      <c r="Y108">
        <v>1419</v>
      </c>
      <c r="Z108">
        <v>1407</v>
      </c>
      <c r="AA108">
        <v>1394</v>
      </c>
      <c r="AB108">
        <v>1382</v>
      </c>
      <c r="AC108">
        <v>1369</v>
      </c>
      <c r="AD108">
        <v>1357</v>
      </c>
      <c r="AE108">
        <v>1344</v>
      </c>
      <c r="AF108">
        <v>1332</v>
      </c>
      <c r="AG108">
        <v>1320</v>
      </c>
      <c r="AH108">
        <v>1309</v>
      </c>
      <c r="AI108">
        <v>1298</v>
      </c>
    </row>
    <row r="109" spans="1:35" x14ac:dyDescent="0.2">
      <c r="A109" t="s">
        <v>17</v>
      </c>
      <c r="B109" t="s">
        <v>79</v>
      </c>
      <c r="C109" t="s">
        <v>4</v>
      </c>
      <c r="D109" t="str">
        <f t="shared" si="1"/>
        <v>Overnight Capital Cost ($/kW) | NG Combined Cycle (H-Frame) Max CCS | Conservative</v>
      </c>
      <c r="E109">
        <v>1999</v>
      </c>
      <c r="F109">
        <v>1999</v>
      </c>
      <c r="G109">
        <v>1864</v>
      </c>
      <c r="H109">
        <v>1849</v>
      </c>
      <c r="I109">
        <v>1824</v>
      </c>
      <c r="J109">
        <v>1804</v>
      </c>
      <c r="K109">
        <v>1786</v>
      </c>
      <c r="L109">
        <v>1768</v>
      </c>
      <c r="M109">
        <v>1753</v>
      </c>
      <c r="N109">
        <v>1737</v>
      </c>
      <c r="O109">
        <v>1723</v>
      </c>
      <c r="P109">
        <v>1708</v>
      </c>
      <c r="Q109">
        <v>1694</v>
      </c>
      <c r="R109">
        <v>1680</v>
      </c>
      <c r="S109">
        <v>1666</v>
      </c>
      <c r="T109">
        <v>1652</v>
      </c>
      <c r="U109">
        <v>1638</v>
      </c>
      <c r="V109">
        <v>1625</v>
      </c>
      <c r="W109">
        <v>1611</v>
      </c>
      <c r="X109">
        <v>1597</v>
      </c>
      <c r="Y109">
        <v>1583</v>
      </c>
      <c r="Z109">
        <v>1569</v>
      </c>
      <c r="AA109">
        <v>1555</v>
      </c>
      <c r="AB109">
        <v>1541</v>
      </c>
      <c r="AC109">
        <v>1527</v>
      </c>
      <c r="AD109">
        <v>1513</v>
      </c>
      <c r="AE109">
        <v>1499</v>
      </c>
      <c r="AF109">
        <v>1485</v>
      </c>
      <c r="AG109">
        <v>1472</v>
      </c>
      <c r="AH109">
        <v>1460</v>
      </c>
      <c r="AI109">
        <v>1447</v>
      </c>
    </row>
    <row r="110" spans="1:35" x14ac:dyDescent="0.2">
      <c r="A110" t="s">
        <v>18</v>
      </c>
      <c r="B110" t="s">
        <v>65</v>
      </c>
      <c r="C110" t="s">
        <v>2</v>
      </c>
      <c r="D110" t="str">
        <f t="shared" si="1"/>
        <v>Fixed Operation and Maintenance Expenses ($/kW-yr) | NG F-Frame CT | Advanced</v>
      </c>
      <c r="E110">
        <v>21.43</v>
      </c>
      <c r="F110">
        <v>21.43</v>
      </c>
      <c r="G110">
        <v>21.43</v>
      </c>
      <c r="H110">
        <v>21.43</v>
      </c>
      <c r="I110">
        <v>21.43</v>
      </c>
      <c r="J110">
        <v>21.43</v>
      </c>
      <c r="K110">
        <v>21.43</v>
      </c>
      <c r="L110">
        <v>21.43</v>
      </c>
      <c r="M110">
        <v>21.43</v>
      </c>
      <c r="N110">
        <v>21.43</v>
      </c>
      <c r="O110">
        <v>21.43</v>
      </c>
      <c r="P110">
        <v>21.43</v>
      </c>
      <c r="Q110">
        <v>21.43</v>
      </c>
      <c r="R110">
        <v>21.43</v>
      </c>
      <c r="S110">
        <v>21.43</v>
      </c>
      <c r="T110">
        <v>21.43</v>
      </c>
      <c r="U110">
        <v>21.43</v>
      </c>
      <c r="V110">
        <v>21.43</v>
      </c>
      <c r="W110">
        <v>21.43</v>
      </c>
      <c r="X110">
        <v>21.43</v>
      </c>
      <c r="Y110">
        <v>21.43</v>
      </c>
      <c r="Z110">
        <v>21.43</v>
      </c>
      <c r="AA110">
        <v>21.43</v>
      </c>
      <c r="AB110">
        <v>21.43</v>
      </c>
      <c r="AC110">
        <v>21.43</v>
      </c>
      <c r="AD110">
        <v>21.43</v>
      </c>
      <c r="AE110">
        <v>21.43</v>
      </c>
      <c r="AF110">
        <v>21.43</v>
      </c>
      <c r="AG110">
        <v>21.43</v>
      </c>
      <c r="AH110">
        <v>21.43</v>
      </c>
      <c r="AI110">
        <v>21.43</v>
      </c>
    </row>
    <row r="111" spans="1:35" x14ac:dyDescent="0.2">
      <c r="A111" t="s">
        <v>18</v>
      </c>
      <c r="B111" t="s">
        <v>65</v>
      </c>
      <c r="C111" t="s">
        <v>3</v>
      </c>
      <c r="D111" t="str">
        <f t="shared" si="1"/>
        <v>Fixed Operation and Maintenance Expenses ($/kW-yr) | NG F-Frame CT | Moderate</v>
      </c>
      <c r="E111">
        <v>21.43</v>
      </c>
      <c r="F111">
        <v>21.43</v>
      </c>
      <c r="G111">
        <v>21.43</v>
      </c>
      <c r="H111">
        <v>21.43</v>
      </c>
      <c r="I111">
        <v>21.43</v>
      </c>
      <c r="J111">
        <v>21.43</v>
      </c>
      <c r="K111">
        <v>21.43</v>
      </c>
      <c r="L111">
        <v>21.43</v>
      </c>
      <c r="M111">
        <v>21.43</v>
      </c>
      <c r="N111">
        <v>21.43</v>
      </c>
      <c r="O111">
        <v>21.43</v>
      </c>
      <c r="P111">
        <v>21.43</v>
      </c>
      <c r="Q111">
        <v>21.43</v>
      </c>
      <c r="R111">
        <v>21.43</v>
      </c>
      <c r="S111">
        <v>21.43</v>
      </c>
      <c r="T111">
        <v>21.43</v>
      </c>
      <c r="U111">
        <v>21.43</v>
      </c>
      <c r="V111">
        <v>21.43</v>
      </c>
      <c r="W111">
        <v>21.43</v>
      </c>
      <c r="X111">
        <v>21.43</v>
      </c>
      <c r="Y111">
        <v>21.43</v>
      </c>
      <c r="Z111">
        <v>21.43</v>
      </c>
      <c r="AA111">
        <v>21.43</v>
      </c>
      <c r="AB111">
        <v>21.43</v>
      </c>
      <c r="AC111">
        <v>21.43</v>
      </c>
      <c r="AD111">
        <v>21.43</v>
      </c>
      <c r="AE111">
        <v>21.43</v>
      </c>
      <c r="AF111">
        <v>21.43</v>
      </c>
      <c r="AG111">
        <v>21.43</v>
      </c>
      <c r="AH111">
        <v>21.43</v>
      </c>
      <c r="AI111">
        <v>21.43</v>
      </c>
    </row>
    <row r="112" spans="1:35" x14ac:dyDescent="0.2">
      <c r="A112" t="s">
        <v>18</v>
      </c>
      <c r="B112" t="s">
        <v>65</v>
      </c>
      <c r="C112" t="s">
        <v>4</v>
      </c>
      <c r="D112" t="str">
        <f t="shared" si="1"/>
        <v>Fixed Operation and Maintenance Expenses ($/kW-yr) | NG F-Frame CT | Conservative</v>
      </c>
      <c r="E112">
        <v>21.43</v>
      </c>
      <c r="F112">
        <v>21.43</v>
      </c>
      <c r="G112">
        <v>21.43</v>
      </c>
      <c r="H112">
        <v>21.43</v>
      </c>
      <c r="I112">
        <v>21.43</v>
      </c>
      <c r="J112">
        <v>21.43</v>
      </c>
      <c r="K112">
        <v>21.43</v>
      </c>
      <c r="L112">
        <v>21.43</v>
      </c>
      <c r="M112">
        <v>21.43</v>
      </c>
      <c r="N112">
        <v>21.43</v>
      </c>
      <c r="O112">
        <v>21.43</v>
      </c>
      <c r="P112">
        <v>21.43</v>
      </c>
      <c r="Q112">
        <v>21.43</v>
      </c>
      <c r="R112">
        <v>21.43</v>
      </c>
      <c r="S112">
        <v>21.43</v>
      </c>
      <c r="T112">
        <v>21.43</v>
      </c>
      <c r="U112">
        <v>21.43</v>
      </c>
      <c r="V112">
        <v>21.43</v>
      </c>
      <c r="W112">
        <v>21.43</v>
      </c>
      <c r="X112">
        <v>21.43</v>
      </c>
      <c r="Y112">
        <v>21.43</v>
      </c>
      <c r="Z112">
        <v>21.43</v>
      </c>
      <c r="AA112">
        <v>21.43</v>
      </c>
      <c r="AB112">
        <v>21.43</v>
      </c>
      <c r="AC112">
        <v>21.43</v>
      </c>
      <c r="AD112">
        <v>21.43</v>
      </c>
      <c r="AE112">
        <v>21.43</v>
      </c>
      <c r="AF112">
        <v>21.43</v>
      </c>
      <c r="AG112">
        <v>21.43</v>
      </c>
      <c r="AH112">
        <v>21.43</v>
      </c>
      <c r="AI112">
        <v>21.43</v>
      </c>
    </row>
    <row r="113" spans="1:35" x14ac:dyDescent="0.2">
      <c r="A113" t="s">
        <v>18</v>
      </c>
      <c r="B113" t="s">
        <v>66</v>
      </c>
      <c r="C113" t="s">
        <v>2</v>
      </c>
      <c r="D113" t="str">
        <f t="shared" si="1"/>
        <v>Fixed Operation and Maintenance Expenses ($/kW-yr) | NG F-Frame CC | Advanced</v>
      </c>
      <c r="E113">
        <v>27.94</v>
      </c>
      <c r="F113">
        <v>27.94</v>
      </c>
      <c r="G113">
        <v>27.94</v>
      </c>
      <c r="H113">
        <v>27.94</v>
      </c>
      <c r="I113">
        <v>27.94</v>
      </c>
      <c r="J113">
        <v>27.94</v>
      </c>
      <c r="K113">
        <v>27.94</v>
      </c>
      <c r="L113">
        <v>27.94</v>
      </c>
      <c r="M113">
        <v>27.94</v>
      </c>
      <c r="N113">
        <v>27.94</v>
      </c>
      <c r="O113">
        <v>27.94</v>
      </c>
      <c r="P113">
        <v>27.94</v>
      </c>
      <c r="Q113">
        <v>27.94</v>
      </c>
      <c r="R113">
        <v>27.94</v>
      </c>
      <c r="S113">
        <v>27.94</v>
      </c>
      <c r="T113">
        <v>27.94</v>
      </c>
      <c r="U113">
        <v>27.94</v>
      </c>
      <c r="V113">
        <v>27.94</v>
      </c>
      <c r="W113">
        <v>27.94</v>
      </c>
      <c r="X113">
        <v>27.94</v>
      </c>
      <c r="Y113">
        <v>27.94</v>
      </c>
      <c r="Z113">
        <v>27.94</v>
      </c>
      <c r="AA113">
        <v>27.94</v>
      </c>
      <c r="AB113">
        <v>27.94</v>
      </c>
      <c r="AC113">
        <v>27.94</v>
      </c>
      <c r="AD113">
        <v>27.94</v>
      </c>
      <c r="AE113">
        <v>27.94</v>
      </c>
      <c r="AF113">
        <v>27.94</v>
      </c>
      <c r="AG113">
        <v>27.94</v>
      </c>
      <c r="AH113">
        <v>27.94</v>
      </c>
      <c r="AI113">
        <v>27.94</v>
      </c>
    </row>
    <row r="114" spans="1:35" x14ac:dyDescent="0.2">
      <c r="A114" t="s">
        <v>18</v>
      </c>
      <c r="B114" t="s">
        <v>66</v>
      </c>
      <c r="C114" t="s">
        <v>3</v>
      </c>
      <c r="D114" t="str">
        <f t="shared" si="1"/>
        <v>Fixed Operation and Maintenance Expenses ($/kW-yr) | NG F-Frame CC | Moderate</v>
      </c>
      <c r="E114">
        <v>27.94</v>
      </c>
      <c r="F114">
        <v>27.94</v>
      </c>
      <c r="G114">
        <v>27.94</v>
      </c>
      <c r="H114">
        <v>27.94</v>
      </c>
      <c r="I114">
        <v>27.94</v>
      </c>
      <c r="J114">
        <v>27.94</v>
      </c>
      <c r="K114">
        <v>27.94</v>
      </c>
      <c r="L114">
        <v>27.94</v>
      </c>
      <c r="M114">
        <v>27.94</v>
      </c>
      <c r="N114">
        <v>27.94</v>
      </c>
      <c r="O114">
        <v>27.94</v>
      </c>
      <c r="P114">
        <v>27.94</v>
      </c>
      <c r="Q114">
        <v>27.94</v>
      </c>
      <c r="R114">
        <v>27.94</v>
      </c>
      <c r="S114">
        <v>27.94</v>
      </c>
      <c r="T114">
        <v>27.94</v>
      </c>
      <c r="U114">
        <v>27.94</v>
      </c>
      <c r="V114">
        <v>27.94</v>
      </c>
      <c r="W114">
        <v>27.94</v>
      </c>
      <c r="X114">
        <v>27.94</v>
      </c>
      <c r="Y114">
        <v>27.94</v>
      </c>
      <c r="Z114">
        <v>27.94</v>
      </c>
      <c r="AA114">
        <v>27.94</v>
      </c>
      <c r="AB114">
        <v>27.94</v>
      </c>
      <c r="AC114">
        <v>27.94</v>
      </c>
      <c r="AD114">
        <v>27.94</v>
      </c>
      <c r="AE114">
        <v>27.94</v>
      </c>
      <c r="AF114">
        <v>27.94</v>
      </c>
      <c r="AG114">
        <v>27.94</v>
      </c>
      <c r="AH114">
        <v>27.94</v>
      </c>
      <c r="AI114">
        <v>27.94</v>
      </c>
    </row>
    <row r="115" spans="1:35" x14ac:dyDescent="0.2">
      <c r="A115" t="s">
        <v>18</v>
      </c>
      <c r="B115" t="s">
        <v>66</v>
      </c>
      <c r="C115" t="s">
        <v>4</v>
      </c>
      <c r="D115" t="str">
        <f t="shared" si="1"/>
        <v>Fixed Operation and Maintenance Expenses ($/kW-yr) | NG F-Frame CC | Conservative</v>
      </c>
      <c r="E115">
        <v>27.94</v>
      </c>
      <c r="F115">
        <v>27.94</v>
      </c>
      <c r="G115">
        <v>27.94</v>
      </c>
      <c r="H115">
        <v>27.94</v>
      </c>
      <c r="I115">
        <v>27.94</v>
      </c>
      <c r="J115">
        <v>27.94</v>
      </c>
      <c r="K115">
        <v>27.94</v>
      </c>
      <c r="L115">
        <v>27.94</v>
      </c>
      <c r="M115">
        <v>27.94</v>
      </c>
      <c r="N115">
        <v>27.94</v>
      </c>
      <c r="O115">
        <v>27.94</v>
      </c>
      <c r="P115">
        <v>27.94</v>
      </c>
      <c r="Q115">
        <v>27.94</v>
      </c>
      <c r="R115">
        <v>27.94</v>
      </c>
      <c r="S115">
        <v>27.94</v>
      </c>
      <c r="T115">
        <v>27.94</v>
      </c>
      <c r="U115">
        <v>27.94</v>
      </c>
      <c r="V115">
        <v>27.94</v>
      </c>
      <c r="W115">
        <v>27.94</v>
      </c>
      <c r="X115">
        <v>27.94</v>
      </c>
      <c r="Y115">
        <v>27.94</v>
      </c>
      <c r="Z115">
        <v>27.94</v>
      </c>
      <c r="AA115">
        <v>27.94</v>
      </c>
      <c r="AB115">
        <v>27.94</v>
      </c>
      <c r="AC115">
        <v>27.94</v>
      </c>
      <c r="AD115">
        <v>27.94</v>
      </c>
      <c r="AE115">
        <v>27.94</v>
      </c>
      <c r="AF115">
        <v>27.94</v>
      </c>
      <c r="AG115">
        <v>27.94</v>
      </c>
      <c r="AH115">
        <v>27.94</v>
      </c>
      <c r="AI115">
        <v>27.94</v>
      </c>
    </row>
    <row r="116" spans="1:35" x14ac:dyDescent="0.2">
      <c r="A116" t="s">
        <v>18</v>
      </c>
      <c r="B116" t="s">
        <v>67</v>
      </c>
      <c r="C116" t="s">
        <v>2</v>
      </c>
      <c r="D116" t="str">
        <f t="shared" si="1"/>
        <v>Fixed Operation and Maintenance Expenses ($/kW-yr) | NG H-Frame CC | Advanced</v>
      </c>
      <c r="E116">
        <v>26.87</v>
      </c>
      <c r="F116">
        <v>26.87</v>
      </c>
      <c r="G116">
        <v>26.87</v>
      </c>
      <c r="H116">
        <v>26.87</v>
      </c>
      <c r="I116">
        <v>26.87</v>
      </c>
      <c r="J116">
        <v>26.87</v>
      </c>
      <c r="K116">
        <v>26.87</v>
      </c>
      <c r="L116">
        <v>26.87</v>
      </c>
      <c r="M116">
        <v>26.87</v>
      </c>
      <c r="N116">
        <v>26.87</v>
      </c>
      <c r="O116">
        <v>26.87</v>
      </c>
      <c r="P116">
        <v>26.87</v>
      </c>
      <c r="Q116">
        <v>26.87</v>
      </c>
      <c r="R116">
        <v>26.87</v>
      </c>
      <c r="S116">
        <v>26.87</v>
      </c>
      <c r="T116">
        <v>26.87</v>
      </c>
      <c r="U116">
        <v>26.87</v>
      </c>
      <c r="V116">
        <v>26.87</v>
      </c>
      <c r="W116">
        <v>26.87</v>
      </c>
      <c r="X116">
        <v>26.87</v>
      </c>
      <c r="Y116">
        <v>26.87</v>
      </c>
      <c r="Z116">
        <v>26.87</v>
      </c>
      <c r="AA116">
        <v>26.87</v>
      </c>
      <c r="AB116">
        <v>26.87</v>
      </c>
      <c r="AC116">
        <v>26.87</v>
      </c>
      <c r="AD116">
        <v>26.87</v>
      </c>
      <c r="AE116">
        <v>26.87</v>
      </c>
      <c r="AF116">
        <v>26.87</v>
      </c>
      <c r="AG116">
        <v>26.87</v>
      </c>
      <c r="AH116">
        <v>26.87</v>
      </c>
      <c r="AI116">
        <v>26.87</v>
      </c>
    </row>
    <row r="117" spans="1:35" x14ac:dyDescent="0.2">
      <c r="A117" t="s">
        <v>18</v>
      </c>
      <c r="B117" t="s">
        <v>67</v>
      </c>
      <c r="C117" t="s">
        <v>3</v>
      </c>
      <c r="D117" t="str">
        <f t="shared" si="1"/>
        <v>Fixed Operation and Maintenance Expenses ($/kW-yr) | NG H-Frame CC | Moderate</v>
      </c>
      <c r="E117">
        <v>26.87</v>
      </c>
      <c r="F117">
        <v>26.87</v>
      </c>
      <c r="G117">
        <v>26.87</v>
      </c>
      <c r="H117">
        <v>26.87</v>
      </c>
      <c r="I117">
        <v>26.87</v>
      </c>
      <c r="J117">
        <v>26.87</v>
      </c>
      <c r="K117">
        <v>26.87</v>
      </c>
      <c r="L117">
        <v>26.87</v>
      </c>
      <c r="M117">
        <v>26.87</v>
      </c>
      <c r="N117">
        <v>26.87</v>
      </c>
      <c r="O117">
        <v>26.87</v>
      </c>
      <c r="P117">
        <v>26.87</v>
      </c>
      <c r="Q117">
        <v>26.87</v>
      </c>
      <c r="R117">
        <v>26.87</v>
      </c>
      <c r="S117">
        <v>26.87</v>
      </c>
      <c r="T117">
        <v>26.87</v>
      </c>
      <c r="U117">
        <v>26.87</v>
      </c>
      <c r="V117">
        <v>26.87</v>
      </c>
      <c r="W117">
        <v>26.87</v>
      </c>
      <c r="X117">
        <v>26.87</v>
      </c>
      <c r="Y117">
        <v>26.87</v>
      </c>
      <c r="Z117">
        <v>26.87</v>
      </c>
      <c r="AA117">
        <v>26.87</v>
      </c>
      <c r="AB117">
        <v>26.87</v>
      </c>
      <c r="AC117">
        <v>26.87</v>
      </c>
      <c r="AD117">
        <v>26.87</v>
      </c>
      <c r="AE117">
        <v>26.87</v>
      </c>
      <c r="AF117">
        <v>26.87</v>
      </c>
      <c r="AG117">
        <v>26.87</v>
      </c>
      <c r="AH117">
        <v>26.87</v>
      </c>
      <c r="AI117">
        <v>26.87</v>
      </c>
    </row>
    <row r="118" spans="1:35" x14ac:dyDescent="0.2">
      <c r="A118" t="s">
        <v>18</v>
      </c>
      <c r="B118" t="s">
        <v>67</v>
      </c>
      <c r="C118" t="s">
        <v>4</v>
      </c>
      <c r="D118" t="str">
        <f t="shared" si="1"/>
        <v>Fixed Operation and Maintenance Expenses ($/kW-yr) | NG H-Frame CC | Conservative</v>
      </c>
      <c r="E118">
        <v>26.87</v>
      </c>
      <c r="F118">
        <v>26.87</v>
      </c>
      <c r="G118">
        <v>26.87</v>
      </c>
      <c r="H118">
        <v>26.87</v>
      </c>
      <c r="I118">
        <v>26.87</v>
      </c>
      <c r="J118">
        <v>26.87</v>
      </c>
      <c r="K118">
        <v>26.87</v>
      </c>
      <c r="L118">
        <v>26.87</v>
      </c>
      <c r="M118">
        <v>26.87</v>
      </c>
      <c r="N118">
        <v>26.87</v>
      </c>
      <c r="O118">
        <v>26.87</v>
      </c>
      <c r="P118">
        <v>26.87</v>
      </c>
      <c r="Q118">
        <v>26.87</v>
      </c>
      <c r="R118">
        <v>26.87</v>
      </c>
      <c r="S118">
        <v>26.87</v>
      </c>
      <c r="T118">
        <v>26.87</v>
      </c>
      <c r="U118">
        <v>26.87</v>
      </c>
      <c r="V118">
        <v>26.87</v>
      </c>
      <c r="W118">
        <v>26.87</v>
      </c>
      <c r="X118">
        <v>26.87</v>
      </c>
      <c r="Y118">
        <v>26.87</v>
      </c>
      <c r="Z118">
        <v>26.87</v>
      </c>
      <c r="AA118">
        <v>26.87</v>
      </c>
      <c r="AB118">
        <v>26.87</v>
      </c>
      <c r="AC118">
        <v>26.87</v>
      </c>
      <c r="AD118">
        <v>26.87</v>
      </c>
      <c r="AE118">
        <v>26.87</v>
      </c>
      <c r="AF118">
        <v>26.87</v>
      </c>
      <c r="AG118">
        <v>26.87</v>
      </c>
      <c r="AH118">
        <v>26.87</v>
      </c>
      <c r="AI118">
        <v>26.87</v>
      </c>
    </row>
    <row r="119" spans="1:35" x14ac:dyDescent="0.2">
      <c r="A119" t="s">
        <v>18</v>
      </c>
      <c r="B119" t="s">
        <v>68</v>
      </c>
      <c r="C119" t="s">
        <v>2</v>
      </c>
      <c r="D119" t="str">
        <f t="shared" si="1"/>
        <v>Fixed Operation and Maintenance Expenses ($/kW-yr) | NG combined cycle 95% CCS (F-frame basis -&gt; Transformational Tech) | Advanced</v>
      </c>
      <c r="E119">
        <v>57.71</v>
      </c>
      <c r="F119">
        <v>57.71</v>
      </c>
      <c r="G119">
        <v>57.71</v>
      </c>
      <c r="H119">
        <v>57.29</v>
      </c>
      <c r="I119">
        <v>56.87</v>
      </c>
      <c r="J119">
        <v>56.45</v>
      </c>
      <c r="K119">
        <v>56.03</v>
      </c>
      <c r="L119">
        <v>55.61</v>
      </c>
      <c r="M119">
        <v>55.19</v>
      </c>
      <c r="N119">
        <v>54.77</v>
      </c>
      <c r="O119">
        <v>54.36</v>
      </c>
      <c r="P119">
        <v>53.94</v>
      </c>
      <c r="Q119">
        <v>53.52</v>
      </c>
      <c r="R119">
        <v>53.1</v>
      </c>
      <c r="S119">
        <v>52.25</v>
      </c>
      <c r="T119">
        <v>51.4</v>
      </c>
      <c r="U119">
        <v>50.55</v>
      </c>
      <c r="V119">
        <v>49.71</v>
      </c>
      <c r="W119">
        <v>48.86</v>
      </c>
      <c r="X119">
        <v>48.86</v>
      </c>
      <c r="Y119">
        <v>48.86</v>
      </c>
      <c r="Z119">
        <v>48.86</v>
      </c>
      <c r="AA119">
        <v>48.86</v>
      </c>
      <c r="AB119">
        <v>48.86</v>
      </c>
      <c r="AC119">
        <v>48.86</v>
      </c>
      <c r="AD119">
        <v>48.86</v>
      </c>
      <c r="AE119">
        <v>48.86</v>
      </c>
      <c r="AF119">
        <v>48.86</v>
      </c>
      <c r="AG119">
        <v>48.86</v>
      </c>
      <c r="AH119">
        <v>48.86</v>
      </c>
      <c r="AI119">
        <v>48.86</v>
      </c>
    </row>
    <row r="120" spans="1:35" x14ac:dyDescent="0.2">
      <c r="A120" t="s">
        <v>18</v>
      </c>
      <c r="B120" t="s">
        <v>69</v>
      </c>
      <c r="C120" t="s">
        <v>3</v>
      </c>
      <c r="D120" t="str">
        <f t="shared" si="1"/>
        <v>Fixed Operation and Maintenance Expenses ($/kW-yr) | NG combined cycle 95% CCS (F-frame basis -&gt; 2nd Gen Tech) | Moderate</v>
      </c>
      <c r="E120">
        <v>57.71</v>
      </c>
      <c r="F120">
        <v>57.71</v>
      </c>
      <c r="G120">
        <v>57.71</v>
      </c>
      <c r="H120">
        <v>57.5</v>
      </c>
      <c r="I120">
        <v>57.29</v>
      </c>
      <c r="J120">
        <v>57.08</v>
      </c>
      <c r="K120">
        <v>56.87</v>
      </c>
      <c r="L120">
        <v>56.66</v>
      </c>
      <c r="M120">
        <v>56.45</v>
      </c>
      <c r="N120">
        <v>56.24</v>
      </c>
      <c r="O120">
        <v>56.03</v>
      </c>
      <c r="P120">
        <v>55.82</v>
      </c>
      <c r="Q120">
        <v>55.61</v>
      </c>
      <c r="R120">
        <v>55.4</v>
      </c>
      <c r="S120">
        <v>54.98</v>
      </c>
      <c r="T120">
        <v>54.56</v>
      </c>
      <c r="U120">
        <v>54.13</v>
      </c>
      <c r="V120">
        <v>53.71</v>
      </c>
      <c r="W120">
        <v>53.29</v>
      </c>
      <c r="X120">
        <v>53.29</v>
      </c>
      <c r="Y120">
        <v>53.29</v>
      </c>
      <c r="Z120">
        <v>53.29</v>
      </c>
      <c r="AA120">
        <v>53.29</v>
      </c>
      <c r="AB120">
        <v>53.29</v>
      </c>
      <c r="AC120">
        <v>53.29</v>
      </c>
      <c r="AD120">
        <v>53.29</v>
      </c>
      <c r="AE120">
        <v>53.29</v>
      </c>
      <c r="AF120">
        <v>53.29</v>
      </c>
      <c r="AG120">
        <v>53.29</v>
      </c>
      <c r="AH120">
        <v>53.29</v>
      </c>
      <c r="AI120">
        <v>53.29</v>
      </c>
    </row>
    <row r="121" spans="1:35" x14ac:dyDescent="0.2">
      <c r="A121" t="s">
        <v>18</v>
      </c>
      <c r="B121" t="s">
        <v>70</v>
      </c>
      <c r="C121" t="s">
        <v>4</v>
      </c>
      <c r="D121" t="str">
        <f t="shared" si="1"/>
        <v>Fixed Operation and Maintenance Expenses ($/kW-yr) | NG Combined Cycle (F-Frame) 95% CCS | Conservative</v>
      </c>
      <c r="E121">
        <v>57.71</v>
      </c>
      <c r="F121">
        <v>57.71</v>
      </c>
      <c r="G121">
        <v>57.71</v>
      </c>
      <c r="H121">
        <v>57.71</v>
      </c>
      <c r="I121">
        <v>57.71</v>
      </c>
      <c r="J121">
        <v>57.71</v>
      </c>
      <c r="K121">
        <v>57.71</v>
      </c>
      <c r="L121">
        <v>57.71</v>
      </c>
      <c r="M121">
        <v>57.71</v>
      </c>
      <c r="N121">
        <v>57.71</v>
      </c>
      <c r="O121">
        <v>57.71</v>
      </c>
      <c r="P121">
        <v>57.71</v>
      </c>
      <c r="Q121">
        <v>57.71</v>
      </c>
      <c r="R121">
        <v>57.71</v>
      </c>
      <c r="S121">
        <v>57.71</v>
      </c>
      <c r="T121">
        <v>57.71</v>
      </c>
      <c r="U121">
        <v>57.71</v>
      </c>
      <c r="V121">
        <v>57.71</v>
      </c>
      <c r="W121">
        <v>57.71</v>
      </c>
      <c r="X121">
        <v>57.71</v>
      </c>
      <c r="Y121">
        <v>57.71</v>
      </c>
      <c r="Z121">
        <v>57.71</v>
      </c>
      <c r="AA121">
        <v>57.71</v>
      </c>
      <c r="AB121">
        <v>57.71</v>
      </c>
      <c r="AC121">
        <v>57.71</v>
      </c>
      <c r="AD121">
        <v>57.71</v>
      </c>
      <c r="AE121">
        <v>57.71</v>
      </c>
      <c r="AF121">
        <v>57.71</v>
      </c>
      <c r="AG121">
        <v>57.71</v>
      </c>
      <c r="AH121">
        <v>57.71</v>
      </c>
      <c r="AI121">
        <v>57.71</v>
      </c>
    </row>
    <row r="122" spans="1:35" x14ac:dyDescent="0.2">
      <c r="A122" t="s">
        <v>18</v>
      </c>
      <c r="B122" t="s">
        <v>71</v>
      </c>
      <c r="C122" t="s">
        <v>2</v>
      </c>
      <c r="D122" t="str">
        <f t="shared" si="1"/>
        <v>Fixed Operation and Maintenance Expenses ($/kW-yr) | NG combined cycle 95% CCS (H-frame basis -&gt; Transformational Tech) | Advanced</v>
      </c>
      <c r="E122">
        <v>53.32</v>
      </c>
      <c r="F122">
        <v>53.32</v>
      </c>
      <c r="G122">
        <v>53.32</v>
      </c>
      <c r="H122">
        <v>53.16</v>
      </c>
      <c r="I122">
        <v>53</v>
      </c>
      <c r="J122">
        <v>52.85</v>
      </c>
      <c r="K122">
        <v>52.69</v>
      </c>
      <c r="L122">
        <v>52.53</v>
      </c>
      <c r="M122">
        <v>52.38</v>
      </c>
      <c r="N122">
        <v>52.22</v>
      </c>
      <c r="O122">
        <v>52.06</v>
      </c>
      <c r="P122">
        <v>51.91</v>
      </c>
      <c r="Q122">
        <v>51.75</v>
      </c>
      <c r="R122">
        <v>51.59</v>
      </c>
      <c r="S122">
        <v>51.05</v>
      </c>
      <c r="T122">
        <v>50.5</v>
      </c>
      <c r="U122">
        <v>49.95</v>
      </c>
      <c r="V122">
        <v>49.4</v>
      </c>
      <c r="W122">
        <v>48.86</v>
      </c>
      <c r="X122">
        <v>48.86</v>
      </c>
      <c r="Y122">
        <v>48.86</v>
      </c>
      <c r="Z122">
        <v>48.86</v>
      </c>
      <c r="AA122">
        <v>48.86</v>
      </c>
      <c r="AB122">
        <v>48.86</v>
      </c>
      <c r="AC122">
        <v>48.86</v>
      </c>
      <c r="AD122">
        <v>48.86</v>
      </c>
      <c r="AE122">
        <v>48.86</v>
      </c>
      <c r="AF122">
        <v>48.86</v>
      </c>
      <c r="AG122">
        <v>48.86</v>
      </c>
      <c r="AH122">
        <v>48.86</v>
      </c>
      <c r="AI122">
        <v>48.86</v>
      </c>
    </row>
    <row r="123" spans="1:35" x14ac:dyDescent="0.2">
      <c r="A123" t="s">
        <v>18</v>
      </c>
      <c r="B123" t="s">
        <v>72</v>
      </c>
      <c r="C123" t="s">
        <v>3</v>
      </c>
      <c r="D123" t="str">
        <f t="shared" si="1"/>
        <v>Fixed Operation and Maintenance Expenses ($/kW-yr) | NG combined cycle 95% CCS (H-frame basis -&gt; 2nd Gen Tech) | Moderate</v>
      </c>
      <c r="E123">
        <v>53.32</v>
      </c>
      <c r="F123">
        <v>53.32</v>
      </c>
      <c r="G123">
        <v>53.32</v>
      </c>
      <c r="H123">
        <v>53.24</v>
      </c>
      <c r="I123">
        <v>53.16</v>
      </c>
      <c r="J123">
        <v>53.08</v>
      </c>
      <c r="K123">
        <v>53</v>
      </c>
      <c r="L123">
        <v>52.93</v>
      </c>
      <c r="M123">
        <v>52.85</v>
      </c>
      <c r="N123">
        <v>52.77</v>
      </c>
      <c r="O123">
        <v>52.69</v>
      </c>
      <c r="P123">
        <v>52.61</v>
      </c>
      <c r="Q123">
        <v>52.53</v>
      </c>
      <c r="R123">
        <v>52.46</v>
      </c>
      <c r="S123">
        <v>52.18</v>
      </c>
      <c r="T123">
        <v>51.91</v>
      </c>
      <c r="U123">
        <v>51.63</v>
      </c>
      <c r="V123">
        <v>51.36</v>
      </c>
      <c r="W123">
        <v>51.09</v>
      </c>
      <c r="X123">
        <v>51.09</v>
      </c>
      <c r="Y123">
        <v>51.09</v>
      </c>
      <c r="Z123">
        <v>51.09</v>
      </c>
      <c r="AA123">
        <v>51.09</v>
      </c>
      <c r="AB123">
        <v>51.09</v>
      </c>
      <c r="AC123">
        <v>51.09</v>
      </c>
      <c r="AD123">
        <v>51.09</v>
      </c>
      <c r="AE123">
        <v>51.09</v>
      </c>
      <c r="AF123">
        <v>51.09</v>
      </c>
      <c r="AG123">
        <v>51.09</v>
      </c>
      <c r="AH123">
        <v>51.09</v>
      </c>
      <c r="AI123">
        <v>51.09</v>
      </c>
    </row>
    <row r="124" spans="1:35" x14ac:dyDescent="0.2">
      <c r="A124" t="s">
        <v>18</v>
      </c>
      <c r="B124" t="s">
        <v>73</v>
      </c>
      <c r="C124" t="s">
        <v>4</v>
      </c>
      <c r="D124" t="str">
        <f t="shared" si="1"/>
        <v>Fixed Operation and Maintenance Expenses ($/kW-yr) | NG Combined Cycle (H-Frame) 95% CCS | Conservative</v>
      </c>
      <c r="E124">
        <v>53.32</v>
      </c>
      <c r="F124">
        <v>53.32</v>
      </c>
      <c r="G124">
        <v>53.32</v>
      </c>
      <c r="H124">
        <v>53.32</v>
      </c>
      <c r="I124">
        <v>53.32</v>
      </c>
      <c r="J124">
        <v>53.32</v>
      </c>
      <c r="K124">
        <v>53.32</v>
      </c>
      <c r="L124">
        <v>53.32</v>
      </c>
      <c r="M124">
        <v>53.32</v>
      </c>
      <c r="N124">
        <v>53.32</v>
      </c>
      <c r="O124">
        <v>53.32</v>
      </c>
      <c r="P124">
        <v>53.32</v>
      </c>
      <c r="Q124">
        <v>53.32</v>
      </c>
      <c r="R124">
        <v>53.32</v>
      </c>
      <c r="S124">
        <v>53.32</v>
      </c>
      <c r="T124">
        <v>53.32</v>
      </c>
      <c r="U124">
        <v>53.32</v>
      </c>
      <c r="V124">
        <v>53.32</v>
      </c>
      <c r="W124">
        <v>53.32</v>
      </c>
      <c r="X124">
        <v>53.32</v>
      </c>
      <c r="Y124">
        <v>53.32</v>
      </c>
      <c r="Z124">
        <v>53.32</v>
      </c>
      <c r="AA124">
        <v>53.32</v>
      </c>
      <c r="AB124">
        <v>53.32</v>
      </c>
      <c r="AC124">
        <v>53.32</v>
      </c>
      <c r="AD124">
        <v>53.32</v>
      </c>
      <c r="AE124">
        <v>53.32</v>
      </c>
      <c r="AF124">
        <v>53.32</v>
      </c>
      <c r="AG124">
        <v>53.32</v>
      </c>
      <c r="AH124">
        <v>53.32</v>
      </c>
      <c r="AI124">
        <v>53.32</v>
      </c>
    </row>
    <row r="125" spans="1:35" x14ac:dyDescent="0.2">
      <c r="A125" t="s">
        <v>18</v>
      </c>
      <c r="B125" t="s">
        <v>74</v>
      </c>
      <c r="C125" t="s">
        <v>2</v>
      </c>
      <c r="D125" t="str">
        <f t="shared" si="1"/>
        <v>Fixed Operation and Maintenance Expenses ($/kW-yr) | NG combined cycle Max CCS (F-frame basis -&gt; Transformational Tech) | Advanced</v>
      </c>
      <c r="E125">
        <v>58.57</v>
      </c>
      <c r="F125">
        <v>58.57</v>
      </c>
      <c r="G125">
        <v>58.57</v>
      </c>
      <c r="H125">
        <v>58.15</v>
      </c>
      <c r="I125">
        <v>57.73</v>
      </c>
      <c r="J125">
        <v>57.31</v>
      </c>
      <c r="K125">
        <v>56.89</v>
      </c>
      <c r="L125">
        <v>56.47</v>
      </c>
      <c r="M125">
        <v>56.05</v>
      </c>
      <c r="N125">
        <v>55.63</v>
      </c>
      <c r="O125">
        <v>55.21</v>
      </c>
      <c r="P125">
        <v>54.79</v>
      </c>
      <c r="Q125">
        <v>54.37</v>
      </c>
      <c r="R125">
        <v>53.95</v>
      </c>
      <c r="S125">
        <v>52.93</v>
      </c>
      <c r="T125">
        <v>51.91</v>
      </c>
      <c r="U125">
        <v>50.89</v>
      </c>
      <c r="V125">
        <v>49.88</v>
      </c>
      <c r="W125">
        <v>48.86</v>
      </c>
      <c r="X125">
        <v>48.86</v>
      </c>
      <c r="Y125">
        <v>48.86</v>
      </c>
      <c r="Z125">
        <v>48.86</v>
      </c>
      <c r="AA125">
        <v>48.86</v>
      </c>
      <c r="AB125">
        <v>48.86</v>
      </c>
      <c r="AC125">
        <v>48.86</v>
      </c>
      <c r="AD125">
        <v>48.86</v>
      </c>
      <c r="AE125">
        <v>48.86</v>
      </c>
      <c r="AF125">
        <v>48.86</v>
      </c>
      <c r="AG125">
        <v>48.86</v>
      </c>
      <c r="AH125">
        <v>48.86</v>
      </c>
      <c r="AI125">
        <v>48.86</v>
      </c>
    </row>
    <row r="126" spans="1:35" x14ac:dyDescent="0.2">
      <c r="A126" t="s">
        <v>18</v>
      </c>
      <c r="B126" t="s">
        <v>75</v>
      </c>
      <c r="C126" t="s">
        <v>3</v>
      </c>
      <c r="D126" t="str">
        <f t="shared" si="1"/>
        <v>Fixed Operation and Maintenance Expenses ($/kW-yr) | NG combined cycle Max CCS (F-frame basis -&gt; 2nd Gen Tech) | Moderate</v>
      </c>
      <c r="E126">
        <v>58.57</v>
      </c>
      <c r="F126">
        <v>58.57</v>
      </c>
      <c r="G126">
        <v>58.57</v>
      </c>
      <c r="H126">
        <v>58.36</v>
      </c>
      <c r="I126">
        <v>58.15</v>
      </c>
      <c r="J126">
        <v>57.94</v>
      </c>
      <c r="K126">
        <v>57.73</v>
      </c>
      <c r="L126">
        <v>57.52</v>
      </c>
      <c r="M126">
        <v>57.31</v>
      </c>
      <c r="N126">
        <v>57.1</v>
      </c>
      <c r="O126">
        <v>56.89</v>
      </c>
      <c r="P126">
        <v>56.68</v>
      </c>
      <c r="Q126">
        <v>56.47</v>
      </c>
      <c r="R126">
        <v>56.26</v>
      </c>
      <c r="S126">
        <v>55.75</v>
      </c>
      <c r="T126">
        <v>55.24</v>
      </c>
      <c r="U126">
        <v>54.73</v>
      </c>
      <c r="V126">
        <v>54.22</v>
      </c>
      <c r="W126">
        <v>53.71</v>
      </c>
      <c r="X126">
        <v>53.71</v>
      </c>
      <c r="Y126">
        <v>53.71</v>
      </c>
      <c r="Z126">
        <v>53.71</v>
      </c>
      <c r="AA126">
        <v>53.71</v>
      </c>
      <c r="AB126">
        <v>53.71</v>
      </c>
      <c r="AC126">
        <v>53.71</v>
      </c>
      <c r="AD126">
        <v>53.71</v>
      </c>
      <c r="AE126">
        <v>53.71</v>
      </c>
      <c r="AF126">
        <v>53.71</v>
      </c>
      <c r="AG126">
        <v>53.71</v>
      </c>
      <c r="AH126">
        <v>53.71</v>
      </c>
      <c r="AI126">
        <v>53.71</v>
      </c>
    </row>
    <row r="127" spans="1:35" x14ac:dyDescent="0.2">
      <c r="A127" t="s">
        <v>18</v>
      </c>
      <c r="B127" t="s">
        <v>76</v>
      </c>
      <c r="C127" t="s">
        <v>4</v>
      </c>
      <c r="D127" t="str">
        <f t="shared" si="1"/>
        <v>Fixed Operation and Maintenance Expenses ($/kW-yr) | NG Combined Cycle (F-Frame) Max CCS | Conservative</v>
      </c>
      <c r="E127">
        <v>58.57</v>
      </c>
      <c r="F127">
        <v>58.57</v>
      </c>
      <c r="G127">
        <v>58.57</v>
      </c>
      <c r="H127">
        <v>58.57</v>
      </c>
      <c r="I127">
        <v>58.57</v>
      </c>
      <c r="J127">
        <v>58.57</v>
      </c>
      <c r="K127">
        <v>58.57</v>
      </c>
      <c r="L127">
        <v>58.57</v>
      </c>
      <c r="M127">
        <v>58.57</v>
      </c>
      <c r="N127">
        <v>58.57</v>
      </c>
      <c r="O127">
        <v>58.57</v>
      </c>
      <c r="P127">
        <v>58.57</v>
      </c>
      <c r="Q127">
        <v>58.57</v>
      </c>
      <c r="R127">
        <v>58.57</v>
      </c>
      <c r="S127">
        <v>58.57</v>
      </c>
      <c r="T127">
        <v>58.57</v>
      </c>
      <c r="U127">
        <v>58.57</v>
      </c>
      <c r="V127">
        <v>58.57</v>
      </c>
      <c r="W127">
        <v>58.57</v>
      </c>
      <c r="X127">
        <v>58.57</v>
      </c>
      <c r="Y127">
        <v>58.57</v>
      </c>
      <c r="Z127">
        <v>58.57</v>
      </c>
      <c r="AA127">
        <v>58.57</v>
      </c>
      <c r="AB127">
        <v>58.57</v>
      </c>
      <c r="AC127">
        <v>58.57</v>
      </c>
      <c r="AD127">
        <v>58.57</v>
      </c>
      <c r="AE127">
        <v>58.57</v>
      </c>
      <c r="AF127">
        <v>58.57</v>
      </c>
      <c r="AG127">
        <v>58.57</v>
      </c>
      <c r="AH127">
        <v>58.57</v>
      </c>
      <c r="AI127">
        <v>58.57</v>
      </c>
    </row>
    <row r="128" spans="1:35" x14ac:dyDescent="0.2">
      <c r="A128" t="s">
        <v>18</v>
      </c>
      <c r="B128" t="s">
        <v>77</v>
      </c>
      <c r="C128" t="s">
        <v>2</v>
      </c>
      <c r="D128" t="str">
        <f t="shared" si="1"/>
        <v>Fixed Operation and Maintenance Expenses ($/kW-yr) | NG combined cycle Max CCS (H-frame basis -&gt; Transformational Tech) | Advanced</v>
      </c>
      <c r="E128">
        <v>54.07</v>
      </c>
      <c r="F128">
        <v>54.07</v>
      </c>
      <c r="G128">
        <v>54.07</v>
      </c>
      <c r="H128">
        <v>53.9</v>
      </c>
      <c r="I128">
        <v>53.73</v>
      </c>
      <c r="J128">
        <v>53.56</v>
      </c>
      <c r="K128">
        <v>53.39</v>
      </c>
      <c r="L128">
        <v>53.23</v>
      </c>
      <c r="M128">
        <v>53.06</v>
      </c>
      <c r="N128">
        <v>52.89</v>
      </c>
      <c r="O128">
        <v>52.72</v>
      </c>
      <c r="P128">
        <v>52.55</v>
      </c>
      <c r="Q128">
        <v>52.38</v>
      </c>
      <c r="R128">
        <v>52.21</v>
      </c>
      <c r="S128">
        <v>51.54</v>
      </c>
      <c r="T128">
        <v>50.87</v>
      </c>
      <c r="U128">
        <v>50.2</v>
      </c>
      <c r="V128">
        <v>49.53</v>
      </c>
      <c r="W128">
        <v>48.86</v>
      </c>
      <c r="X128">
        <v>48.86</v>
      </c>
      <c r="Y128">
        <v>48.86</v>
      </c>
      <c r="Z128">
        <v>48.86</v>
      </c>
      <c r="AA128">
        <v>48.86</v>
      </c>
      <c r="AB128">
        <v>48.86</v>
      </c>
      <c r="AC128">
        <v>48.86</v>
      </c>
      <c r="AD128">
        <v>48.86</v>
      </c>
      <c r="AE128">
        <v>48.86</v>
      </c>
      <c r="AF128">
        <v>48.86</v>
      </c>
      <c r="AG128">
        <v>48.86</v>
      </c>
      <c r="AH128">
        <v>48.86</v>
      </c>
      <c r="AI128">
        <v>48.86</v>
      </c>
    </row>
    <row r="129" spans="1:35" x14ac:dyDescent="0.2">
      <c r="A129" t="s">
        <v>18</v>
      </c>
      <c r="B129" t="s">
        <v>78</v>
      </c>
      <c r="C129" t="s">
        <v>3</v>
      </c>
      <c r="D129" t="str">
        <f t="shared" si="1"/>
        <v>Fixed Operation and Maintenance Expenses ($/kW-yr) | NG combined cycle Max CCS (H-frame basis -&gt; 2nd Gen Tech) | Moderate</v>
      </c>
      <c r="E129">
        <v>54.07</v>
      </c>
      <c r="F129">
        <v>54.07</v>
      </c>
      <c r="G129">
        <v>54.07</v>
      </c>
      <c r="H129">
        <v>53.98</v>
      </c>
      <c r="I129">
        <v>53.9</v>
      </c>
      <c r="J129">
        <v>53.82</v>
      </c>
      <c r="K129">
        <v>53.73</v>
      </c>
      <c r="L129">
        <v>53.65</v>
      </c>
      <c r="M129">
        <v>53.56</v>
      </c>
      <c r="N129">
        <v>53.48</v>
      </c>
      <c r="O129">
        <v>53.39</v>
      </c>
      <c r="P129">
        <v>53.31</v>
      </c>
      <c r="Q129">
        <v>53.23</v>
      </c>
      <c r="R129">
        <v>53.14</v>
      </c>
      <c r="S129">
        <v>52.81</v>
      </c>
      <c r="T129">
        <v>52.47</v>
      </c>
      <c r="U129">
        <v>52.13</v>
      </c>
      <c r="V129">
        <v>51.8</v>
      </c>
      <c r="W129">
        <v>51.46</v>
      </c>
      <c r="X129">
        <v>51.46</v>
      </c>
      <c r="Y129">
        <v>51.46</v>
      </c>
      <c r="Z129">
        <v>51.46</v>
      </c>
      <c r="AA129">
        <v>51.46</v>
      </c>
      <c r="AB129">
        <v>51.46</v>
      </c>
      <c r="AC129">
        <v>51.46</v>
      </c>
      <c r="AD129">
        <v>51.46</v>
      </c>
      <c r="AE129">
        <v>51.46</v>
      </c>
      <c r="AF129">
        <v>51.46</v>
      </c>
      <c r="AG129">
        <v>51.46</v>
      </c>
      <c r="AH129">
        <v>51.46</v>
      </c>
      <c r="AI129">
        <v>51.46</v>
      </c>
    </row>
    <row r="130" spans="1:35" x14ac:dyDescent="0.2">
      <c r="A130" t="s">
        <v>18</v>
      </c>
      <c r="B130" t="s">
        <v>79</v>
      </c>
      <c r="C130" t="s">
        <v>4</v>
      </c>
      <c r="D130" t="str">
        <f t="shared" ref="D130:D172" si="2">_xlfn.CONCAT(A130," | ",B130," | ",C130)</f>
        <v>Fixed Operation and Maintenance Expenses ($/kW-yr) | NG Combined Cycle (H-Frame) Max CCS | Conservative</v>
      </c>
      <c r="E130">
        <v>54.07</v>
      </c>
      <c r="F130">
        <v>54.07</v>
      </c>
      <c r="G130">
        <v>54.07</v>
      </c>
      <c r="H130">
        <v>54.07</v>
      </c>
      <c r="I130">
        <v>54.07</v>
      </c>
      <c r="J130">
        <v>54.07</v>
      </c>
      <c r="K130">
        <v>54.07</v>
      </c>
      <c r="L130">
        <v>54.07</v>
      </c>
      <c r="M130">
        <v>54.07</v>
      </c>
      <c r="N130">
        <v>54.07</v>
      </c>
      <c r="O130">
        <v>54.07</v>
      </c>
      <c r="P130">
        <v>54.07</v>
      </c>
      <c r="Q130">
        <v>54.07</v>
      </c>
      <c r="R130">
        <v>54.07</v>
      </c>
      <c r="S130">
        <v>54.07</v>
      </c>
      <c r="T130">
        <v>54.07</v>
      </c>
      <c r="U130">
        <v>54.07</v>
      </c>
      <c r="V130">
        <v>54.07</v>
      </c>
      <c r="W130">
        <v>54.07</v>
      </c>
      <c r="X130">
        <v>54.07</v>
      </c>
      <c r="Y130">
        <v>54.07</v>
      </c>
      <c r="Z130">
        <v>54.07</v>
      </c>
      <c r="AA130">
        <v>54.07</v>
      </c>
      <c r="AB130">
        <v>54.07</v>
      </c>
      <c r="AC130">
        <v>54.07</v>
      </c>
      <c r="AD130">
        <v>54.07</v>
      </c>
      <c r="AE130">
        <v>54.07</v>
      </c>
      <c r="AF130">
        <v>54.07</v>
      </c>
      <c r="AG130">
        <v>54.07</v>
      </c>
      <c r="AH130">
        <v>54.07</v>
      </c>
      <c r="AI130">
        <v>54.07</v>
      </c>
    </row>
    <row r="131" spans="1:35" x14ac:dyDescent="0.2">
      <c r="A131" t="s">
        <v>19</v>
      </c>
      <c r="B131" t="s">
        <v>65</v>
      </c>
      <c r="C131" t="s">
        <v>2</v>
      </c>
      <c r="D131" t="str">
        <f t="shared" si="2"/>
        <v>Variable Operation and Maintenance Expenses ($/MWh) | NG F-Frame CT | Advanced</v>
      </c>
      <c r="E131">
        <v>5.0999999999999996</v>
      </c>
      <c r="F131">
        <v>5.0999999999999996</v>
      </c>
      <c r="G131">
        <v>5.0999999999999996</v>
      </c>
      <c r="H131">
        <v>5.0999999999999996</v>
      </c>
      <c r="I131">
        <v>5.0999999999999996</v>
      </c>
      <c r="J131">
        <v>5.0999999999999996</v>
      </c>
      <c r="K131">
        <v>5.0999999999999996</v>
      </c>
      <c r="L131">
        <v>5.0999999999999996</v>
      </c>
      <c r="M131">
        <v>5.0999999999999996</v>
      </c>
      <c r="N131">
        <v>5.0999999999999996</v>
      </c>
      <c r="O131">
        <v>5.0999999999999996</v>
      </c>
      <c r="P131">
        <v>5.0999999999999996</v>
      </c>
      <c r="Q131">
        <v>5.0999999999999996</v>
      </c>
      <c r="R131">
        <v>5.0999999999999996</v>
      </c>
      <c r="S131">
        <v>5.0999999999999996</v>
      </c>
      <c r="T131">
        <v>5.0999999999999996</v>
      </c>
      <c r="U131">
        <v>5.0999999999999996</v>
      </c>
      <c r="V131">
        <v>5.0999999999999996</v>
      </c>
      <c r="W131">
        <v>5.0999999999999996</v>
      </c>
      <c r="X131">
        <v>5.0999999999999996</v>
      </c>
      <c r="Y131">
        <v>5.0999999999999996</v>
      </c>
      <c r="Z131">
        <v>5.0999999999999996</v>
      </c>
      <c r="AA131">
        <v>5.0999999999999996</v>
      </c>
      <c r="AB131">
        <v>5.0999999999999996</v>
      </c>
      <c r="AC131">
        <v>5.0999999999999996</v>
      </c>
      <c r="AD131">
        <v>5.0999999999999996</v>
      </c>
      <c r="AE131">
        <v>5.0999999999999996</v>
      </c>
      <c r="AF131">
        <v>5.0999999999999996</v>
      </c>
      <c r="AG131">
        <v>5.0999999999999996</v>
      </c>
      <c r="AH131">
        <v>5.0999999999999996</v>
      </c>
      <c r="AI131">
        <v>5.0999999999999996</v>
      </c>
    </row>
    <row r="132" spans="1:35" x14ac:dyDescent="0.2">
      <c r="A132" t="s">
        <v>19</v>
      </c>
      <c r="B132" t="s">
        <v>65</v>
      </c>
      <c r="C132" t="s">
        <v>3</v>
      </c>
      <c r="D132" t="str">
        <f t="shared" si="2"/>
        <v>Variable Operation and Maintenance Expenses ($/MWh) | NG F-Frame CT | Moderate</v>
      </c>
      <c r="E132">
        <v>5.0999999999999996</v>
      </c>
      <c r="F132">
        <v>5.0999999999999996</v>
      </c>
      <c r="G132">
        <v>5.0999999999999996</v>
      </c>
      <c r="H132">
        <v>5.0999999999999996</v>
      </c>
      <c r="I132">
        <v>5.0999999999999996</v>
      </c>
      <c r="J132">
        <v>5.0999999999999996</v>
      </c>
      <c r="K132">
        <v>5.0999999999999996</v>
      </c>
      <c r="L132">
        <v>5.0999999999999996</v>
      </c>
      <c r="M132">
        <v>5.0999999999999996</v>
      </c>
      <c r="N132">
        <v>5.0999999999999996</v>
      </c>
      <c r="O132">
        <v>5.0999999999999996</v>
      </c>
      <c r="P132">
        <v>5.0999999999999996</v>
      </c>
      <c r="Q132">
        <v>5.0999999999999996</v>
      </c>
      <c r="R132">
        <v>5.0999999999999996</v>
      </c>
      <c r="S132">
        <v>5.0999999999999996</v>
      </c>
      <c r="T132">
        <v>5.0999999999999996</v>
      </c>
      <c r="U132">
        <v>5.0999999999999996</v>
      </c>
      <c r="V132">
        <v>5.0999999999999996</v>
      </c>
      <c r="W132">
        <v>5.0999999999999996</v>
      </c>
      <c r="X132">
        <v>5.0999999999999996</v>
      </c>
      <c r="Y132">
        <v>5.0999999999999996</v>
      </c>
      <c r="Z132">
        <v>5.0999999999999996</v>
      </c>
      <c r="AA132">
        <v>5.0999999999999996</v>
      </c>
      <c r="AB132">
        <v>5.0999999999999996</v>
      </c>
      <c r="AC132">
        <v>5.0999999999999996</v>
      </c>
      <c r="AD132">
        <v>5.0999999999999996</v>
      </c>
      <c r="AE132">
        <v>5.0999999999999996</v>
      </c>
      <c r="AF132">
        <v>5.0999999999999996</v>
      </c>
      <c r="AG132">
        <v>5.0999999999999996</v>
      </c>
      <c r="AH132">
        <v>5.0999999999999996</v>
      </c>
      <c r="AI132">
        <v>5.0999999999999996</v>
      </c>
    </row>
    <row r="133" spans="1:35" x14ac:dyDescent="0.2">
      <c r="A133" t="s">
        <v>19</v>
      </c>
      <c r="B133" t="s">
        <v>65</v>
      </c>
      <c r="C133" t="s">
        <v>4</v>
      </c>
      <c r="D133" t="str">
        <f t="shared" si="2"/>
        <v>Variable Operation and Maintenance Expenses ($/MWh) | NG F-Frame CT | Conservative</v>
      </c>
      <c r="E133">
        <v>5.0999999999999996</v>
      </c>
      <c r="F133">
        <v>5.0999999999999996</v>
      </c>
      <c r="G133">
        <v>5.0999999999999996</v>
      </c>
      <c r="H133">
        <v>5.0999999999999996</v>
      </c>
      <c r="I133">
        <v>5.0999999999999996</v>
      </c>
      <c r="J133">
        <v>5.0999999999999996</v>
      </c>
      <c r="K133">
        <v>5.0999999999999996</v>
      </c>
      <c r="L133">
        <v>5.0999999999999996</v>
      </c>
      <c r="M133">
        <v>5.0999999999999996</v>
      </c>
      <c r="N133">
        <v>5.0999999999999996</v>
      </c>
      <c r="O133">
        <v>5.0999999999999996</v>
      </c>
      <c r="P133">
        <v>5.0999999999999996</v>
      </c>
      <c r="Q133">
        <v>5.0999999999999996</v>
      </c>
      <c r="R133">
        <v>5.0999999999999996</v>
      </c>
      <c r="S133">
        <v>5.0999999999999996</v>
      </c>
      <c r="T133">
        <v>5.0999999999999996</v>
      </c>
      <c r="U133">
        <v>5.0999999999999996</v>
      </c>
      <c r="V133">
        <v>5.0999999999999996</v>
      </c>
      <c r="W133">
        <v>5.0999999999999996</v>
      </c>
      <c r="X133">
        <v>5.0999999999999996</v>
      </c>
      <c r="Y133">
        <v>5.0999999999999996</v>
      </c>
      <c r="Z133">
        <v>5.0999999999999996</v>
      </c>
      <c r="AA133">
        <v>5.0999999999999996</v>
      </c>
      <c r="AB133">
        <v>5.0999999999999996</v>
      </c>
      <c r="AC133">
        <v>5.0999999999999996</v>
      </c>
      <c r="AD133">
        <v>5.0999999999999996</v>
      </c>
      <c r="AE133">
        <v>5.0999999999999996</v>
      </c>
      <c r="AF133">
        <v>5.0999999999999996</v>
      </c>
      <c r="AG133">
        <v>5.0999999999999996</v>
      </c>
      <c r="AH133">
        <v>5.0999999999999996</v>
      </c>
      <c r="AI133">
        <v>5.0999999999999996</v>
      </c>
    </row>
    <row r="134" spans="1:35" x14ac:dyDescent="0.2">
      <c r="A134" t="s">
        <v>19</v>
      </c>
      <c r="B134" t="s">
        <v>66</v>
      </c>
      <c r="C134" t="s">
        <v>2</v>
      </c>
      <c r="D134" t="str">
        <f t="shared" si="2"/>
        <v>Variable Operation and Maintenance Expenses ($/MWh) | NG F-Frame CC | Advanced</v>
      </c>
      <c r="E134">
        <v>1.78</v>
      </c>
      <c r="F134">
        <v>1.78</v>
      </c>
      <c r="G134">
        <v>1.78</v>
      </c>
      <c r="H134">
        <v>1.78</v>
      </c>
      <c r="I134">
        <v>1.78</v>
      </c>
      <c r="J134">
        <v>1.78</v>
      </c>
      <c r="K134">
        <v>1.78</v>
      </c>
      <c r="L134">
        <v>1.78</v>
      </c>
      <c r="M134">
        <v>1.78</v>
      </c>
      <c r="N134">
        <v>1.78</v>
      </c>
      <c r="O134">
        <v>1.78</v>
      </c>
      <c r="P134">
        <v>1.78</v>
      </c>
      <c r="Q134">
        <v>1.78</v>
      </c>
      <c r="R134">
        <v>1.78</v>
      </c>
      <c r="S134">
        <v>1.78</v>
      </c>
      <c r="T134">
        <v>1.78</v>
      </c>
      <c r="U134">
        <v>1.78</v>
      </c>
      <c r="V134">
        <v>1.78</v>
      </c>
      <c r="W134">
        <v>1.78</v>
      </c>
      <c r="X134">
        <v>1.78</v>
      </c>
      <c r="Y134">
        <v>1.78</v>
      </c>
      <c r="Z134">
        <v>1.78</v>
      </c>
      <c r="AA134">
        <v>1.78</v>
      </c>
      <c r="AB134">
        <v>1.78</v>
      </c>
      <c r="AC134">
        <v>1.78</v>
      </c>
      <c r="AD134">
        <v>1.78</v>
      </c>
      <c r="AE134">
        <v>1.78</v>
      </c>
      <c r="AF134">
        <v>1.78</v>
      </c>
      <c r="AG134">
        <v>1.78</v>
      </c>
      <c r="AH134">
        <v>1.78</v>
      </c>
      <c r="AI134">
        <v>1.78</v>
      </c>
    </row>
    <row r="135" spans="1:35" x14ac:dyDescent="0.2">
      <c r="A135" t="s">
        <v>19</v>
      </c>
      <c r="B135" t="s">
        <v>66</v>
      </c>
      <c r="C135" t="s">
        <v>3</v>
      </c>
      <c r="D135" t="str">
        <f t="shared" si="2"/>
        <v>Variable Operation and Maintenance Expenses ($/MWh) | NG F-Frame CC | Moderate</v>
      </c>
      <c r="E135">
        <v>1.78</v>
      </c>
      <c r="F135">
        <v>1.78</v>
      </c>
      <c r="G135">
        <v>1.78</v>
      </c>
      <c r="H135">
        <v>1.78</v>
      </c>
      <c r="I135">
        <v>1.78</v>
      </c>
      <c r="J135">
        <v>1.78</v>
      </c>
      <c r="K135">
        <v>1.78</v>
      </c>
      <c r="L135">
        <v>1.78</v>
      </c>
      <c r="M135">
        <v>1.78</v>
      </c>
      <c r="N135">
        <v>1.78</v>
      </c>
      <c r="O135">
        <v>1.78</v>
      </c>
      <c r="P135">
        <v>1.78</v>
      </c>
      <c r="Q135">
        <v>1.78</v>
      </c>
      <c r="R135">
        <v>1.78</v>
      </c>
      <c r="S135">
        <v>1.78</v>
      </c>
      <c r="T135">
        <v>1.78</v>
      </c>
      <c r="U135">
        <v>1.78</v>
      </c>
      <c r="V135">
        <v>1.78</v>
      </c>
      <c r="W135">
        <v>1.78</v>
      </c>
      <c r="X135">
        <v>1.78</v>
      </c>
      <c r="Y135">
        <v>1.78</v>
      </c>
      <c r="Z135">
        <v>1.78</v>
      </c>
      <c r="AA135">
        <v>1.78</v>
      </c>
      <c r="AB135">
        <v>1.78</v>
      </c>
      <c r="AC135">
        <v>1.78</v>
      </c>
      <c r="AD135">
        <v>1.78</v>
      </c>
      <c r="AE135">
        <v>1.78</v>
      </c>
      <c r="AF135">
        <v>1.78</v>
      </c>
      <c r="AG135">
        <v>1.78</v>
      </c>
      <c r="AH135">
        <v>1.78</v>
      </c>
      <c r="AI135">
        <v>1.78</v>
      </c>
    </row>
    <row r="136" spans="1:35" x14ac:dyDescent="0.2">
      <c r="A136" t="s">
        <v>19</v>
      </c>
      <c r="B136" t="s">
        <v>66</v>
      </c>
      <c r="C136" t="s">
        <v>4</v>
      </c>
      <c r="D136" t="str">
        <f t="shared" si="2"/>
        <v>Variable Operation and Maintenance Expenses ($/MWh) | NG F-Frame CC | Conservative</v>
      </c>
      <c r="E136">
        <v>1.78</v>
      </c>
      <c r="F136">
        <v>1.78</v>
      </c>
      <c r="G136">
        <v>1.78</v>
      </c>
      <c r="H136">
        <v>1.78</v>
      </c>
      <c r="I136">
        <v>1.78</v>
      </c>
      <c r="J136">
        <v>1.78</v>
      </c>
      <c r="K136">
        <v>1.78</v>
      </c>
      <c r="L136">
        <v>1.78</v>
      </c>
      <c r="M136">
        <v>1.78</v>
      </c>
      <c r="N136">
        <v>1.78</v>
      </c>
      <c r="O136">
        <v>1.78</v>
      </c>
      <c r="P136">
        <v>1.78</v>
      </c>
      <c r="Q136">
        <v>1.78</v>
      </c>
      <c r="R136">
        <v>1.78</v>
      </c>
      <c r="S136">
        <v>1.78</v>
      </c>
      <c r="T136">
        <v>1.78</v>
      </c>
      <c r="U136">
        <v>1.78</v>
      </c>
      <c r="V136">
        <v>1.78</v>
      </c>
      <c r="W136">
        <v>1.78</v>
      </c>
      <c r="X136">
        <v>1.78</v>
      </c>
      <c r="Y136">
        <v>1.78</v>
      </c>
      <c r="Z136">
        <v>1.78</v>
      </c>
      <c r="AA136">
        <v>1.78</v>
      </c>
      <c r="AB136">
        <v>1.78</v>
      </c>
      <c r="AC136">
        <v>1.78</v>
      </c>
      <c r="AD136">
        <v>1.78</v>
      </c>
      <c r="AE136">
        <v>1.78</v>
      </c>
      <c r="AF136">
        <v>1.78</v>
      </c>
      <c r="AG136">
        <v>1.78</v>
      </c>
      <c r="AH136">
        <v>1.78</v>
      </c>
      <c r="AI136">
        <v>1.78</v>
      </c>
    </row>
    <row r="137" spans="1:35" x14ac:dyDescent="0.2">
      <c r="A137" t="s">
        <v>19</v>
      </c>
      <c r="B137" t="s">
        <v>67</v>
      </c>
      <c r="C137" t="s">
        <v>2</v>
      </c>
      <c r="D137" t="str">
        <f t="shared" si="2"/>
        <v>Variable Operation and Maintenance Expenses ($/MWh) | NG H-Frame CC | Advanced</v>
      </c>
      <c r="E137">
        <v>1.76</v>
      </c>
      <c r="F137">
        <v>1.76</v>
      </c>
      <c r="G137">
        <v>1.76</v>
      </c>
      <c r="H137">
        <v>1.76</v>
      </c>
      <c r="I137">
        <v>1.76</v>
      </c>
      <c r="J137">
        <v>1.76</v>
      </c>
      <c r="K137">
        <v>1.76</v>
      </c>
      <c r="L137">
        <v>1.76</v>
      </c>
      <c r="M137">
        <v>1.76</v>
      </c>
      <c r="N137">
        <v>1.76</v>
      </c>
      <c r="O137">
        <v>1.76</v>
      </c>
      <c r="P137">
        <v>1.76</v>
      </c>
      <c r="Q137">
        <v>1.76</v>
      </c>
      <c r="R137">
        <v>1.76</v>
      </c>
      <c r="S137">
        <v>1.76</v>
      </c>
      <c r="T137">
        <v>1.76</v>
      </c>
      <c r="U137">
        <v>1.76</v>
      </c>
      <c r="V137">
        <v>1.76</v>
      </c>
      <c r="W137">
        <v>1.76</v>
      </c>
      <c r="X137">
        <v>1.76</v>
      </c>
      <c r="Y137">
        <v>1.76</v>
      </c>
      <c r="Z137">
        <v>1.76</v>
      </c>
      <c r="AA137">
        <v>1.76</v>
      </c>
      <c r="AB137">
        <v>1.76</v>
      </c>
      <c r="AC137">
        <v>1.76</v>
      </c>
      <c r="AD137">
        <v>1.76</v>
      </c>
      <c r="AE137">
        <v>1.76</v>
      </c>
      <c r="AF137">
        <v>1.76</v>
      </c>
      <c r="AG137">
        <v>1.76</v>
      </c>
      <c r="AH137">
        <v>1.76</v>
      </c>
      <c r="AI137">
        <v>1.76</v>
      </c>
    </row>
    <row r="138" spans="1:35" x14ac:dyDescent="0.2">
      <c r="A138" t="s">
        <v>19</v>
      </c>
      <c r="B138" t="s">
        <v>67</v>
      </c>
      <c r="C138" t="s">
        <v>3</v>
      </c>
      <c r="D138" t="str">
        <f t="shared" si="2"/>
        <v>Variable Operation and Maintenance Expenses ($/MWh) | NG H-Frame CC | Moderate</v>
      </c>
      <c r="E138">
        <v>1.76</v>
      </c>
      <c r="F138">
        <v>1.76</v>
      </c>
      <c r="G138">
        <v>1.76</v>
      </c>
      <c r="H138">
        <v>1.76</v>
      </c>
      <c r="I138">
        <v>1.76</v>
      </c>
      <c r="J138">
        <v>1.76</v>
      </c>
      <c r="K138">
        <v>1.76</v>
      </c>
      <c r="L138">
        <v>1.76</v>
      </c>
      <c r="M138">
        <v>1.76</v>
      </c>
      <c r="N138">
        <v>1.76</v>
      </c>
      <c r="O138">
        <v>1.76</v>
      </c>
      <c r="P138">
        <v>1.76</v>
      </c>
      <c r="Q138">
        <v>1.76</v>
      </c>
      <c r="R138">
        <v>1.76</v>
      </c>
      <c r="S138">
        <v>1.76</v>
      </c>
      <c r="T138">
        <v>1.76</v>
      </c>
      <c r="U138">
        <v>1.76</v>
      </c>
      <c r="V138">
        <v>1.76</v>
      </c>
      <c r="W138">
        <v>1.76</v>
      </c>
      <c r="X138">
        <v>1.76</v>
      </c>
      <c r="Y138">
        <v>1.76</v>
      </c>
      <c r="Z138">
        <v>1.76</v>
      </c>
      <c r="AA138">
        <v>1.76</v>
      </c>
      <c r="AB138">
        <v>1.76</v>
      </c>
      <c r="AC138">
        <v>1.76</v>
      </c>
      <c r="AD138">
        <v>1.76</v>
      </c>
      <c r="AE138">
        <v>1.76</v>
      </c>
      <c r="AF138">
        <v>1.76</v>
      </c>
      <c r="AG138">
        <v>1.76</v>
      </c>
      <c r="AH138">
        <v>1.76</v>
      </c>
      <c r="AI138">
        <v>1.76</v>
      </c>
    </row>
    <row r="139" spans="1:35" x14ac:dyDescent="0.2">
      <c r="A139" t="s">
        <v>19</v>
      </c>
      <c r="B139" t="s">
        <v>67</v>
      </c>
      <c r="C139" t="s">
        <v>4</v>
      </c>
      <c r="D139" t="str">
        <f t="shared" si="2"/>
        <v>Variable Operation and Maintenance Expenses ($/MWh) | NG H-Frame CC | Conservative</v>
      </c>
      <c r="E139">
        <v>1.76</v>
      </c>
      <c r="F139">
        <v>1.76</v>
      </c>
      <c r="G139">
        <v>1.76</v>
      </c>
      <c r="H139">
        <v>1.76</v>
      </c>
      <c r="I139">
        <v>1.76</v>
      </c>
      <c r="J139">
        <v>1.76</v>
      </c>
      <c r="K139">
        <v>1.76</v>
      </c>
      <c r="L139">
        <v>1.76</v>
      </c>
      <c r="M139">
        <v>1.76</v>
      </c>
      <c r="N139">
        <v>1.76</v>
      </c>
      <c r="O139">
        <v>1.76</v>
      </c>
      <c r="P139">
        <v>1.76</v>
      </c>
      <c r="Q139">
        <v>1.76</v>
      </c>
      <c r="R139">
        <v>1.76</v>
      </c>
      <c r="S139">
        <v>1.76</v>
      </c>
      <c r="T139">
        <v>1.76</v>
      </c>
      <c r="U139">
        <v>1.76</v>
      </c>
      <c r="V139">
        <v>1.76</v>
      </c>
      <c r="W139">
        <v>1.76</v>
      </c>
      <c r="X139">
        <v>1.76</v>
      </c>
      <c r="Y139">
        <v>1.76</v>
      </c>
      <c r="Z139">
        <v>1.76</v>
      </c>
      <c r="AA139">
        <v>1.76</v>
      </c>
      <c r="AB139">
        <v>1.76</v>
      </c>
      <c r="AC139">
        <v>1.76</v>
      </c>
      <c r="AD139">
        <v>1.76</v>
      </c>
      <c r="AE139">
        <v>1.76</v>
      </c>
      <c r="AF139">
        <v>1.76</v>
      </c>
      <c r="AG139">
        <v>1.76</v>
      </c>
      <c r="AH139">
        <v>1.76</v>
      </c>
      <c r="AI139">
        <v>1.76</v>
      </c>
    </row>
    <row r="140" spans="1:35" x14ac:dyDescent="0.2">
      <c r="A140" t="s">
        <v>19</v>
      </c>
      <c r="B140" t="s">
        <v>68</v>
      </c>
      <c r="C140" t="s">
        <v>2</v>
      </c>
      <c r="D140" t="str">
        <f t="shared" si="2"/>
        <v>Variable Operation and Maintenance Expenses ($/MWh) | NG combined cycle 95% CCS (F-frame basis -&gt; Transformational Tech) | Advanced</v>
      </c>
      <c r="E140">
        <v>4.3</v>
      </c>
      <c r="F140">
        <v>4.3</v>
      </c>
      <c r="G140">
        <v>4.3</v>
      </c>
      <c r="H140">
        <v>4.3</v>
      </c>
      <c r="I140">
        <v>4.3</v>
      </c>
      <c r="J140">
        <v>4.3</v>
      </c>
      <c r="K140">
        <v>4.28</v>
      </c>
      <c r="L140">
        <v>4.26</v>
      </c>
      <c r="M140">
        <v>4.24</v>
      </c>
      <c r="N140">
        <v>4.22</v>
      </c>
      <c r="O140">
        <v>4.2</v>
      </c>
      <c r="P140">
        <v>4.18</v>
      </c>
      <c r="Q140">
        <v>4.16</v>
      </c>
      <c r="R140">
        <v>4.1399999999999997</v>
      </c>
      <c r="S140">
        <v>4.1100000000000003</v>
      </c>
      <c r="T140">
        <v>4.08</v>
      </c>
      <c r="U140">
        <v>4.04</v>
      </c>
      <c r="V140">
        <v>4.01</v>
      </c>
      <c r="W140">
        <v>3.98</v>
      </c>
      <c r="X140">
        <v>3.98</v>
      </c>
      <c r="Y140">
        <v>3.98</v>
      </c>
      <c r="Z140">
        <v>3.98</v>
      </c>
      <c r="AA140">
        <v>3.98</v>
      </c>
      <c r="AB140">
        <v>3.98</v>
      </c>
      <c r="AC140">
        <v>3.98</v>
      </c>
      <c r="AD140">
        <v>3.98</v>
      </c>
      <c r="AE140">
        <v>3.98</v>
      </c>
      <c r="AF140">
        <v>3.98</v>
      </c>
      <c r="AG140">
        <v>3.98</v>
      </c>
      <c r="AH140">
        <v>3.98</v>
      </c>
      <c r="AI140">
        <v>3.98</v>
      </c>
    </row>
    <row r="141" spans="1:35" x14ac:dyDescent="0.2">
      <c r="A141" t="s">
        <v>19</v>
      </c>
      <c r="B141" t="s">
        <v>69</v>
      </c>
      <c r="C141" t="s">
        <v>3</v>
      </c>
      <c r="D141" t="str">
        <f t="shared" si="2"/>
        <v>Variable Operation and Maintenance Expenses ($/MWh) | NG combined cycle 95% CCS (F-frame basis -&gt; 2nd Gen Tech) | Moderate</v>
      </c>
      <c r="E141">
        <v>4.3</v>
      </c>
      <c r="F141">
        <v>4.3</v>
      </c>
      <c r="G141">
        <v>4.3</v>
      </c>
      <c r="H141">
        <v>4.3</v>
      </c>
      <c r="I141">
        <v>4.3</v>
      </c>
      <c r="J141">
        <v>4.3</v>
      </c>
      <c r="K141">
        <v>4.29</v>
      </c>
      <c r="L141">
        <v>4.28</v>
      </c>
      <c r="M141">
        <v>4.2699999999999996</v>
      </c>
      <c r="N141">
        <v>4.26</v>
      </c>
      <c r="O141">
        <v>4.25</v>
      </c>
      <c r="P141">
        <v>4.24</v>
      </c>
      <c r="Q141">
        <v>4.2300000000000004</v>
      </c>
      <c r="R141">
        <v>4.22</v>
      </c>
      <c r="S141">
        <v>4.2</v>
      </c>
      <c r="T141">
        <v>4.1900000000000004</v>
      </c>
      <c r="U141">
        <v>4.17</v>
      </c>
      <c r="V141">
        <v>4.1500000000000004</v>
      </c>
      <c r="W141">
        <v>4.1399999999999997</v>
      </c>
      <c r="X141">
        <v>4.1399999999999997</v>
      </c>
      <c r="Y141">
        <v>4.1399999999999997</v>
      </c>
      <c r="Z141">
        <v>4.1399999999999997</v>
      </c>
      <c r="AA141">
        <v>4.1399999999999997</v>
      </c>
      <c r="AB141">
        <v>4.1399999999999997</v>
      </c>
      <c r="AC141">
        <v>4.1399999999999997</v>
      </c>
      <c r="AD141">
        <v>4.1399999999999997</v>
      </c>
      <c r="AE141">
        <v>4.1399999999999997</v>
      </c>
      <c r="AF141">
        <v>4.1399999999999997</v>
      </c>
      <c r="AG141">
        <v>4.1399999999999997</v>
      </c>
      <c r="AH141">
        <v>4.1399999999999997</v>
      </c>
      <c r="AI141">
        <v>4.1399999999999997</v>
      </c>
    </row>
    <row r="142" spans="1:35" x14ac:dyDescent="0.2">
      <c r="A142" t="s">
        <v>19</v>
      </c>
      <c r="B142" t="s">
        <v>70</v>
      </c>
      <c r="C142" t="s">
        <v>4</v>
      </c>
      <c r="D142" t="str">
        <f t="shared" si="2"/>
        <v>Variable Operation and Maintenance Expenses ($/MWh) | NG Combined Cycle (F-Frame) 95% CCS | Conservative</v>
      </c>
      <c r="E142">
        <v>4.3</v>
      </c>
      <c r="F142">
        <v>4.3</v>
      </c>
      <c r="G142">
        <v>4.3</v>
      </c>
      <c r="H142">
        <v>4.3</v>
      </c>
      <c r="I142">
        <v>4.3</v>
      </c>
      <c r="J142">
        <v>4.3</v>
      </c>
      <c r="K142">
        <v>4.3</v>
      </c>
      <c r="L142">
        <v>4.3</v>
      </c>
      <c r="M142">
        <v>4.3</v>
      </c>
      <c r="N142">
        <v>4.3</v>
      </c>
      <c r="O142">
        <v>4.3</v>
      </c>
      <c r="P142">
        <v>4.3</v>
      </c>
      <c r="Q142">
        <v>4.3</v>
      </c>
      <c r="R142">
        <v>4.3</v>
      </c>
      <c r="S142">
        <v>4.3</v>
      </c>
      <c r="T142">
        <v>4.3</v>
      </c>
      <c r="U142">
        <v>4.3</v>
      </c>
      <c r="V142">
        <v>4.3</v>
      </c>
      <c r="W142">
        <v>4.3</v>
      </c>
      <c r="X142">
        <v>4.3</v>
      </c>
      <c r="Y142">
        <v>4.3</v>
      </c>
      <c r="Z142">
        <v>4.3</v>
      </c>
      <c r="AA142">
        <v>4.3</v>
      </c>
      <c r="AB142">
        <v>4.3</v>
      </c>
      <c r="AC142">
        <v>4.3</v>
      </c>
      <c r="AD142">
        <v>4.3</v>
      </c>
      <c r="AE142">
        <v>4.3</v>
      </c>
      <c r="AF142">
        <v>4.3</v>
      </c>
      <c r="AG142">
        <v>4.3</v>
      </c>
      <c r="AH142">
        <v>4.3</v>
      </c>
      <c r="AI142">
        <v>4.3</v>
      </c>
    </row>
    <row r="143" spans="1:35" x14ac:dyDescent="0.2">
      <c r="A143" t="s">
        <v>19</v>
      </c>
      <c r="B143" t="s">
        <v>71</v>
      </c>
      <c r="C143" t="s">
        <v>2</v>
      </c>
      <c r="D143" t="str">
        <f t="shared" si="2"/>
        <v>Variable Operation and Maintenance Expenses ($/MWh) | NG combined cycle 95% CCS (H-frame basis -&gt; Transformational Tech) | Advanced</v>
      </c>
      <c r="E143">
        <v>4.09</v>
      </c>
      <c r="F143">
        <v>4.09</v>
      </c>
      <c r="G143">
        <v>4.09</v>
      </c>
      <c r="H143">
        <v>4.09</v>
      </c>
      <c r="I143">
        <v>4.09</v>
      </c>
      <c r="J143">
        <v>4.09</v>
      </c>
      <c r="K143">
        <v>4.08</v>
      </c>
      <c r="L143">
        <v>4.07</v>
      </c>
      <c r="M143">
        <v>4.07</v>
      </c>
      <c r="N143">
        <v>4.0599999999999996</v>
      </c>
      <c r="O143">
        <v>4.05</v>
      </c>
      <c r="P143">
        <v>4.05</v>
      </c>
      <c r="Q143">
        <v>4.04</v>
      </c>
      <c r="R143">
        <v>4.03</v>
      </c>
      <c r="S143">
        <v>4.0199999999999996</v>
      </c>
      <c r="T143">
        <v>4.01</v>
      </c>
      <c r="U143">
        <v>4</v>
      </c>
      <c r="V143">
        <v>3.99</v>
      </c>
      <c r="W143">
        <v>3.98</v>
      </c>
      <c r="X143">
        <v>3.98</v>
      </c>
      <c r="Y143">
        <v>3.98</v>
      </c>
      <c r="Z143">
        <v>3.98</v>
      </c>
      <c r="AA143">
        <v>3.98</v>
      </c>
      <c r="AB143">
        <v>3.98</v>
      </c>
      <c r="AC143">
        <v>3.98</v>
      </c>
      <c r="AD143">
        <v>3.98</v>
      </c>
      <c r="AE143">
        <v>3.98</v>
      </c>
      <c r="AF143">
        <v>3.98</v>
      </c>
      <c r="AG143">
        <v>3.98</v>
      </c>
      <c r="AH143">
        <v>3.98</v>
      </c>
      <c r="AI143">
        <v>3.98</v>
      </c>
    </row>
    <row r="144" spans="1:35" x14ac:dyDescent="0.2">
      <c r="A144" t="s">
        <v>19</v>
      </c>
      <c r="B144" t="s">
        <v>72</v>
      </c>
      <c r="C144" t="s">
        <v>3</v>
      </c>
      <c r="D144" t="str">
        <f t="shared" si="2"/>
        <v>Variable Operation and Maintenance Expenses ($/MWh) | NG combined cycle 95% CCS (H-frame basis -&gt; 2nd Gen Tech) | Moderate</v>
      </c>
      <c r="E144">
        <v>4.09</v>
      </c>
      <c r="F144">
        <v>4.09</v>
      </c>
      <c r="G144">
        <v>4.09</v>
      </c>
      <c r="H144">
        <v>4.09</v>
      </c>
      <c r="I144">
        <v>4.09</v>
      </c>
      <c r="J144">
        <v>4.09</v>
      </c>
      <c r="K144">
        <v>4.08</v>
      </c>
      <c r="L144">
        <v>4.08</v>
      </c>
      <c r="M144">
        <v>4.08</v>
      </c>
      <c r="N144">
        <v>4.07</v>
      </c>
      <c r="O144">
        <v>4.07</v>
      </c>
      <c r="P144">
        <v>4.07</v>
      </c>
      <c r="Q144">
        <v>4.0599999999999996</v>
      </c>
      <c r="R144">
        <v>4.0599999999999996</v>
      </c>
      <c r="S144">
        <v>4.05</v>
      </c>
      <c r="T144">
        <v>4.05</v>
      </c>
      <c r="U144">
        <v>4.04</v>
      </c>
      <c r="V144">
        <v>4.04</v>
      </c>
      <c r="W144">
        <v>4.03</v>
      </c>
      <c r="X144">
        <v>4.03</v>
      </c>
      <c r="Y144">
        <v>4.03</v>
      </c>
      <c r="Z144">
        <v>4.03</v>
      </c>
      <c r="AA144">
        <v>4.03</v>
      </c>
      <c r="AB144">
        <v>4.03</v>
      </c>
      <c r="AC144">
        <v>4.03</v>
      </c>
      <c r="AD144">
        <v>4.03</v>
      </c>
      <c r="AE144">
        <v>4.03</v>
      </c>
      <c r="AF144">
        <v>4.03</v>
      </c>
      <c r="AG144">
        <v>4.03</v>
      </c>
      <c r="AH144">
        <v>4.03</v>
      </c>
      <c r="AI144">
        <v>4.03</v>
      </c>
    </row>
    <row r="145" spans="1:35" x14ac:dyDescent="0.2">
      <c r="A145" t="s">
        <v>19</v>
      </c>
      <c r="B145" t="s">
        <v>73</v>
      </c>
      <c r="C145" t="s">
        <v>4</v>
      </c>
      <c r="D145" t="str">
        <f t="shared" si="2"/>
        <v>Variable Operation and Maintenance Expenses ($/MWh) | NG Combined Cycle (H-Frame) 95% CCS | Conservative</v>
      </c>
      <c r="E145">
        <v>4.09</v>
      </c>
      <c r="F145">
        <v>4.09</v>
      </c>
      <c r="G145">
        <v>4.09</v>
      </c>
      <c r="H145">
        <v>4.09</v>
      </c>
      <c r="I145">
        <v>4.09</v>
      </c>
      <c r="J145">
        <v>4.09</v>
      </c>
      <c r="K145">
        <v>4.09</v>
      </c>
      <c r="L145">
        <v>4.09</v>
      </c>
      <c r="M145">
        <v>4.09</v>
      </c>
      <c r="N145">
        <v>4.09</v>
      </c>
      <c r="O145">
        <v>4.09</v>
      </c>
      <c r="P145">
        <v>4.09</v>
      </c>
      <c r="Q145">
        <v>4.09</v>
      </c>
      <c r="R145">
        <v>4.09</v>
      </c>
      <c r="S145">
        <v>4.09</v>
      </c>
      <c r="T145">
        <v>4.09</v>
      </c>
      <c r="U145">
        <v>4.09</v>
      </c>
      <c r="V145">
        <v>4.09</v>
      </c>
      <c r="W145">
        <v>4.09</v>
      </c>
      <c r="X145">
        <v>4.09</v>
      </c>
      <c r="Y145">
        <v>4.09</v>
      </c>
      <c r="Z145">
        <v>4.09</v>
      </c>
      <c r="AA145">
        <v>4.09</v>
      </c>
      <c r="AB145">
        <v>4.09</v>
      </c>
      <c r="AC145">
        <v>4.09</v>
      </c>
      <c r="AD145">
        <v>4.09</v>
      </c>
      <c r="AE145">
        <v>4.09</v>
      </c>
      <c r="AF145">
        <v>4.09</v>
      </c>
      <c r="AG145">
        <v>4.09</v>
      </c>
      <c r="AH145">
        <v>4.09</v>
      </c>
      <c r="AI145">
        <v>4.09</v>
      </c>
    </row>
    <row r="146" spans="1:35" x14ac:dyDescent="0.2">
      <c r="A146" t="s">
        <v>19</v>
      </c>
      <c r="B146" t="s">
        <v>74</v>
      </c>
      <c r="C146" t="s">
        <v>2</v>
      </c>
      <c r="D146" t="str">
        <f t="shared" si="2"/>
        <v>Variable Operation and Maintenance Expenses ($/MWh) | NG combined cycle Max CCS (F-frame basis -&gt; Transformational Tech) | Advanced</v>
      </c>
      <c r="E146">
        <v>4.3</v>
      </c>
      <c r="F146">
        <v>4.3</v>
      </c>
      <c r="G146">
        <v>4.3</v>
      </c>
      <c r="H146">
        <v>4.3</v>
      </c>
      <c r="I146">
        <v>4.3</v>
      </c>
      <c r="J146">
        <v>4.3</v>
      </c>
      <c r="K146">
        <v>4.28</v>
      </c>
      <c r="L146">
        <v>4.26</v>
      </c>
      <c r="M146">
        <v>4.24</v>
      </c>
      <c r="N146">
        <v>4.22</v>
      </c>
      <c r="O146">
        <v>4.2</v>
      </c>
      <c r="P146">
        <v>4.18</v>
      </c>
      <c r="Q146">
        <v>4.16</v>
      </c>
      <c r="R146">
        <v>4.1399999999999997</v>
      </c>
      <c r="S146">
        <v>4.1100000000000003</v>
      </c>
      <c r="T146">
        <v>4.08</v>
      </c>
      <c r="U146">
        <v>4.04</v>
      </c>
      <c r="V146">
        <v>4.01</v>
      </c>
      <c r="W146">
        <v>3.98</v>
      </c>
      <c r="X146">
        <v>3.98</v>
      </c>
      <c r="Y146">
        <v>3.98</v>
      </c>
      <c r="Z146">
        <v>3.98</v>
      </c>
      <c r="AA146">
        <v>3.98</v>
      </c>
      <c r="AB146">
        <v>3.98</v>
      </c>
      <c r="AC146">
        <v>3.98</v>
      </c>
      <c r="AD146">
        <v>3.98</v>
      </c>
      <c r="AE146">
        <v>3.98</v>
      </c>
      <c r="AF146">
        <v>3.98</v>
      </c>
      <c r="AG146">
        <v>3.98</v>
      </c>
      <c r="AH146">
        <v>3.98</v>
      </c>
      <c r="AI146">
        <v>3.98</v>
      </c>
    </row>
    <row r="147" spans="1:35" x14ac:dyDescent="0.2">
      <c r="A147" t="s">
        <v>19</v>
      </c>
      <c r="B147" t="s">
        <v>75</v>
      </c>
      <c r="C147" t="s">
        <v>3</v>
      </c>
      <c r="D147" t="str">
        <f t="shared" si="2"/>
        <v>Variable Operation and Maintenance Expenses ($/MWh) | NG combined cycle Max CCS (F-frame basis -&gt; 2nd Gen Tech) | Moderate</v>
      </c>
      <c r="E147">
        <v>4.3</v>
      </c>
      <c r="F147">
        <v>4.3</v>
      </c>
      <c r="G147">
        <v>4.3</v>
      </c>
      <c r="H147">
        <v>4.3</v>
      </c>
      <c r="I147">
        <v>4.3</v>
      </c>
      <c r="J147">
        <v>4.3</v>
      </c>
      <c r="K147">
        <v>4.29</v>
      </c>
      <c r="L147">
        <v>4.28</v>
      </c>
      <c r="M147">
        <v>4.2699999999999996</v>
      </c>
      <c r="N147">
        <v>4.26</v>
      </c>
      <c r="O147">
        <v>4.25</v>
      </c>
      <c r="P147">
        <v>4.24</v>
      </c>
      <c r="Q147">
        <v>4.2300000000000004</v>
      </c>
      <c r="R147">
        <v>4.22</v>
      </c>
      <c r="S147">
        <v>4.2</v>
      </c>
      <c r="T147">
        <v>4.1900000000000004</v>
      </c>
      <c r="U147">
        <v>4.17</v>
      </c>
      <c r="V147">
        <v>4.1500000000000004</v>
      </c>
      <c r="W147">
        <v>4.1399999999999997</v>
      </c>
      <c r="X147">
        <v>4.1399999999999997</v>
      </c>
      <c r="Y147">
        <v>4.1399999999999997</v>
      </c>
      <c r="Z147">
        <v>4.1399999999999997</v>
      </c>
      <c r="AA147">
        <v>4.1399999999999997</v>
      </c>
      <c r="AB147">
        <v>4.1399999999999997</v>
      </c>
      <c r="AC147">
        <v>4.1399999999999997</v>
      </c>
      <c r="AD147">
        <v>4.1399999999999997</v>
      </c>
      <c r="AE147">
        <v>4.1399999999999997</v>
      </c>
      <c r="AF147">
        <v>4.1399999999999997</v>
      </c>
      <c r="AG147">
        <v>4.1399999999999997</v>
      </c>
      <c r="AH147">
        <v>4.1399999999999997</v>
      </c>
      <c r="AI147">
        <v>4.1399999999999997</v>
      </c>
    </row>
    <row r="148" spans="1:35" x14ac:dyDescent="0.2">
      <c r="A148" t="s">
        <v>19</v>
      </c>
      <c r="B148" t="s">
        <v>76</v>
      </c>
      <c r="C148" t="s">
        <v>4</v>
      </c>
      <c r="D148" t="str">
        <f t="shared" si="2"/>
        <v>Variable Operation and Maintenance Expenses ($/MWh) | NG Combined Cycle (F-Frame) Max CCS | Conservative</v>
      </c>
      <c r="E148">
        <v>4.3</v>
      </c>
      <c r="F148">
        <v>4.3</v>
      </c>
      <c r="G148">
        <v>4.3</v>
      </c>
      <c r="H148">
        <v>4.3</v>
      </c>
      <c r="I148">
        <v>4.3</v>
      </c>
      <c r="J148">
        <v>4.3</v>
      </c>
      <c r="K148">
        <v>4.3</v>
      </c>
      <c r="L148">
        <v>4.3</v>
      </c>
      <c r="M148">
        <v>4.3</v>
      </c>
      <c r="N148">
        <v>4.3</v>
      </c>
      <c r="O148">
        <v>4.3</v>
      </c>
      <c r="P148">
        <v>4.3</v>
      </c>
      <c r="Q148">
        <v>4.3</v>
      </c>
      <c r="R148">
        <v>4.3</v>
      </c>
      <c r="S148">
        <v>4.3</v>
      </c>
      <c r="T148">
        <v>4.3</v>
      </c>
      <c r="U148">
        <v>4.3</v>
      </c>
      <c r="V148">
        <v>4.3</v>
      </c>
      <c r="W148">
        <v>4.3</v>
      </c>
      <c r="X148">
        <v>4.3</v>
      </c>
      <c r="Y148">
        <v>4.3</v>
      </c>
      <c r="Z148">
        <v>4.3</v>
      </c>
      <c r="AA148">
        <v>4.3</v>
      </c>
      <c r="AB148">
        <v>4.3</v>
      </c>
      <c r="AC148">
        <v>4.3</v>
      </c>
      <c r="AD148">
        <v>4.3</v>
      </c>
      <c r="AE148">
        <v>4.3</v>
      </c>
      <c r="AF148">
        <v>4.3</v>
      </c>
      <c r="AG148">
        <v>4.3</v>
      </c>
      <c r="AH148">
        <v>4.3</v>
      </c>
      <c r="AI148">
        <v>4.3</v>
      </c>
    </row>
    <row r="149" spans="1:35" x14ac:dyDescent="0.2">
      <c r="A149" t="s">
        <v>19</v>
      </c>
      <c r="B149" t="s">
        <v>77</v>
      </c>
      <c r="C149" t="s">
        <v>2</v>
      </c>
      <c r="D149" t="str">
        <f t="shared" si="2"/>
        <v>Variable Operation and Maintenance Expenses ($/MWh) | NG combined cycle Max CCS (H-frame basis -&gt; Transformational Tech) | Advanced</v>
      </c>
      <c r="E149">
        <v>4.09</v>
      </c>
      <c r="F149">
        <v>4.09</v>
      </c>
      <c r="G149">
        <v>4.09</v>
      </c>
      <c r="H149">
        <v>4.09</v>
      </c>
      <c r="I149">
        <v>4.09</v>
      </c>
      <c r="J149">
        <v>4.09</v>
      </c>
      <c r="K149">
        <v>4.08</v>
      </c>
      <c r="L149">
        <v>4.07</v>
      </c>
      <c r="M149">
        <v>4.07</v>
      </c>
      <c r="N149">
        <v>4.0599999999999996</v>
      </c>
      <c r="O149">
        <v>4.05</v>
      </c>
      <c r="P149">
        <v>4.05</v>
      </c>
      <c r="Q149">
        <v>4.04</v>
      </c>
      <c r="R149">
        <v>4.03</v>
      </c>
      <c r="S149">
        <v>4.0199999999999996</v>
      </c>
      <c r="T149">
        <v>4.01</v>
      </c>
      <c r="U149">
        <v>4</v>
      </c>
      <c r="V149">
        <v>3.99</v>
      </c>
      <c r="W149">
        <v>3.98</v>
      </c>
      <c r="X149">
        <v>3.98</v>
      </c>
      <c r="Y149">
        <v>3.98</v>
      </c>
      <c r="Z149">
        <v>3.98</v>
      </c>
      <c r="AA149">
        <v>3.98</v>
      </c>
      <c r="AB149">
        <v>3.98</v>
      </c>
      <c r="AC149">
        <v>3.98</v>
      </c>
      <c r="AD149">
        <v>3.98</v>
      </c>
      <c r="AE149">
        <v>3.98</v>
      </c>
      <c r="AF149">
        <v>3.98</v>
      </c>
      <c r="AG149">
        <v>3.98</v>
      </c>
      <c r="AH149">
        <v>3.98</v>
      </c>
      <c r="AI149">
        <v>3.98</v>
      </c>
    </row>
    <row r="150" spans="1:35" x14ac:dyDescent="0.2">
      <c r="A150" t="s">
        <v>19</v>
      </c>
      <c r="B150" t="s">
        <v>78</v>
      </c>
      <c r="C150" t="s">
        <v>3</v>
      </c>
      <c r="D150" t="str">
        <f t="shared" si="2"/>
        <v>Variable Operation and Maintenance Expenses ($/MWh) | NG combined cycle Max CCS (H-frame basis -&gt; 2nd Gen Tech) | Moderate</v>
      </c>
      <c r="E150">
        <v>4.09</v>
      </c>
      <c r="F150">
        <v>4.09</v>
      </c>
      <c r="G150">
        <v>4.09</v>
      </c>
      <c r="H150">
        <v>4.09</v>
      </c>
      <c r="I150">
        <v>4.09</v>
      </c>
      <c r="J150">
        <v>4.09</v>
      </c>
      <c r="K150">
        <v>4.08</v>
      </c>
      <c r="L150">
        <v>4.08</v>
      </c>
      <c r="M150">
        <v>4.08</v>
      </c>
      <c r="N150">
        <v>4.07</v>
      </c>
      <c r="O150">
        <v>4.07</v>
      </c>
      <c r="P150">
        <v>4.07</v>
      </c>
      <c r="Q150">
        <v>4.0599999999999996</v>
      </c>
      <c r="R150">
        <v>4.0599999999999996</v>
      </c>
      <c r="S150">
        <v>4.05</v>
      </c>
      <c r="T150">
        <v>4.05</v>
      </c>
      <c r="U150">
        <v>4.04</v>
      </c>
      <c r="V150">
        <v>4.04</v>
      </c>
      <c r="W150">
        <v>4.03</v>
      </c>
      <c r="X150">
        <v>4.03</v>
      </c>
      <c r="Y150">
        <v>4.03</v>
      </c>
      <c r="Z150">
        <v>4.03</v>
      </c>
      <c r="AA150">
        <v>4.03</v>
      </c>
      <c r="AB150">
        <v>4.03</v>
      </c>
      <c r="AC150">
        <v>4.03</v>
      </c>
      <c r="AD150">
        <v>4.03</v>
      </c>
      <c r="AE150">
        <v>4.03</v>
      </c>
      <c r="AF150">
        <v>4.03</v>
      </c>
      <c r="AG150">
        <v>4.03</v>
      </c>
      <c r="AH150">
        <v>4.03</v>
      </c>
      <c r="AI150">
        <v>4.03</v>
      </c>
    </row>
    <row r="151" spans="1:35" x14ac:dyDescent="0.2">
      <c r="A151" t="s">
        <v>19</v>
      </c>
      <c r="B151" t="s">
        <v>79</v>
      </c>
      <c r="C151" t="s">
        <v>4</v>
      </c>
      <c r="D151" t="str">
        <f t="shared" si="2"/>
        <v>Variable Operation and Maintenance Expenses ($/MWh) | NG Combined Cycle (H-Frame) Max CCS | Conservative</v>
      </c>
      <c r="E151">
        <v>4.09</v>
      </c>
      <c r="F151">
        <v>4.09</v>
      </c>
      <c r="G151">
        <v>4.09</v>
      </c>
      <c r="H151">
        <v>4.09</v>
      </c>
      <c r="I151">
        <v>4.09</v>
      </c>
      <c r="J151">
        <v>4.09</v>
      </c>
      <c r="K151">
        <v>4.09</v>
      </c>
      <c r="L151">
        <v>4.09</v>
      </c>
      <c r="M151">
        <v>4.09</v>
      </c>
      <c r="N151">
        <v>4.09</v>
      </c>
      <c r="O151">
        <v>4.09</v>
      </c>
      <c r="P151">
        <v>4.09</v>
      </c>
      <c r="Q151">
        <v>4.09</v>
      </c>
      <c r="R151">
        <v>4.09</v>
      </c>
      <c r="S151">
        <v>4.09</v>
      </c>
      <c r="T151">
        <v>4.09</v>
      </c>
      <c r="U151">
        <v>4.09</v>
      </c>
      <c r="V151">
        <v>4.09</v>
      </c>
      <c r="W151">
        <v>4.09</v>
      </c>
      <c r="X151">
        <v>4.09</v>
      </c>
      <c r="Y151">
        <v>4.09</v>
      </c>
      <c r="Z151">
        <v>4.09</v>
      </c>
      <c r="AA151">
        <v>4.09</v>
      </c>
      <c r="AB151">
        <v>4.09</v>
      </c>
      <c r="AC151">
        <v>4.09</v>
      </c>
      <c r="AD151">
        <v>4.09</v>
      </c>
      <c r="AE151">
        <v>4.09</v>
      </c>
      <c r="AF151">
        <v>4.09</v>
      </c>
      <c r="AG151">
        <v>4.09</v>
      </c>
      <c r="AH151">
        <v>4.09</v>
      </c>
      <c r="AI151">
        <v>4.09</v>
      </c>
    </row>
    <row r="152" spans="1:35" x14ac:dyDescent="0.2">
      <c r="A152" t="s">
        <v>20</v>
      </c>
      <c r="B152" t="s">
        <v>65</v>
      </c>
      <c r="C152" t="s">
        <v>2</v>
      </c>
      <c r="D152" t="str">
        <f t="shared" si="2"/>
        <v>Grid Connection Costs (GCC) ($/kW) | NG F-Frame CT | Advanced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  <row r="153" spans="1:35" x14ac:dyDescent="0.2">
      <c r="A153" t="s">
        <v>20</v>
      </c>
      <c r="B153" t="s">
        <v>65</v>
      </c>
      <c r="C153" t="s">
        <v>3</v>
      </c>
      <c r="D153" t="str">
        <f t="shared" si="2"/>
        <v>Grid Connection Costs (GCC) ($/kW) | NG F-Frame CT | Moderate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</row>
    <row r="154" spans="1:35" x14ac:dyDescent="0.2">
      <c r="A154" t="s">
        <v>20</v>
      </c>
      <c r="B154" t="s">
        <v>65</v>
      </c>
      <c r="C154" t="s">
        <v>4</v>
      </c>
      <c r="D154" t="str">
        <f t="shared" si="2"/>
        <v>Grid Connection Costs (GCC) ($/kW) | NG F-Frame CT | Conservative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</row>
    <row r="155" spans="1:35" x14ac:dyDescent="0.2">
      <c r="A155" t="s">
        <v>20</v>
      </c>
      <c r="B155" t="s">
        <v>66</v>
      </c>
      <c r="C155" t="s">
        <v>2</v>
      </c>
      <c r="D155" t="str">
        <f t="shared" si="2"/>
        <v>Grid Connection Costs (GCC) ($/kW) | NG F-Frame CC | Advanced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</row>
    <row r="156" spans="1:35" x14ac:dyDescent="0.2">
      <c r="A156" t="s">
        <v>20</v>
      </c>
      <c r="B156" t="s">
        <v>66</v>
      </c>
      <c r="C156" t="s">
        <v>3</v>
      </c>
      <c r="D156" t="str">
        <f t="shared" si="2"/>
        <v>Grid Connection Costs (GCC) ($/kW) | NG F-Frame CC | Moderate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</row>
    <row r="157" spans="1:35" x14ac:dyDescent="0.2">
      <c r="A157" t="s">
        <v>20</v>
      </c>
      <c r="B157" t="s">
        <v>66</v>
      </c>
      <c r="C157" t="s">
        <v>4</v>
      </c>
      <c r="D157" t="str">
        <f t="shared" si="2"/>
        <v>Grid Connection Costs (GCC) ($/kW) | NG F-Frame CC | Conservative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</row>
    <row r="158" spans="1:35" x14ac:dyDescent="0.2">
      <c r="A158" t="s">
        <v>20</v>
      </c>
      <c r="B158" t="s">
        <v>67</v>
      </c>
      <c r="C158" t="s">
        <v>2</v>
      </c>
      <c r="D158" t="str">
        <f t="shared" si="2"/>
        <v>Grid Connection Costs (GCC) ($/kW) | NG H-Frame CC | Advanced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</row>
    <row r="159" spans="1:35" x14ac:dyDescent="0.2">
      <c r="A159" t="s">
        <v>20</v>
      </c>
      <c r="B159" t="s">
        <v>67</v>
      </c>
      <c r="C159" t="s">
        <v>3</v>
      </c>
      <c r="D159" t="str">
        <f t="shared" si="2"/>
        <v>Grid Connection Costs (GCC) ($/kW) | NG H-Frame CC | Moderate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</row>
    <row r="160" spans="1:35" x14ac:dyDescent="0.2">
      <c r="A160" t="s">
        <v>20</v>
      </c>
      <c r="B160" t="s">
        <v>67</v>
      </c>
      <c r="C160" t="s">
        <v>4</v>
      </c>
      <c r="D160" t="str">
        <f t="shared" si="2"/>
        <v>Grid Connection Costs (GCC) ($/kW) | NG H-Frame CC | Conservative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</row>
    <row r="161" spans="1:35" x14ac:dyDescent="0.2">
      <c r="A161" t="s">
        <v>20</v>
      </c>
      <c r="B161" t="s">
        <v>68</v>
      </c>
      <c r="C161" t="s">
        <v>2</v>
      </c>
      <c r="D161" t="str">
        <f t="shared" si="2"/>
        <v>Grid Connection Costs (GCC) ($/kW) | NG combined cycle 95% CCS (F-frame basis -&gt; Transformational Tech) | Advanced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</row>
    <row r="162" spans="1:35" x14ac:dyDescent="0.2">
      <c r="A162" t="s">
        <v>20</v>
      </c>
      <c r="B162" t="s">
        <v>69</v>
      </c>
      <c r="C162" t="s">
        <v>3</v>
      </c>
      <c r="D162" t="str">
        <f t="shared" si="2"/>
        <v>Grid Connection Costs (GCC) ($/kW) | NG combined cycle 95% CCS (F-frame basis -&gt; 2nd Gen Tech) | Moderate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</row>
    <row r="163" spans="1:35" x14ac:dyDescent="0.2">
      <c r="A163" t="s">
        <v>20</v>
      </c>
      <c r="B163" t="s">
        <v>70</v>
      </c>
      <c r="C163" t="s">
        <v>4</v>
      </c>
      <c r="D163" t="str">
        <f t="shared" si="2"/>
        <v>Grid Connection Costs (GCC) ($/kW) | NG Combined Cycle (F-Frame) 95% CCS | Conservative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</row>
    <row r="164" spans="1:35" x14ac:dyDescent="0.2">
      <c r="A164" t="s">
        <v>20</v>
      </c>
      <c r="B164" t="s">
        <v>71</v>
      </c>
      <c r="C164" t="s">
        <v>2</v>
      </c>
      <c r="D164" t="str">
        <f t="shared" si="2"/>
        <v>Grid Connection Costs (GCC) ($/kW) | NG combined cycle 95% CCS (H-frame basis -&gt; Transformational Tech) | Advanced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</row>
    <row r="165" spans="1:35" x14ac:dyDescent="0.2">
      <c r="A165" t="s">
        <v>20</v>
      </c>
      <c r="B165" t="s">
        <v>72</v>
      </c>
      <c r="C165" t="s">
        <v>3</v>
      </c>
      <c r="D165" t="str">
        <f t="shared" si="2"/>
        <v>Grid Connection Costs (GCC) ($/kW) | NG combined cycle 95% CCS (H-frame basis -&gt; 2nd Gen Tech) | Moderate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</row>
    <row r="166" spans="1:35" x14ac:dyDescent="0.2">
      <c r="A166" t="s">
        <v>20</v>
      </c>
      <c r="B166" t="s">
        <v>73</v>
      </c>
      <c r="C166" t="s">
        <v>4</v>
      </c>
      <c r="D166" t="str">
        <f t="shared" si="2"/>
        <v>Grid Connection Costs (GCC) ($/kW) | NG Combined Cycle (H-Frame) 95% CCS | Conservative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</row>
    <row r="167" spans="1:35" x14ac:dyDescent="0.2">
      <c r="A167" t="s">
        <v>20</v>
      </c>
      <c r="B167" t="s">
        <v>74</v>
      </c>
      <c r="C167" t="s">
        <v>2</v>
      </c>
      <c r="D167" t="str">
        <f t="shared" si="2"/>
        <v>Grid Connection Costs (GCC) ($/kW) | NG combined cycle Max CCS (F-frame basis -&gt; Transformational Tech) | Advanced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</row>
    <row r="168" spans="1:35" x14ac:dyDescent="0.2">
      <c r="A168" t="s">
        <v>20</v>
      </c>
      <c r="B168" t="s">
        <v>75</v>
      </c>
      <c r="C168" t="s">
        <v>3</v>
      </c>
      <c r="D168" t="str">
        <f t="shared" si="2"/>
        <v>Grid Connection Costs (GCC) ($/kW) | NG combined cycle Max CCS (F-frame basis -&gt; 2nd Gen Tech) | Moderate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</row>
    <row r="169" spans="1:35" x14ac:dyDescent="0.2">
      <c r="A169" t="s">
        <v>20</v>
      </c>
      <c r="B169" t="s">
        <v>76</v>
      </c>
      <c r="C169" t="s">
        <v>4</v>
      </c>
      <c r="D169" t="str">
        <f t="shared" si="2"/>
        <v>Grid Connection Costs (GCC) ($/kW) | NG Combined Cycle (F-Frame) Max CCS | Conservative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</row>
    <row r="170" spans="1:35" x14ac:dyDescent="0.2">
      <c r="A170" t="s">
        <v>20</v>
      </c>
      <c r="B170" t="s">
        <v>77</v>
      </c>
      <c r="C170" t="s">
        <v>2</v>
      </c>
      <c r="D170" t="str">
        <f t="shared" si="2"/>
        <v>Grid Connection Costs (GCC) ($/kW) | NG combined cycle Max CCS (H-frame basis -&gt; Transformational Tech) | Advanced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</row>
    <row r="171" spans="1:35" x14ac:dyDescent="0.2">
      <c r="A171" t="s">
        <v>20</v>
      </c>
      <c r="B171" t="s">
        <v>78</v>
      </c>
      <c r="C171" t="s">
        <v>3</v>
      </c>
      <c r="D171" t="str">
        <f t="shared" si="2"/>
        <v>Grid Connection Costs (GCC) ($/kW) | NG combined cycle Max CCS (H-frame basis -&gt; 2nd Gen Tech) | Moderate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</row>
    <row r="172" spans="1:35" x14ac:dyDescent="0.2">
      <c r="A172" t="s">
        <v>20</v>
      </c>
      <c r="B172" t="s">
        <v>79</v>
      </c>
      <c r="C172" t="s">
        <v>4</v>
      </c>
      <c r="D172" t="str">
        <f t="shared" si="2"/>
        <v>Grid Connection Costs (GCC) ($/kW) | NG Combined Cycle (H-Frame) Max CCS | Conservative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220ED-9C51-8447-89D8-F903DDF511EF}">
  <dimension ref="A1:AI109"/>
  <sheetViews>
    <sheetView tabSelected="1" workbookViewId="0">
      <selection activeCell="D91" sqref="D91"/>
    </sheetView>
  </sheetViews>
  <sheetFormatPr baseColWidth="10" defaultRowHeight="16" x14ac:dyDescent="0.2"/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x14ac:dyDescent="0.2">
      <c r="A2" t="s">
        <v>22</v>
      </c>
      <c r="B2" t="s">
        <v>23</v>
      </c>
      <c r="C2" t="s">
        <v>24</v>
      </c>
      <c r="D2" t="str">
        <f t="shared" ref="D2:D65" si="0"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si="0"/>
        <v>Assumptions | Interest Rate Nominal | Advanced</v>
      </c>
      <c r="E3">
        <v>0.05</v>
      </c>
      <c r="F3">
        <v>0.05</v>
      </c>
      <c r="G3">
        <v>0.05</v>
      </c>
      <c r="H3">
        <v>0.05</v>
      </c>
      <c r="I3">
        <v>0.05</v>
      </c>
      <c r="J3">
        <v>0.05</v>
      </c>
      <c r="K3">
        <v>5.2000000000000005E-2</v>
      </c>
      <c r="L3">
        <v>5.4000000000000006E-2</v>
      </c>
      <c r="M3">
        <v>5.6000000000000008E-2</v>
      </c>
      <c r="N3">
        <v>5.800000000000001E-2</v>
      </c>
      <c r="O3">
        <v>0.06</v>
      </c>
      <c r="P3">
        <v>0.06</v>
      </c>
      <c r="Q3">
        <v>0.06</v>
      </c>
      <c r="R3">
        <v>0.06</v>
      </c>
      <c r="S3">
        <v>0.06</v>
      </c>
      <c r="T3">
        <v>0.06</v>
      </c>
      <c r="U3">
        <v>0.06</v>
      </c>
      <c r="V3">
        <v>0.06</v>
      </c>
      <c r="W3">
        <v>0.06</v>
      </c>
      <c r="X3">
        <v>0.06</v>
      </c>
      <c r="Y3">
        <v>0.06</v>
      </c>
      <c r="Z3">
        <v>0.06</v>
      </c>
      <c r="AA3">
        <v>0.06</v>
      </c>
      <c r="AB3">
        <v>0.06</v>
      </c>
      <c r="AC3">
        <v>0.06</v>
      </c>
      <c r="AD3">
        <v>0.06</v>
      </c>
      <c r="AE3">
        <v>0.06</v>
      </c>
      <c r="AF3">
        <v>0.06</v>
      </c>
      <c r="AG3">
        <v>0.06</v>
      </c>
      <c r="AH3">
        <v>0.06</v>
      </c>
      <c r="AI3">
        <v>0.06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5.2000000000000005E-2</v>
      </c>
      <c r="L4">
        <v>5.4000000000000006E-2</v>
      </c>
      <c r="M4">
        <v>5.6000000000000008E-2</v>
      </c>
      <c r="N4">
        <v>5.800000000000001E-2</v>
      </c>
      <c r="O4">
        <v>0.06</v>
      </c>
      <c r="P4">
        <v>0.06</v>
      </c>
      <c r="Q4">
        <v>0.06</v>
      </c>
      <c r="R4">
        <v>0.06</v>
      </c>
      <c r="S4">
        <v>0.06</v>
      </c>
      <c r="T4">
        <v>0.06</v>
      </c>
      <c r="U4">
        <v>0.06</v>
      </c>
      <c r="V4">
        <v>0.06</v>
      </c>
      <c r="W4">
        <v>0.06</v>
      </c>
      <c r="X4">
        <v>0.06</v>
      </c>
      <c r="Y4">
        <v>0.06</v>
      </c>
      <c r="Z4">
        <v>0.06</v>
      </c>
      <c r="AA4">
        <v>0.06</v>
      </c>
      <c r="AB4">
        <v>0.06</v>
      </c>
      <c r="AC4">
        <v>0.06</v>
      </c>
      <c r="AD4">
        <v>0.06</v>
      </c>
      <c r="AE4">
        <v>0.06</v>
      </c>
      <c r="AF4">
        <v>0.06</v>
      </c>
      <c r="AG4">
        <v>0.06</v>
      </c>
      <c r="AH4">
        <v>0.06</v>
      </c>
      <c r="AI4">
        <v>0.06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0.05</v>
      </c>
      <c r="F5">
        <v>0.05</v>
      </c>
      <c r="G5">
        <v>0.05</v>
      </c>
      <c r="H5">
        <v>0.05</v>
      </c>
      <c r="I5">
        <v>0.05</v>
      </c>
      <c r="J5">
        <v>0.05</v>
      </c>
      <c r="K5">
        <v>5.2000000000000005E-2</v>
      </c>
      <c r="L5">
        <v>5.4000000000000006E-2</v>
      </c>
      <c r="M5">
        <v>5.6000000000000008E-2</v>
      </c>
      <c r="N5">
        <v>5.800000000000001E-2</v>
      </c>
      <c r="O5">
        <v>0.06</v>
      </c>
      <c r="P5">
        <v>0.06</v>
      </c>
      <c r="Q5">
        <v>0.06</v>
      </c>
      <c r="R5">
        <v>0.06</v>
      </c>
      <c r="S5">
        <v>0.06</v>
      </c>
      <c r="T5">
        <v>0.06</v>
      </c>
      <c r="U5">
        <v>0.06</v>
      </c>
      <c r="V5">
        <v>0.06</v>
      </c>
      <c r="W5">
        <v>0.06</v>
      </c>
      <c r="X5">
        <v>0.06</v>
      </c>
      <c r="Y5">
        <v>0.06</v>
      </c>
      <c r="Z5">
        <v>0.06</v>
      </c>
      <c r="AA5">
        <v>0.06</v>
      </c>
      <c r="AB5">
        <v>0.06</v>
      </c>
      <c r="AC5">
        <v>0.06</v>
      </c>
      <c r="AD5">
        <v>0.06</v>
      </c>
      <c r="AE5">
        <v>0.06</v>
      </c>
      <c r="AF5">
        <v>0.06</v>
      </c>
      <c r="AG5">
        <v>0.06</v>
      </c>
      <c r="AH5">
        <v>0.06</v>
      </c>
      <c r="AI5">
        <v>0.06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2.4390243902439046E-2</v>
      </c>
      <c r="F6">
        <v>2.4390243902439046E-2</v>
      </c>
      <c r="G6">
        <v>2.4390243902439046E-2</v>
      </c>
      <c r="H6">
        <v>2.4390243902439046E-2</v>
      </c>
      <c r="I6">
        <v>2.4390243902439046E-2</v>
      </c>
      <c r="J6">
        <v>2.4390243902439046E-2</v>
      </c>
      <c r="K6">
        <v>2.634146341463417E-2</v>
      </c>
      <c r="L6">
        <v>2.8292682926829293E-2</v>
      </c>
      <c r="M6">
        <v>3.0243902439024417E-2</v>
      </c>
      <c r="N6">
        <v>3.2195121951219763E-2</v>
      </c>
      <c r="O6">
        <v>3.4146341463414887E-2</v>
      </c>
      <c r="P6">
        <v>3.4146341463414887E-2</v>
      </c>
      <c r="Q6">
        <v>3.4146341463414887E-2</v>
      </c>
      <c r="R6">
        <v>3.4146341463414887E-2</v>
      </c>
      <c r="S6">
        <v>3.4146341463414887E-2</v>
      </c>
      <c r="T6">
        <v>3.4146341463414887E-2</v>
      </c>
      <c r="U6">
        <v>3.4146341463414887E-2</v>
      </c>
      <c r="V6">
        <v>3.4146341463414887E-2</v>
      </c>
      <c r="W6">
        <v>3.4146341463414887E-2</v>
      </c>
      <c r="X6">
        <v>3.4146341463414887E-2</v>
      </c>
      <c r="Y6">
        <v>3.4146341463414887E-2</v>
      </c>
      <c r="Z6">
        <v>3.4146341463414887E-2</v>
      </c>
      <c r="AA6">
        <v>3.4146341463414887E-2</v>
      </c>
      <c r="AB6">
        <v>3.4146341463414887E-2</v>
      </c>
      <c r="AC6">
        <v>3.4146341463414887E-2</v>
      </c>
      <c r="AD6">
        <v>3.4146341463414887E-2</v>
      </c>
      <c r="AE6">
        <v>3.4146341463414887E-2</v>
      </c>
      <c r="AF6">
        <v>3.4146341463414887E-2</v>
      </c>
      <c r="AG6">
        <v>3.4146341463414887E-2</v>
      </c>
      <c r="AH6">
        <v>3.4146341463414887E-2</v>
      </c>
      <c r="AI6">
        <v>3.4146341463414887E-2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2.4390243902439046E-2</v>
      </c>
      <c r="F7">
        <v>2.4390243902439046E-2</v>
      </c>
      <c r="G7">
        <v>2.4390243902439046E-2</v>
      </c>
      <c r="H7">
        <v>2.4390243902439046E-2</v>
      </c>
      <c r="I7">
        <v>2.4390243902439046E-2</v>
      </c>
      <c r="J7">
        <v>2.4390243902439046E-2</v>
      </c>
      <c r="K7">
        <v>2.634146341463417E-2</v>
      </c>
      <c r="L7">
        <v>2.8292682926829293E-2</v>
      </c>
      <c r="M7">
        <v>3.0243902439024417E-2</v>
      </c>
      <c r="N7">
        <v>3.2195121951219763E-2</v>
      </c>
      <c r="O7">
        <v>3.4146341463414887E-2</v>
      </c>
      <c r="P7">
        <v>3.4146341463414887E-2</v>
      </c>
      <c r="Q7">
        <v>3.4146341463414887E-2</v>
      </c>
      <c r="R7">
        <v>3.4146341463414887E-2</v>
      </c>
      <c r="S7">
        <v>3.4146341463414887E-2</v>
      </c>
      <c r="T7">
        <v>3.4146341463414887E-2</v>
      </c>
      <c r="U7">
        <v>3.4146341463414887E-2</v>
      </c>
      <c r="V7">
        <v>3.4146341463414887E-2</v>
      </c>
      <c r="W7">
        <v>3.4146341463414887E-2</v>
      </c>
      <c r="X7">
        <v>3.4146341463414887E-2</v>
      </c>
      <c r="Y7">
        <v>3.4146341463414887E-2</v>
      </c>
      <c r="Z7">
        <v>3.4146341463414887E-2</v>
      </c>
      <c r="AA7">
        <v>3.4146341463414887E-2</v>
      </c>
      <c r="AB7">
        <v>3.4146341463414887E-2</v>
      </c>
      <c r="AC7">
        <v>3.4146341463414887E-2</v>
      </c>
      <c r="AD7">
        <v>3.4146341463414887E-2</v>
      </c>
      <c r="AE7">
        <v>3.4146341463414887E-2</v>
      </c>
      <c r="AF7">
        <v>3.4146341463414887E-2</v>
      </c>
      <c r="AG7">
        <v>3.4146341463414887E-2</v>
      </c>
      <c r="AH7">
        <v>3.4146341463414887E-2</v>
      </c>
      <c r="AI7">
        <v>3.4146341463414887E-2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2.4390243902439046E-2</v>
      </c>
      <c r="F8">
        <v>2.4390243902439046E-2</v>
      </c>
      <c r="G8">
        <v>2.4390243902439046E-2</v>
      </c>
      <c r="H8">
        <v>2.4390243902439046E-2</v>
      </c>
      <c r="I8">
        <v>2.4390243902439046E-2</v>
      </c>
      <c r="J8">
        <v>2.4390243902439046E-2</v>
      </c>
      <c r="K8">
        <v>2.634146341463417E-2</v>
      </c>
      <c r="L8">
        <v>2.8292682926829293E-2</v>
      </c>
      <c r="M8">
        <v>3.0243902439024417E-2</v>
      </c>
      <c r="N8">
        <v>3.2195121951219763E-2</v>
      </c>
      <c r="O8">
        <v>3.4146341463414887E-2</v>
      </c>
      <c r="P8">
        <v>3.4146341463414887E-2</v>
      </c>
      <c r="Q8">
        <v>3.4146341463414887E-2</v>
      </c>
      <c r="R8">
        <v>3.4146341463414887E-2</v>
      </c>
      <c r="S8">
        <v>3.4146341463414887E-2</v>
      </c>
      <c r="T8">
        <v>3.4146341463414887E-2</v>
      </c>
      <c r="U8">
        <v>3.4146341463414887E-2</v>
      </c>
      <c r="V8">
        <v>3.4146341463414887E-2</v>
      </c>
      <c r="W8">
        <v>3.4146341463414887E-2</v>
      </c>
      <c r="X8">
        <v>3.4146341463414887E-2</v>
      </c>
      <c r="Y8">
        <v>3.4146341463414887E-2</v>
      </c>
      <c r="Z8">
        <v>3.4146341463414887E-2</v>
      </c>
      <c r="AA8">
        <v>3.4146341463414887E-2</v>
      </c>
      <c r="AB8">
        <v>3.4146341463414887E-2</v>
      </c>
      <c r="AC8">
        <v>3.4146341463414887E-2</v>
      </c>
      <c r="AD8">
        <v>3.4146341463414887E-2</v>
      </c>
      <c r="AE8">
        <v>3.4146341463414887E-2</v>
      </c>
      <c r="AF8">
        <v>3.4146341463414887E-2</v>
      </c>
      <c r="AG8">
        <v>3.4146341463414887E-2</v>
      </c>
      <c r="AH8">
        <v>3.4146341463414887E-2</v>
      </c>
      <c r="AI8">
        <v>3.4146341463414887E-2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0.05</v>
      </c>
      <c r="F9">
        <v>0.05</v>
      </c>
      <c r="G9">
        <v>0.05</v>
      </c>
      <c r="H9">
        <v>0.05</v>
      </c>
      <c r="I9">
        <v>0.05</v>
      </c>
      <c r="J9">
        <v>0.05</v>
      </c>
      <c r="K9">
        <v>0.05</v>
      </c>
      <c r="L9">
        <v>0.05</v>
      </c>
      <c r="M9">
        <v>0.05</v>
      </c>
      <c r="N9">
        <v>0.05</v>
      </c>
      <c r="O9">
        <v>0.05</v>
      </c>
      <c r="P9">
        <v>0.05</v>
      </c>
      <c r="Q9">
        <v>0.05</v>
      </c>
      <c r="R9">
        <v>0.05</v>
      </c>
      <c r="S9">
        <v>0.05</v>
      </c>
      <c r="T9">
        <v>0.05</v>
      </c>
      <c r="U9">
        <v>0.05</v>
      </c>
      <c r="V9">
        <v>0.05</v>
      </c>
      <c r="W9">
        <v>0.05</v>
      </c>
      <c r="X9">
        <v>0.05</v>
      </c>
      <c r="Y9">
        <v>0.05</v>
      </c>
      <c r="Z9">
        <v>0.05</v>
      </c>
      <c r="AA9">
        <v>0.05</v>
      </c>
      <c r="AB9">
        <v>0.05</v>
      </c>
      <c r="AC9">
        <v>0.05</v>
      </c>
      <c r="AD9">
        <v>0.05</v>
      </c>
      <c r="AE9">
        <v>0.05</v>
      </c>
      <c r="AF9">
        <v>0.05</v>
      </c>
      <c r="AG9">
        <v>0.05</v>
      </c>
      <c r="AH9">
        <v>0.05</v>
      </c>
      <c r="AI9">
        <v>0.05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0.1</v>
      </c>
      <c r="F10">
        <v>0.1</v>
      </c>
      <c r="G10">
        <v>0.1</v>
      </c>
      <c r="H10">
        <v>0.1</v>
      </c>
      <c r="I10">
        <v>0.1</v>
      </c>
      <c r="J10">
        <v>0.1</v>
      </c>
      <c r="K10">
        <v>0.1</v>
      </c>
      <c r="L10">
        <v>0.1</v>
      </c>
      <c r="M10">
        <v>0.1</v>
      </c>
      <c r="N10">
        <v>0.1</v>
      </c>
      <c r="O10">
        <v>0.1</v>
      </c>
      <c r="P10">
        <v>0.1</v>
      </c>
      <c r="Q10">
        <v>0.1</v>
      </c>
      <c r="R10">
        <v>0.1</v>
      </c>
      <c r="S10">
        <v>0.1</v>
      </c>
      <c r="T10">
        <v>0.1</v>
      </c>
      <c r="U10">
        <v>0.1</v>
      </c>
      <c r="V10">
        <v>0.1</v>
      </c>
      <c r="W10">
        <v>0.1</v>
      </c>
      <c r="X10">
        <v>0.1</v>
      </c>
      <c r="Y10">
        <v>0.1</v>
      </c>
      <c r="Z10">
        <v>0.1</v>
      </c>
      <c r="AA10">
        <v>0.1</v>
      </c>
      <c r="AB10">
        <v>0.1</v>
      </c>
      <c r="AC10">
        <v>0.1</v>
      </c>
      <c r="AD10">
        <v>0.1</v>
      </c>
      <c r="AE10">
        <v>0.1</v>
      </c>
      <c r="AF10">
        <v>0.1</v>
      </c>
      <c r="AG10">
        <v>0.1</v>
      </c>
      <c r="AH10">
        <v>0.1</v>
      </c>
      <c r="AI10">
        <v>0.1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0.1</v>
      </c>
      <c r="F11">
        <v>0.1</v>
      </c>
      <c r="G11">
        <v>0.1</v>
      </c>
      <c r="H11">
        <v>0.1</v>
      </c>
      <c r="I11">
        <v>0.1</v>
      </c>
      <c r="J11">
        <v>0.1</v>
      </c>
      <c r="K11">
        <v>0.1</v>
      </c>
      <c r="L11">
        <v>0.1</v>
      </c>
      <c r="M11">
        <v>0.1</v>
      </c>
      <c r="N11">
        <v>0.1</v>
      </c>
      <c r="O11">
        <v>0.1</v>
      </c>
      <c r="P11">
        <v>0.1</v>
      </c>
      <c r="Q11">
        <v>0.1</v>
      </c>
      <c r="R11">
        <v>0.1</v>
      </c>
      <c r="S11">
        <v>0.1</v>
      </c>
      <c r="T11">
        <v>0.1</v>
      </c>
      <c r="U11">
        <v>0.1</v>
      </c>
      <c r="V11">
        <v>0.1</v>
      </c>
      <c r="W11">
        <v>0.1</v>
      </c>
      <c r="X11">
        <v>0.1</v>
      </c>
      <c r="Y11">
        <v>0.1</v>
      </c>
      <c r="Z11">
        <v>0.1</v>
      </c>
      <c r="AA11">
        <v>0.1</v>
      </c>
      <c r="AB11">
        <v>0.1</v>
      </c>
      <c r="AC11">
        <v>0.1</v>
      </c>
      <c r="AD11">
        <v>0.1</v>
      </c>
      <c r="AE11">
        <v>0.1</v>
      </c>
      <c r="AF11">
        <v>0.1</v>
      </c>
      <c r="AG11">
        <v>0.1</v>
      </c>
      <c r="AH11">
        <v>0.1</v>
      </c>
      <c r="AI11">
        <v>0.1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0.1</v>
      </c>
      <c r="F12">
        <v>0.1</v>
      </c>
      <c r="G12">
        <v>0.1</v>
      </c>
      <c r="H12">
        <v>0.1</v>
      </c>
      <c r="I12">
        <v>0.1</v>
      </c>
      <c r="J12">
        <v>0.1</v>
      </c>
      <c r="K12">
        <v>0.1</v>
      </c>
      <c r="L12">
        <v>0.1</v>
      </c>
      <c r="M12">
        <v>0.1</v>
      </c>
      <c r="N12">
        <v>0.1</v>
      </c>
      <c r="O12">
        <v>0.1</v>
      </c>
      <c r="P12">
        <v>0.1</v>
      </c>
      <c r="Q12">
        <v>0.1</v>
      </c>
      <c r="R12">
        <v>0.1</v>
      </c>
      <c r="S12">
        <v>0.1</v>
      </c>
      <c r="T12">
        <v>0.1</v>
      </c>
      <c r="U12">
        <v>0.1</v>
      </c>
      <c r="V12">
        <v>0.1</v>
      </c>
      <c r="W12">
        <v>0.1</v>
      </c>
      <c r="X12">
        <v>0.1</v>
      </c>
      <c r="Y12">
        <v>0.1</v>
      </c>
      <c r="Z12">
        <v>0.1</v>
      </c>
      <c r="AA12">
        <v>0.1</v>
      </c>
      <c r="AB12">
        <v>0.1</v>
      </c>
      <c r="AC12">
        <v>0.1</v>
      </c>
      <c r="AD12">
        <v>0.1</v>
      </c>
      <c r="AE12">
        <v>0.1</v>
      </c>
      <c r="AF12">
        <v>0.1</v>
      </c>
      <c r="AG12">
        <v>0.1</v>
      </c>
      <c r="AH12">
        <v>0.1</v>
      </c>
      <c r="AI12">
        <v>0.1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7.317073170731736E-2</v>
      </c>
      <c r="F13">
        <v>7.317073170731736E-2</v>
      </c>
      <c r="G13">
        <v>7.317073170731736E-2</v>
      </c>
      <c r="H13">
        <v>7.317073170731736E-2</v>
      </c>
      <c r="I13">
        <v>7.317073170731736E-2</v>
      </c>
      <c r="J13">
        <v>7.317073170731736E-2</v>
      </c>
      <c r="K13">
        <v>7.317073170731736E-2</v>
      </c>
      <c r="L13">
        <v>7.317073170731736E-2</v>
      </c>
      <c r="M13">
        <v>7.317073170731736E-2</v>
      </c>
      <c r="N13">
        <v>7.317073170731736E-2</v>
      </c>
      <c r="O13">
        <v>7.317073170731736E-2</v>
      </c>
      <c r="P13">
        <v>7.317073170731736E-2</v>
      </c>
      <c r="Q13">
        <v>7.317073170731736E-2</v>
      </c>
      <c r="R13">
        <v>7.317073170731736E-2</v>
      </c>
      <c r="S13">
        <v>7.317073170731736E-2</v>
      </c>
      <c r="T13">
        <v>7.317073170731736E-2</v>
      </c>
      <c r="U13">
        <v>7.317073170731736E-2</v>
      </c>
      <c r="V13">
        <v>7.317073170731736E-2</v>
      </c>
      <c r="W13">
        <v>7.317073170731736E-2</v>
      </c>
      <c r="X13">
        <v>7.317073170731736E-2</v>
      </c>
      <c r="Y13">
        <v>7.317073170731736E-2</v>
      </c>
      <c r="Z13">
        <v>7.317073170731736E-2</v>
      </c>
      <c r="AA13">
        <v>7.317073170731736E-2</v>
      </c>
      <c r="AB13">
        <v>7.317073170731736E-2</v>
      </c>
      <c r="AC13">
        <v>7.317073170731736E-2</v>
      </c>
      <c r="AD13">
        <v>7.317073170731736E-2</v>
      </c>
      <c r="AE13">
        <v>7.317073170731736E-2</v>
      </c>
      <c r="AF13">
        <v>7.317073170731736E-2</v>
      </c>
      <c r="AG13">
        <v>7.317073170731736E-2</v>
      </c>
      <c r="AH13">
        <v>7.317073170731736E-2</v>
      </c>
      <c r="AI13">
        <v>7.317073170731736E-2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7.317073170731736E-2</v>
      </c>
      <c r="F14">
        <v>7.317073170731736E-2</v>
      </c>
      <c r="G14">
        <v>7.317073170731736E-2</v>
      </c>
      <c r="H14">
        <v>7.317073170731736E-2</v>
      </c>
      <c r="I14">
        <v>7.317073170731736E-2</v>
      </c>
      <c r="J14">
        <v>7.317073170731736E-2</v>
      </c>
      <c r="K14">
        <v>7.317073170731736E-2</v>
      </c>
      <c r="L14">
        <v>7.317073170731736E-2</v>
      </c>
      <c r="M14">
        <v>7.317073170731736E-2</v>
      </c>
      <c r="N14">
        <v>7.317073170731736E-2</v>
      </c>
      <c r="O14">
        <v>7.317073170731736E-2</v>
      </c>
      <c r="P14">
        <v>7.317073170731736E-2</v>
      </c>
      <c r="Q14">
        <v>7.317073170731736E-2</v>
      </c>
      <c r="R14">
        <v>7.317073170731736E-2</v>
      </c>
      <c r="S14">
        <v>7.317073170731736E-2</v>
      </c>
      <c r="T14">
        <v>7.317073170731736E-2</v>
      </c>
      <c r="U14">
        <v>7.317073170731736E-2</v>
      </c>
      <c r="V14">
        <v>7.317073170731736E-2</v>
      </c>
      <c r="W14">
        <v>7.317073170731736E-2</v>
      </c>
      <c r="X14">
        <v>7.317073170731736E-2</v>
      </c>
      <c r="Y14">
        <v>7.317073170731736E-2</v>
      </c>
      <c r="Z14">
        <v>7.317073170731736E-2</v>
      </c>
      <c r="AA14">
        <v>7.317073170731736E-2</v>
      </c>
      <c r="AB14">
        <v>7.317073170731736E-2</v>
      </c>
      <c r="AC14">
        <v>7.317073170731736E-2</v>
      </c>
      <c r="AD14">
        <v>7.317073170731736E-2</v>
      </c>
      <c r="AE14">
        <v>7.317073170731736E-2</v>
      </c>
      <c r="AF14">
        <v>7.317073170731736E-2</v>
      </c>
      <c r="AG14">
        <v>7.317073170731736E-2</v>
      </c>
      <c r="AH14">
        <v>7.317073170731736E-2</v>
      </c>
      <c r="AI14">
        <v>7.317073170731736E-2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7.317073170731736E-2</v>
      </c>
      <c r="F15">
        <v>7.317073170731736E-2</v>
      </c>
      <c r="G15">
        <v>7.317073170731736E-2</v>
      </c>
      <c r="H15">
        <v>7.317073170731736E-2</v>
      </c>
      <c r="I15">
        <v>7.317073170731736E-2</v>
      </c>
      <c r="J15">
        <v>7.317073170731736E-2</v>
      </c>
      <c r="K15">
        <v>7.317073170731736E-2</v>
      </c>
      <c r="L15">
        <v>7.317073170731736E-2</v>
      </c>
      <c r="M15">
        <v>7.317073170731736E-2</v>
      </c>
      <c r="N15">
        <v>7.317073170731736E-2</v>
      </c>
      <c r="O15">
        <v>7.317073170731736E-2</v>
      </c>
      <c r="P15">
        <v>7.317073170731736E-2</v>
      </c>
      <c r="Q15">
        <v>7.317073170731736E-2</v>
      </c>
      <c r="R15">
        <v>7.317073170731736E-2</v>
      </c>
      <c r="S15">
        <v>7.317073170731736E-2</v>
      </c>
      <c r="T15">
        <v>7.317073170731736E-2</v>
      </c>
      <c r="U15">
        <v>7.317073170731736E-2</v>
      </c>
      <c r="V15">
        <v>7.317073170731736E-2</v>
      </c>
      <c r="W15">
        <v>7.317073170731736E-2</v>
      </c>
      <c r="X15">
        <v>7.317073170731736E-2</v>
      </c>
      <c r="Y15">
        <v>7.317073170731736E-2</v>
      </c>
      <c r="Z15">
        <v>7.317073170731736E-2</v>
      </c>
      <c r="AA15">
        <v>7.317073170731736E-2</v>
      </c>
      <c r="AB15">
        <v>7.317073170731736E-2</v>
      </c>
      <c r="AC15">
        <v>7.317073170731736E-2</v>
      </c>
      <c r="AD15">
        <v>7.317073170731736E-2</v>
      </c>
      <c r="AE15">
        <v>7.317073170731736E-2</v>
      </c>
      <c r="AF15">
        <v>7.317073170731736E-2</v>
      </c>
      <c r="AG15">
        <v>7.317073170731736E-2</v>
      </c>
      <c r="AH15">
        <v>7.317073170731736E-2</v>
      </c>
      <c r="AI15">
        <v>7.317073170731736E-2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0.55000000000000004</v>
      </c>
      <c r="F16">
        <v>0.55000000000000004</v>
      </c>
      <c r="G16">
        <v>0.55000000000000004</v>
      </c>
      <c r="H16">
        <v>0.55000000000000004</v>
      </c>
      <c r="I16">
        <v>0.55000000000000004</v>
      </c>
      <c r="J16">
        <v>0.55000000000000004</v>
      </c>
      <c r="K16">
        <v>0.55200000000000005</v>
      </c>
      <c r="L16">
        <v>0.55400000000000005</v>
      </c>
      <c r="M16">
        <v>0.55600000000000005</v>
      </c>
      <c r="N16">
        <v>0.55800000000000005</v>
      </c>
      <c r="O16">
        <v>0.73493926453052816</v>
      </c>
      <c r="P16">
        <v>0.73493926453052816</v>
      </c>
      <c r="Q16">
        <v>0.73493926453052816</v>
      </c>
      <c r="R16">
        <v>0.73493926453052816</v>
      </c>
      <c r="S16">
        <v>0.73493926453052816</v>
      </c>
      <c r="T16">
        <v>0.73493926453052816</v>
      </c>
      <c r="U16">
        <v>0.73493926453052816</v>
      </c>
      <c r="V16">
        <v>0.73493926453052816</v>
      </c>
      <c r="W16">
        <v>0.73493926453052816</v>
      </c>
      <c r="X16">
        <v>0.73493926453052816</v>
      </c>
      <c r="Y16">
        <v>0.73493926453052816</v>
      </c>
      <c r="Z16">
        <v>0.73493926453052816</v>
      </c>
      <c r="AA16">
        <v>0.73493926453052816</v>
      </c>
      <c r="AB16">
        <v>0.73493926453052816</v>
      </c>
      <c r="AC16">
        <v>0.73493926453052816</v>
      </c>
      <c r="AD16">
        <v>0.73493926453052816</v>
      </c>
      <c r="AE16">
        <v>0.73493926453052816</v>
      </c>
      <c r="AF16">
        <v>0.73493926453052816</v>
      </c>
      <c r="AG16">
        <v>0.73493926453052816</v>
      </c>
      <c r="AH16">
        <v>0.73493926453052816</v>
      </c>
      <c r="AI16">
        <v>0.73493926453052816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0.55000000000000004</v>
      </c>
      <c r="F17">
        <v>0.55000000000000004</v>
      </c>
      <c r="G17">
        <v>0.55000000000000004</v>
      </c>
      <c r="H17">
        <v>0.55000000000000004</v>
      </c>
      <c r="I17">
        <v>0.55000000000000004</v>
      </c>
      <c r="J17">
        <v>0.58082321075508803</v>
      </c>
      <c r="K17">
        <v>0.61164642151017601</v>
      </c>
      <c r="L17">
        <v>0.64246963226526399</v>
      </c>
      <c r="M17">
        <v>0.67329284302035197</v>
      </c>
      <c r="N17">
        <v>0.70411605377543995</v>
      </c>
      <c r="O17">
        <v>0.73493926453052816</v>
      </c>
      <c r="P17">
        <v>0.73493926453052816</v>
      </c>
      <c r="Q17">
        <v>0.73493926453052816</v>
      </c>
      <c r="R17">
        <v>0.73493926453052816</v>
      </c>
      <c r="S17">
        <v>0.73493926453052816</v>
      </c>
      <c r="T17">
        <v>0.73493926453052816</v>
      </c>
      <c r="U17">
        <v>0.73493926453052816</v>
      </c>
      <c r="V17">
        <v>0.73493926453052816</v>
      </c>
      <c r="W17">
        <v>0.73493926453052816</v>
      </c>
      <c r="X17">
        <v>0.73493926453052816</v>
      </c>
      <c r="Y17">
        <v>0.73493926453052816</v>
      </c>
      <c r="Z17">
        <v>0.73493926453052816</v>
      </c>
      <c r="AA17">
        <v>0.73493926453052816</v>
      </c>
      <c r="AB17">
        <v>0.73493926453052816</v>
      </c>
      <c r="AC17">
        <v>0.73493926453052816</v>
      </c>
      <c r="AD17">
        <v>0.73493926453052816</v>
      </c>
      <c r="AE17">
        <v>0.73493926453052816</v>
      </c>
      <c r="AF17">
        <v>0.73493926453052816</v>
      </c>
      <c r="AG17">
        <v>0.73493926453052816</v>
      </c>
      <c r="AH17">
        <v>0.73493926453052816</v>
      </c>
      <c r="AI17">
        <v>0.73493926453052816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0.55000000000000004</v>
      </c>
      <c r="F18">
        <v>0.55000000000000004</v>
      </c>
      <c r="G18">
        <v>0.55000000000000004</v>
      </c>
      <c r="H18">
        <v>0.55000000000000004</v>
      </c>
      <c r="I18">
        <v>0.55000000000000004</v>
      </c>
      <c r="J18">
        <v>0.58082321075508803</v>
      </c>
      <c r="K18">
        <v>0.61164642151017601</v>
      </c>
      <c r="L18">
        <v>0.64246963226526399</v>
      </c>
      <c r="M18">
        <v>0.67329284302035197</v>
      </c>
      <c r="N18">
        <v>0.70411605377543995</v>
      </c>
      <c r="O18">
        <v>0.73493926453052816</v>
      </c>
      <c r="P18">
        <v>0.73493926453052816</v>
      </c>
      <c r="Q18">
        <v>0.73493926453052816</v>
      </c>
      <c r="R18">
        <v>0.73493926453052816</v>
      </c>
      <c r="S18">
        <v>0.73493926453052816</v>
      </c>
      <c r="T18">
        <v>0.73493926453052816</v>
      </c>
      <c r="U18">
        <v>0.73493926453052816</v>
      </c>
      <c r="V18">
        <v>0.73493926453052816</v>
      </c>
      <c r="W18">
        <v>0.73493926453052816</v>
      </c>
      <c r="X18">
        <v>0.73493926453052816</v>
      </c>
      <c r="Y18">
        <v>0.73493926453052816</v>
      </c>
      <c r="Z18">
        <v>0.73493926453052816</v>
      </c>
      <c r="AA18">
        <v>0.73493926453052816</v>
      </c>
      <c r="AB18">
        <v>0.73493926453052816</v>
      </c>
      <c r="AC18">
        <v>0.73493926453052816</v>
      </c>
      <c r="AD18">
        <v>0.73493926453052816</v>
      </c>
      <c r="AE18">
        <v>0.73493926453052816</v>
      </c>
      <c r="AF18">
        <v>0.73493926453052816</v>
      </c>
      <c r="AG18">
        <v>0.73493926453052816</v>
      </c>
      <c r="AH18">
        <v>0.73493926453052816</v>
      </c>
      <c r="AI18">
        <v>0.73493926453052816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6.5421499999999994E-2</v>
      </c>
      <c r="F20">
        <v>6.5421499999999994E-2</v>
      </c>
      <c r="G20">
        <v>6.5421499999999994E-2</v>
      </c>
      <c r="H20">
        <v>6.5421499999999994E-2</v>
      </c>
      <c r="I20">
        <v>6.5421499999999994E-2</v>
      </c>
      <c r="J20">
        <v>6.5421499999999994E-2</v>
      </c>
      <c r="K20">
        <v>6.6115590400000007E-2</v>
      </c>
      <c r="L20">
        <v>6.6815621600000014E-2</v>
      </c>
      <c r="M20">
        <v>6.7521593599999999E-2</v>
      </c>
      <c r="N20">
        <v>6.8233506400000005E-2</v>
      </c>
      <c r="O20">
        <v>5.9252027417369402E-2</v>
      </c>
      <c r="P20">
        <v>5.9252027417369402E-2</v>
      </c>
      <c r="Q20">
        <v>5.9252027417369402E-2</v>
      </c>
      <c r="R20">
        <v>5.9252027417369402E-2</v>
      </c>
      <c r="S20">
        <v>5.9252027417369402E-2</v>
      </c>
      <c r="T20">
        <v>5.9252027417369402E-2</v>
      </c>
      <c r="U20">
        <v>5.9252027417369402E-2</v>
      </c>
      <c r="V20">
        <v>5.9252027417369402E-2</v>
      </c>
      <c r="W20">
        <v>5.9252027417369402E-2</v>
      </c>
      <c r="X20">
        <v>5.9252027417369402E-2</v>
      </c>
      <c r="Y20">
        <v>5.9252027417369402E-2</v>
      </c>
      <c r="Z20">
        <v>5.9252027417369402E-2</v>
      </c>
      <c r="AA20">
        <v>5.9252027417369402E-2</v>
      </c>
      <c r="AB20">
        <v>5.9252027417369402E-2</v>
      </c>
      <c r="AC20">
        <v>5.9252027417369402E-2</v>
      </c>
      <c r="AD20">
        <v>5.9252027417369402E-2</v>
      </c>
      <c r="AE20">
        <v>5.9252027417369402E-2</v>
      </c>
      <c r="AF20">
        <v>5.9252027417369402E-2</v>
      </c>
      <c r="AG20">
        <v>5.9252027417369402E-2</v>
      </c>
      <c r="AH20">
        <v>5.9252027417369402E-2</v>
      </c>
      <c r="AI20">
        <v>5.9252027417369402E-2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6.5421499999999994E-2</v>
      </c>
      <c r="F21">
        <v>6.5421499999999994E-2</v>
      </c>
      <c r="G21">
        <v>6.5421499999999994E-2</v>
      </c>
      <c r="H21">
        <v>6.5421499999999994E-2</v>
      </c>
      <c r="I21">
        <v>6.5421499999999994E-2</v>
      </c>
      <c r="J21">
        <v>6.3483644739827622E-2</v>
      </c>
      <c r="K21">
        <v>6.2454206744882147E-2</v>
      </c>
      <c r="L21">
        <v>6.1516326015163603E-2</v>
      </c>
      <c r="M21">
        <v>6.0670002550671967E-2</v>
      </c>
      <c r="N21">
        <v>5.9915236351407233E-2</v>
      </c>
      <c r="O21">
        <v>5.9252027417369402E-2</v>
      </c>
      <c r="P21">
        <v>5.9252027417369402E-2</v>
      </c>
      <c r="Q21">
        <v>5.9252027417369402E-2</v>
      </c>
      <c r="R21">
        <v>5.9252027417369402E-2</v>
      </c>
      <c r="S21">
        <v>5.9252027417369402E-2</v>
      </c>
      <c r="T21">
        <v>5.9252027417369402E-2</v>
      </c>
      <c r="U21">
        <v>5.9252027417369402E-2</v>
      </c>
      <c r="V21">
        <v>5.9252027417369402E-2</v>
      </c>
      <c r="W21">
        <v>5.9252027417369402E-2</v>
      </c>
      <c r="X21">
        <v>5.9252027417369402E-2</v>
      </c>
      <c r="Y21">
        <v>5.9252027417369402E-2</v>
      </c>
      <c r="Z21">
        <v>5.9252027417369402E-2</v>
      </c>
      <c r="AA21">
        <v>5.9252027417369402E-2</v>
      </c>
      <c r="AB21">
        <v>5.9252027417369402E-2</v>
      </c>
      <c r="AC21">
        <v>5.9252027417369402E-2</v>
      </c>
      <c r="AD21">
        <v>5.9252027417369402E-2</v>
      </c>
      <c r="AE21">
        <v>5.9252027417369402E-2</v>
      </c>
      <c r="AF21">
        <v>5.9252027417369402E-2</v>
      </c>
      <c r="AG21">
        <v>5.9252027417369402E-2</v>
      </c>
      <c r="AH21">
        <v>5.9252027417369402E-2</v>
      </c>
      <c r="AI21">
        <v>5.9252027417369402E-2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6.5421499999999994E-2</v>
      </c>
      <c r="F22">
        <v>6.5421499999999994E-2</v>
      </c>
      <c r="G22">
        <v>6.5421499999999994E-2</v>
      </c>
      <c r="H22">
        <v>6.5421499999999994E-2</v>
      </c>
      <c r="I22">
        <v>6.5421499999999994E-2</v>
      </c>
      <c r="J22">
        <v>6.3483644739827622E-2</v>
      </c>
      <c r="K22">
        <v>6.2454206744882147E-2</v>
      </c>
      <c r="L22">
        <v>6.1516326015163603E-2</v>
      </c>
      <c r="M22">
        <v>6.0670002550671967E-2</v>
      </c>
      <c r="N22">
        <v>5.9915236351407233E-2</v>
      </c>
      <c r="O22">
        <v>5.9252027417369402E-2</v>
      </c>
      <c r="P22">
        <v>5.9252027417369402E-2</v>
      </c>
      <c r="Q22">
        <v>5.9252027417369402E-2</v>
      </c>
      <c r="R22">
        <v>5.9252027417369402E-2</v>
      </c>
      <c r="S22">
        <v>5.9252027417369402E-2</v>
      </c>
      <c r="T22">
        <v>5.9252027417369402E-2</v>
      </c>
      <c r="U22">
        <v>5.9252027417369402E-2</v>
      </c>
      <c r="V22">
        <v>5.9252027417369402E-2</v>
      </c>
      <c r="W22">
        <v>5.9252027417369402E-2</v>
      </c>
      <c r="X22">
        <v>5.9252027417369402E-2</v>
      </c>
      <c r="Y22">
        <v>5.9252027417369402E-2</v>
      </c>
      <c r="Z22">
        <v>5.9252027417369402E-2</v>
      </c>
      <c r="AA22">
        <v>5.9252027417369402E-2</v>
      </c>
      <c r="AB22">
        <v>5.9252027417369402E-2</v>
      </c>
      <c r="AC22">
        <v>5.9252027417369402E-2</v>
      </c>
      <c r="AD22">
        <v>5.9252027417369402E-2</v>
      </c>
      <c r="AE22">
        <v>5.9252027417369402E-2</v>
      </c>
      <c r="AF22">
        <v>5.9252027417369402E-2</v>
      </c>
      <c r="AG22">
        <v>5.9252027417369402E-2</v>
      </c>
      <c r="AH22">
        <v>5.9252027417369402E-2</v>
      </c>
      <c r="AI22">
        <v>5.9252027417369402E-2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3.9435609756097723E-2</v>
      </c>
      <c r="F23">
        <v>3.9435609756097723E-2</v>
      </c>
      <c r="G23">
        <v>3.9435609756097723E-2</v>
      </c>
      <c r="H23">
        <v>3.9435609756097723E-2</v>
      </c>
      <c r="I23">
        <v>3.9435609756097723E-2</v>
      </c>
      <c r="J23">
        <v>3.9435609756097723E-2</v>
      </c>
      <c r="K23">
        <v>4.0112771121951329E-2</v>
      </c>
      <c r="L23">
        <v>4.0795728390244035E-2</v>
      </c>
      <c r="M23">
        <v>4.1484481560975617E-2</v>
      </c>
      <c r="N23">
        <v>4.2179030634146297E-2</v>
      </c>
      <c r="O23">
        <v>3.341661211450675E-2</v>
      </c>
      <c r="P23">
        <v>3.341661211450675E-2</v>
      </c>
      <c r="Q23">
        <v>3.341661211450675E-2</v>
      </c>
      <c r="R23">
        <v>3.341661211450675E-2</v>
      </c>
      <c r="S23">
        <v>3.341661211450675E-2</v>
      </c>
      <c r="T23">
        <v>3.341661211450675E-2</v>
      </c>
      <c r="U23">
        <v>3.341661211450675E-2</v>
      </c>
      <c r="V23">
        <v>3.341661211450675E-2</v>
      </c>
      <c r="W23">
        <v>3.341661211450675E-2</v>
      </c>
      <c r="X23">
        <v>3.341661211450675E-2</v>
      </c>
      <c r="Y23">
        <v>3.341661211450675E-2</v>
      </c>
      <c r="Z23">
        <v>3.341661211450675E-2</v>
      </c>
      <c r="AA23">
        <v>3.341661211450675E-2</v>
      </c>
      <c r="AB23">
        <v>3.341661211450675E-2</v>
      </c>
      <c r="AC23">
        <v>3.341661211450675E-2</v>
      </c>
      <c r="AD23">
        <v>3.341661211450675E-2</v>
      </c>
      <c r="AE23">
        <v>3.341661211450675E-2</v>
      </c>
      <c r="AF23">
        <v>3.341661211450675E-2</v>
      </c>
      <c r="AG23">
        <v>3.341661211450675E-2</v>
      </c>
      <c r="AH23">
        <v>3.341661211450675E-2</v>
      </c>
      <c r="AI23">
        <v>3.341661211450675E-2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3.9435609756097723E-2</v>
      </c>
      <c r="F24">
        <v>3.9435609756097723E-2</v>
      </c>
      <c r="G24">
        <v>3.9435609756097723E-2</v>
      </c>
      <c r="H24">
        <v>3.9435609756097723E-2</v>
      </c>
      <c r="I24">
        <v>3.9435609756097723E-2</v>
      </c>
      <c r="J24">
        <v>3.7545019258368617E-2</v>
      </c>
      <c r="K24">
        <v>3.654068950720224E-2</v>
      </c>
      <c r="L24">
        <v>3.5625683917232864E-2</v>
      </c>
      <c r="M24">
        <v>3.4800002488460491E-2</v>
      </c>
      <c r="N24">
        <v>3.4063645220885341E-2</v>
      </c>
      <c r="O24">
        <v>3.341661211450675E-2</v>
      </c>
      <c r="P24">
        <v>3.341661211450675E-2</v>
      </c>
      <c r="Q24">
        <v>3.341661211450675E-2</v>
      </c>
      <c r="R24">
        <v>3.341661211450675E-2</v>
      </c>
      <c r="S24">
        <v>3.341661211450675E-2</v>
      </c>
      <c r="T24">
        <v>3.341661211450675E-2</v>
      </c>
      <c r="U24">
        <v>3.341661211450675E-2</v>
      </c>
      <c r="V24">
        <v>3.341661211450675E-2</v>
      </c>
      <c r="W24">
        <v>3.341661211450675E-2</v>
      </c>
      <c r="X24">
        <v>3.341661211450675E-2</v>
      </c>
      <c r="Y24">
        <v>3.341661211450675E-2</v>
      </c>
      <c r="Z24">
        <v>3.341661211450675E-2</v>
      </c>
      <c r="AA24">
        <v>3.341661211450675E-2</v>
      </c>
      <c r="AB24">
        <v>3.341661211450675E-2</v>
      </c>
      <c r="AC24">
        <v>3.341661211450675E-2</v>
      </c>
      <c r="AD24">
        <v>3.341661211450675E-2</v>
      </c>
      <c r="AE24">
        <v>3.341661211450675E-2</v>
      </c>
      <c r="AF24">
        <v>3.341661211450675E-2</v>
      </c>
      <c r="AG24">
        <v>3.341661211450675E-2</v>
      </c>
      <c r="AH24">
        <v>3.341661211450675E-2</v>
      </c>
      <c r="AI24">
        <v>3.341661211450675E-2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3.9435609756097723E-2</v>
      </c>
      <c r="F25">
        <v>3.9435609756097723E-2</v>
      </c>
      <c r="G25">
        <v>3.9435609756097723E-2</v>
      </c>
      <c r="H25">
        <v>3.9435609756097723E-2</v>
      </c>
      <c r="I25">
        <v>3.9435609756097723E-2</v>
      </c>
      <c r="J25">
        <v>3.7545019258368617E-2</v>
      </c>
      <c r="K25">
        <v>3.654068950720224E-2</v>
      </c>
      <c r="L25">
        <v>3.5625683917232864E-2</v>
      </c>
      <c r="M25">
        <v>3.4800002488460491E-2</v>
      </c>
      <c r="N25">
        <v>3.4063645220885341E-2</v>
      </c>
      <c r="O25">
        <v>3.341661211450675E-2</v>
      </c>
      <c r="P25">
        <v>3.341661211450675E-2</v>
      </c>
      <c r="Q25">
        <v>3.341661211450675E-2</v>
      </c>
      <c r="R25">
        <v>3.341661211450675E-2</v>
      </c>
      <c r="S25">
        <v>3.341661211450675E-2</v>
      </c>
      <c r="T25">
        <v>3.341661211450675E-2</v>
      </c>
      <c r="U25">
        <v>3.341661211450675E-2</v>
      </c>
      <c r="V25">
        <v>3.341661211450675E-2</v>
      </c>
      <c r="W25">
        <v>3.341661211450675E-2</v>
      </c>
      <c r="X25">
        <v>3.341661211450675E-2</v>
      </c>
      <c r="Y25">
        <v>3.341661211450675E-2</v>
      </c>
      <c r="Z25">
        <v>3.341661211450675E-2</v>
      </c>
      <c r="AA25">
        <v>3.341661211450675E-2</v>
      </c>
      <c r="AB25">
        <v>3.341661211450675E-2</v>
      </c>
      <c r="AC25">
        <v>3.341661211450675E-2</v>
      </c>
      <c r="AD25">
        <v>3.341661211450675E-2</v>
      </c>
      <c r="AE25">
        <v>3.341661211450675E-2</v>
      </c>
      <c r="AF25">
        <v>3.341661211450675E-2</v>
      </c>
      <c r="AG25">
        <v>3.341661211450675E-2</v>
      </c>
      <c r="AH25">
        <v>3.341661211450675E-2</v>
      </c>
      <c r="AI25">
        <v>3.341661211450675E-2</v>
      </c>
    </row>
    <row r="26" spans="1:35" x14ac:dyDescent="0.2">
      <c r="A26" t="s">
        <v>58</v>
      </c>
      <c r="B26" t="s">
        <v>80</v>
      </c>
      <c r="C26" t="s">
        <v>2</v>
      </c>
      <c r="D26" t="str">
        <f t="shared" si="0"/>
        <v>Heat Rate  (MMBtu/MWh) | Coal-new -&gt; Transformational Tech | Advanced</v>
      </c>
      <c r="E26">
        <v>8.4890000000000008</v>
      </c>
      <c r="F26">
        <v>8.4890000000000008</v>
      </c>
      <c r="G26">
        <v>8.4890000000000008</v>
      </c>
      <c r="H26">
        <v>8.4890000000000008</v>
      </c>
      <c r="I26">
        <v>8.4890000000000008</v>
      </c>
      <c r="J26">
        <v>8.4890000000000008</v>
      </c>
      <c r="K26">
        <v>8.3149999999999995</v>
      </c>
      <c r="L26">
        <v>8.1419999999999995</v>
      </c>
      <c r="M26">
        <v>7.968</v>
      </c>
      <c r="N26">
        <v>7.7939999999999996</v>
      </c>
      <c r="O26">
        <v>7.6210000000000004</v>
      </c>
      <c r="P26">
        <v>7.4470000000000001</v>
      </c>
      <c r="Q26">
        <v>7.274</v>
      </c>
      <c r="R26">
        <v>7.1</v>
      </c>
      <c r="S26">
        <v>7.1</v>
      </c>
      <c r="T26">
        <v>7.1</v>
      </c>
      <c r="U26">
        <v>7.1</v>
      </c>
      <c r="V26">
        <v>7.1</v>
      </c>
      <c r="W26">
        <v>7.1</v>
      </c>
      <c r="X26">
        <v>7.1</v>
      </c>
      <c r="Y26">
        <v>7.1</v>
      </c>
      <c r="Z26">
        <v>7.1</v>
      </c>
      <c r="AA26">
        <v>7.1</v>
      </c>
      <c r="AB26">
        <v>7.1</v>
      </c>
      <c r="AC26">
        <v>7.1</v>
      </c>
      <c r="AD26">
        <v>7.1</v>
      </c>
      <c r="AE26">
        <v>7.1</v>
      </c>
      <c r="AF26">
        <v>7.1</v>
      </c>
      <c r="AG26">
        <v>7.1</v>
      </c>
      <c r="AH26">
        <v>7.1</v>
      </c>
      <c r="AI26">
        <v>7.1</v>
      </c>
    </row>
    <row r="27" spans="1:35" x14ac:dyDescent="0.2">
      <c r="A27" t="s">
        <v>58</v>
      </c>
      <c r="B27" t="s">
        <v>81</v>
      </c>
      <c r="C27" t="s">
        <v>3</v>
      </c>
      <c r="D27" t="str">
        <f t="shared" si="0"/>
        <v>Heat Rate  (MMBtu/MWh) | Coal-new -&gt; 2nd Gen Tech | Moderate</v>
      </c>
      <c r="E27">
        <v>8.4890000000000008</v>
      </c>
      <c r="F27">
        <v>8.4890000000000008</v>
      </c>
      <c r="G27">
        <v>8.4890000000000008</v>
      </c>
      <c r="H27">
        <v>8.4890000000000008</v>
      </c>
      <c r="I27">
        <v>8.4890000000000008</v>
      </c>
      <c r="J27">
        <v>8.4890000000000008</v>
      </c>
      <c r="K27">
        <v>8.4019999999999992</v>
      </c>
      <c r="L27">
        <v>8.3149999999999995</v>
      </c>
      <c r="M27">
        <v>8.2289999999999992</v>
      </c>
      <c r="N27">
        <v>8.1419999999999995</v>
      </c>
      <c r="O27">
        <v>8.0549999999999997</v>
      </c>
      <c r="P27">
        <v>7.968</v>
      </c>
      <c r="Q27">
        <v>7.8810000000000002</v>
      </c>
      <c r="R27">
        <v>7.7939999999999996</v>
      </c>
      <c r="S27">
        <v>7.7939999999999996</v>
      </c>
      <c r="T27">
        <v>7.7939999999999996</v>
      </c>
      <c r="U27">
        <v>7.7939999999999996</v>
      </c>
      <c r="V27">
        <v>7.7939999999999996</v>
      </c>
      <c r="W27">
        <v>7.7939999999999996</v>
      </c>
      <c r="X27">
        <v>7.7939999999999996</v>
      </c>
      <c r="Y27">
        <v>7.7939999999999996</v>
      </c>
      <c r="Z27">
        <v>7.7939999999999996</v>
      </c>
      <c r="AA27">
        <v>7.7939999999999996</v>
      </c>
      <c r="AB27">
        <v>7.7939999999999996</v>
      </c>
      <c r="AC27">
        <v>7.7939999999999996</v>
      </c>
      <c r="AD27">
        <v>7.7939999999999996</v>
      </c>
      <c r="AE27">
        <v>7.7939999999999996</v>
      </c>
      <c r="AF27">
        <v>7.7939999999999996</v>
      </c>
      <c r="AG27">
        <v>7.7939999999999996</v>
      </c>
      <c r="AH27">
        <v>7.7939999999999996</v>
      </c>
      <c r="AI27">
        <v>7.7939999999999996</v>
      </c>
    </row>
    <row r="28" spans="1:35" x14ac:dyDescent="0.2">
      <c r="A28" t="s">
        <v>58</v>
      </c>
      <c r="B28" t="s">
        <v>82</v>
      </c>
      <c r="C28" t="s">
        <v>4</v>
      </c>
      <c r="D28" t="str">
        <f t="shared" si="0"/>
        <v>Heat Rate  (MMBtu/MWh) | Coal-new | Conservative</v>
      </c>
      <c r="E28">
        <v>8.4890000000000008</v>
      </c>
      <c r="F28">
        <v>8.4890000000000008</v>
      </c>
      <c r="G28">
        <v>8.4890000000000008</v>
      </c>
      <c r="H28">
        <v>8.4890000000000008</v>
      </c>
      <c r="I28">
        <v>8.4890000000000008</v>
      </c>
      <c r="J28">
        <v>8.4890000000000008</v>
      </c>
      <c r="K28">
        <v>8.4890000000000008</v>
      </c>
      <c r="L28">
        <v>8.4890000000000008</v>
      </c>
      <c r="M28">
        <v>8.4890000000000008</v>
      </c>
      <c r="N28">
        <v>8.4890000000000008</v>
      </c>
      <c r="O28">
        <v>8.4890000000000008</v>
      </c>
      <c r="P28">
        <v>8.4890000000000008</v>
      </c>
      <c r="Q28">
        <v>8.4890000000000008</v>
      </c>
      <c r="R28">
        <v>8.4890000000000008</v>
      </c>
      <c r="S28">
        <v>8.4890000000000008</v>
      </c>
      <c r="T28">
        <v>8.4890000000000008</v>
      </c>
      <c r="U28">
        <v>8.4890000000000008</v>
      </c>
      <c r="V28">
        <v>8.4890000000000008</v>
      </c>
      <c r="W28">
        <v>8.4890000000000008</v>
      </c>
      <c r="X28">
        <v>8.4890000000000008</v>
      </c>
      <c r="Y28">
        <v>8.4890000000000008</v>
      </c>
      <c r="Z28">
        <v>8.4890000000000008</v>
      </c>
      <c r="AA28">
        <v>8.4890000000000008</v>
      </c>
      <c r="AB28">
        <v>8.4890000000000008</v>
      </c>
      <c r="AC28">
        <v>8.4890000000000008</v>
      </c>
      <c r="AD28">
        <v>8.4890000000000008</v>
      </c>
      <c r="AE28">
        <v>8.4890000000000008</v>
      </c>
      <c r="AF28">
        <v>8.4890000000000008</v>
      </c>
      <c r="AG28">
        <v>8.4890000000000008</v>
      </c>
      <c r="AH28">
        <v>8.4890000000000008</v>
      </c>
      <c r="AI28">
        <v>8.4890000000000008</v>
      </c>
    </row>
    <row r="29" spans="1:35" x14ac:dyDescent="0.2">
      <c r="A29" t="s">
        <v>58</v>
      </c>
      <c r="B29" t="s">
        <v>83</v>
      </c>
      <c r="C29" t="s">
        <v>2</v>
      </c>
      <c r="D29" t="str">
        <f t="shared" si="0"/>
        <v>Heat Rate  (MMBtu/MWh) | Coal-CCS-95% -&gt; Transformational Tech | Advanced</v>
      </c>
      <c r="E29">
        <v>10.938000000000001</v>
      </c>
      <c r="F29">
        <v>10.938000000000001</v>
      </c>
      <c r="G29">
        <v>10.938000000000001</v>
      </c>
      <c r="H29">
        <v>10.938000000000001</v>
      </c>
      <c r="I29">
        <v>10.938000000000001</v>
      </c>
      <c r="J29">
        <v>10.938000000000001</v>
      </c>
      <c r="K29">
        <v>10.691000000000001</v>
      </c>
      <c r="L29">
        <v>10.444000000000001</v>
      </c>
      <c r="M29">
        <v>10.196</v>
      </c>
      <c r="N29">
        <v>9.9489999999999998</v>
      </c>
      <c r="O29">
        <v>9.702</v>
      </c>
      <c r="P29">
        <v>9.4550000000000001</v>
      </c>
      <c r="Q29">
        <v>9.2070000000000007</v>
      </c>
      <c r="R29">
        <v>8.9600000000000009</v>
      </c>
      <c r="S29">
        <v>8.82</v>
      </c>
      <c r="T29">
        <v>8.68</v>
      </c>
      <c r="U29">
        <v>8.5399999999999991</v>
      </c>
      <c r="V29">
        <v>8.4</v>
      </c>
      <c r="W29">
        <v>8.26</v>
      </c>
      <c r="X29">
        <v>8.26</v>
      </c>
      <c r="Y29">
        <v>8.26</v>
      </c>
      <c r="Z29">
        <v>8.26</v>
      </c>
      <c r="AA29">
        <v>8.26</v>
      </c>
      <c r="AB29">
        <v>8.26</v>
      </c>
      <c r="AC29">
        <v>8.26</v>
      </c>
      <c r="AD29">
        <v>8.26</v>
      </c>
      <c r="AE29">
        <v>8.26</v>
      </c>
      <c r="AF29">
        <v>8.26</v>
      </c>
      <c r="AG29">
        <v>8.26</v>
      </c>
      <c r="AH29">
        <v>8.26</v>
      </c>
      <c r="AI29">
        <v>8.26</v>
      </c>
    </row>
    <row r="30" spans="1:35" x14ac:dyDescent="0.2">
      <c r="A30" t="s">
        <v>58</v>
      </c>
      <c r="B30" t="s">
        <v>84</v>
      </c>
      <c r="C30" t="s">
        <v>3</v>
      </c>
      <c r="D30" t="str">
        <f t="shared" si="0"/>
        <v>Heat Rate  (MMBtu/MWh) | Coal-CCS-95% -&gt; 2nd Gen Tech | Moderate</v>
      </c>
      <c r="E30">
        <v>10.938000000000001</v>
      </c>
      <c r="F30">
        <v>10.938000000000001</v>
      </c>
      <c r="G30">
        <v>10.938000000000001</v>
      </c>
      <c r="H30">
        <v>10.938000000000001</v>
      </c>
      <c r="I30">
        <v>10.938000000000001</v>
      </c>
      <c r="J30">
        <v>10.938000000000001</v>
      </c>
      <c r="K30">
        <v>10.814</v>
      </c>
      <c r="L30">
        <v>10.691000000000001</v>
      </c>
      <c r="M30">
        <v>10.567</v>
      </c>
      <c r="N30">
        <v>10.444000000000001</v>
      </c>
      <c r="O30">
        <v>10.32</v>
      </c>
      <c r="P30">
        <v>10.196</v>
      </c>
      <c r="Q30">
        <v>10.073</v>
      </c>
      <c r="R30">
        <v>9.9489999999999998</v>
      </c>
      <c r="S30">
        <v>9.8789999999999996</v>
      </c>
      <c r="T30">
        <v>9.8089999999999993</v>
      </c>
      <c r="U30">
        <v>9.7390000000000008</v>
      </c>
      <c r="V30">
        <v>9.6690000000000005</v>
      </c>
      <c r="W30">
        <v>9.5990000000000002</v>
      </c>
      <c r="X30">
        <v>9.5990000000000002</v>
      </c>
      <c r="Y30">
        <v>9.5990000000000002</v>
      </c>
      <c r="Z30">
        <v>9.5990000000000002</v>
      </c>
      <c r="AA30">
        <v>9.5990000000000002</v>
      </c>
      <c r="AB30">
        <v>9.5990000000000002</v>
      </c>
      <c r="AC30">
        <v>9.5990000000000002</v>
      </c>
      <c r="AD30">
        <v>9.5990000000000002</v>
      </c>
      <c r="AE30">
        <v>9.5990000000000002</v>
      </c>
      <c r="AF30">
        <v>9.5990000000000002</v>
      </c>
      <c r="AG30">
        <v>9.5990000000000002</v>
      </c>
      <c r="AH30">
        <v>9.5990000000000002</v>
      </c>
      <c r="AI30">
        <v>9.5990000000000002</v>
      </c>
    </row>
    <row r="31" spans="1:35" x14ac:dyDescent="0.2">
      <c r="A31" t="s">
        <v>58</v>
      </c>
      <c r="B31" t="s">
        <v>85</v>
      </c>
      <c r="C31" t="s">
        <v>4</v>
      </c>
      <c r="D31" t="str">
        <f t="shared" si="0"/>
        <v>Heat Rate  (MMBtu/MWh) | Coal-CCS-95% | Conservative</v>
      </c>
      <c r="E31">
        <v>10.938000000000001</v>
      </c>
      <c r="F31">
        <v>10.938000000000001</v>
      </c>
      <c r="G31">
        <v>10.938000000000001</v>
      </c>
      <c r="H31">
        <v>10.938000000000001</v>
      </c>
      <c r="I31">
        <v>10.938000000000001</v>
      </c>
      <c r="J31">
        <v>10.938000000000001</v>
      </c>
      <c r="K31">
        <v>10.938000000000001</v>
      </c>
      <c r="L31">
        <v>10.938000000000001</v>
      </c>
      <c r="M31">
        <v>10.938000000000001</v>
      </c>
      <c r="N31">
        <v>10.938000000000001</v>
      </c>
      <c r="O31">
        <v>10.938000000000001</v>
      </c>
      <c r="P31">
        <v>10.938000000000001</v>
      </c>
      <c r="Q31">
        <v>10.938000000000001</v>
      </c>
      <c r="R31">
        <v>10.938000000000001</v>
      </c>
      <c r="S31">
        <v>10.938000000000001</v>
      </c>
      <c r="T31">
        <v>10.938000000000001</v>
      </c>
      <c r="U31">
        <v>10.938000000000001</v>
      </c>
      <c r="V31">
        <v>10.938000000000001</v>
      </c>
      <c r="W31">
        <v>10.938000000000001</v>
      </c>
      <c r="X31">
        <v>10.938000000000001</v>
      </c>
      <c r="Y31">
        <v>10.938000000000001</v>
      </c>
      <c r="Z31">
        <v>10.938000000000001</v>
      </c>
      <c r="AA31">
        <v>10.938000000000001</v>
      </c>
      <c r="AB31">
        <v>10.938000000000001</v>
      </c>
      <c r="AC31">
        <v>10.938000000000001</v>
      </c>
      <c r="AD31">
        <v>10.938000000000001</v>
      </c>
      <c r="AE31">
        <v>10.938000000000001</v>
      </c>
      <c r="AF31">
        <v>10.938000000000001</v>
      </c>
      <c r="AG31">
        <v>10.938000000000001</v>
      </c>
      <c r="AH31">
        <v>10.938000000000001</v>
      </c>
      <c r="AI31">
        <v>10.938000000000001</v>
      </c>
    </row>
    <row r="32" spans="1:35" x14ac:dyDescent="0.2">
      <c r="A32" t="s">
        <v>58</v>
      </c>
      <c r="B32" t="s">
        <v>86</v>
      </c>
      <c r="C32" t="s">
        <v>2</v>
      </c>
      <c r="D32" t="str">
        <f t="shared" si="0"/>
        <v>Heat Rate  (MMBtu/MWh) | Coal-Max-CCS -&gt; Transformational Tech | Advanced</v>
      </c>
      <c r="E32">
        <v>11.116</v>
      </c>
      <c r="F32">
        <v>11.116</v>
      </c>
      <c r="G32">
        <v>11.116</v>
      </c>
      <c r="H32">
        <v>11.116</v>
      </c>
      <c r="I32">
        <v>11.116</v>
      </c>
      <c r="J32">
        <v>11.116</v>
      </c>
      <c r="K32">
        <v>10.869</v>
      </c>
      <c r="L32">
        <v>10.622</v>
      </c>
      <c r="M32">
        <v>10.374000000000001</v>
      </c>
      <c r="N32">
        <v>10.127000000000001</v>
      </c>
      <c r="O32">
        <v>9.8800000000000008</v>
      </c>
      <c r="P32">
        <v>9.6329999999999991</v>
      </c>
      <c r="Q32">
        <v>9.3849999999999998</v>
      </c>
      <c r="R32">
        <v>9.1379999999999999</v>
      </c>
      <c r="S32">
        <v>8.9979999999999993</v>
      </c>
      <c r="T32">
        <v>8.8580000000000005</v>
      </c>
      <c r="U32">
        <v>8.718</v>
      </c>
      <c r="V32">
        <v>8.5779999999999994</v>
      </c>
      <c r="W32">
        <v>8.4380000000000006</v>
      </c>
      <c r="X32">
        <v>8.4380000000000006</v>
      </c>
      <c r="Y32">
        <v>8.4380000000000006</v>
      </c>
      <c r="Z32">
        <v>8.4380000000000006</v>
      </c>
      <c r="AA32">
        <v>8.4380000000000006</v>
      </c>
      <c r="AB32">
        <v>8.4380000000000006</v>
      </c>
      <c r="AC32">
        <v>8.4380000000000006</v>
      </c>
      <c r="AD32">
        <v>8.4380000000000006</v>
      </c>
      <c r="AE32">
        <v>8.4380000000000006</v>
      </c>
      <c r="AF32">
        <v>8.4380000000000006</v>
      </c>
      <c r="AG32">
        <v>8.4380000000000006</v>
      </c>
      <c r="AH32">
        <v>8.4380000000000006</v>
      </c>
      <c r="AI32">
        <v>8.4380000000000006</v>
      </c>
    </row>
    <row r="33" spans="1:35" x14ac:dyDescent="0.2">
      <c r="A33" t="s">
        <v>58</v>
      </c>
      <c r="B33" t="s">
        <v>87</v>
      </c>
      <c r="C33" t="s">
        <v>3</v>
      </c>
      <c r="D33" t="str">
        <f t="shared" si="0"/>
        <v>Heat Rate  (MMBtu/MWh) | Coal-Max-CCS -&gt; 2nd Gen Tech | Moderate</v>
      </c>
      <c r="E33">
        <v>11.116</v>
      </c>
      <c r="F33">
        <v>11.116</v>
      </c>
      <c r="G33">
        <v>11.116</v>
      </c>
      <c r="H33">
        <v>11.116</v>
      </c>
      <c r="I33">
        <v>11.116</v>
      </c>
      <c r="J33">
        <v>11.116</v>
      </c>
      <c r="K33">
        <v>10.992000000000001</v>
      </c>
      <c r="L33">
        <v>10.869</v>
      </c>
      <c r="M33">
        <v>10.744999999999999</v>
      </c>
      <c r="N33">
        <v>10.622</v>
      </c>
      <c r="O33">
        <v>10.497999999999999</v>
      </c>
      <c r="P33">
        <v>10.374000000000001</v>
      </c>
      <c r="Q33">
        <v>10.250999999999999</v>
      </c>
      <c r="R33">
        <v>10.127000000000001</v>
      </c>
      <c r="S33">
        <v>10.057</v>
      </c>
      <c r="T33">
        <v>9.9870000000000001</v>
      </c>
      <c r="U33">
        <v>9.9169999999999998</v>
      </c>
      <c r="V33">
        <v>9.8469999999999995</v>
      </c>
      <c r="W33">
        <v>9.7769999999999992</v>
      </c>
      <c r="X33">
        <v>9.7769999999999992</v>
      </c>
      <c r="Y33">
        <v>9.7769999999999992</v>
      </c>
      <c r="Z33">
        <v>9.7769999999999992</v>
      </c>
      <c r="AA33">
        <v>9.7769999999999992</v>
      </c>
      <c r="AB33">
        <v>9.7769999999999992</v>
      </c>
      <c r="AC33">
        <v>9.7769999999999992</v>
      </c>
      <c r="AD33">
        <v>9.7769999999999992</v>
      </c>
      <c r="AE33">
        <v>9.7769999999999992</v>
      </c>
      <c r="AF33">
        <v>9.7769999999999992</v>
      </c>
      <c r="AG33">
        <v>9.7769999999999992</v>
      </c>
      <c r="AH33">
        <v>9.7769999999999992</v>
      </c>
      <c r="AI33">
        <v>9.7769999999999992</v>
      </c>
    </row>
    <row r="34" spans="1:35" x14ac:dyDescent="0.2">
      <c r="A34" t="s">
        <v>58</v>
      </c>
      <c r="B34" t="s">
        <v>88</v>
      </c>
      <c r="C34" t="s">
        <v>4</v>
      </c>
      <c r="D34" t="str">
        <f t="shared" si="0"/>
        <v>Heat Rate  (MMBtu/MWh) | Coal-Max-CCS | Conservative</v>
      </c>
      <c r="E34">
        <v>11.116</v>
      </c>
      <c r="F34">
        <v>11.116</v>
      </c>
      <c r="G34">
        <v>11.116</v>
      </c>
      <c r="H34">
        <v>11.116</v>
      </c>
      <c r="I34">
        <v>11.116</v>
      </c>
      <c r="J34">
        <v>11.116</v>
      </c>
      <c r="K34">
        <v>11.116</v>
      </c>
      <c r="L34">
        <v>11.116</v>
      </c>
      <c r="M34">
        <v>11.116</v>
      </c>
      <c r="N34">
        <v>11.116</v>
      </c>
      <c r="O34">
        <v>11.116</v>
      </c>
      <c r="P34">
        <v>11.116</v>
      </c>
      <c r="Q34">
        <v>11.116</v>
      </c>
      <c r="R34">
        <v>11.116</v>
      </c>
      <c r="S34">
        <v>11.116</v>
      </c>
      <c r="T34">
        <v>11.116</v>
      </c>
      <c r="U34">
        <v>11.116</v>
      </c>
      <c r="V34">
        <v>11.116</v>
      </c>
      <c r="W34">
        <v>11.116</v>
      </c>
      <c r="X34">
        <v>11.116</v>
      </c>
      <c r="Y34">
        <v>11.116</v>
      </c>
      <c r="Z34">
        <v>11.116</v>
      </c>
      <c r="AA34">
        <v>11.116</v>
      </c>
      <c r="AB34">
        <v>11.116</v>
      </c>
      <c r="AC34">
        <v>11.116</v>
      </c>
      <c r="AD34">
        <v>11.116</v>
      </c>
      <c r="AE34">
        <v>11.116</v>
      </c>
      <c r="AF34">
        <v>11.116</v>
      </c>
      <c r="AG34">
        <v>11.116</v>
      </c>
      <c r="AH34">
        <v>11.116</v>
      </c>
      <c r="AI34">
        <v>11.116</v>
      </c>
    </row>
    <row r="35" spans="1:35" x14ac:dyDescent="0.2">
      <c r="A35" t="s">
        <v>58</v>
      </c>
      <c r="B35" t="s">
        <v>89</v>
      </c>
      <c r="C35" t="s">
        <v>2</v>
      </c>
      <c r="D35" t="str">
        <f t="shared" si="0"/>
        <v>Heat Rate  (MMBtu/MWh) | Coal-IGCC | Advanced</v>
      </c>
      <c r="E35">
        <v>8.3079999999999998</v>
      </c>
      <c r="F35">
        <v>8.2070000000000007</v>
      </c>
      <c r="G35">
        <v>8.1059999999999999</v>
      </c>
      <c r="H35">
        <v>8.0060000000000002</v>
      </c>
      <c r="I35">
        <v>7.9050000000000002</v>
      </c>
      <c r="J35">
        <v>7.8040000000000003</v>
      </c>
      <c r="K35">
        <v>7.7039999999999997</v>
      </c>
      <c r="L35">
        <v>7.6029999999999998</v>
      </c>
      <c r="M35">
        <v>7.5019999999999998</v>
      </c>
      <c r="N35">
        <v>7.4020000000000001</v>
      </c>
      <c r="O35">
        <v>7.3010000000000002</v>
      </c>
      <c r="P35">
        <v>7.2</v>
      </c>
      <c r="Q35">
        <v>7.2</v>
      </c>
      <c r="R35">
        <v>7.2</v>
      </c>
      <c r="S35">
        <v>7.2</v>
      </c>
      <c r="T35">
        <v>7.2</v>
      </c>
      <c r="U35">
        <v>7.2</v>
      </c>
      <c r="V35">
        <v>7.2</v>
      </c>
      <c r="W35">
        <v>7.2</v>
      </c>
      <c r="X35">
        <v>7.2</v>
      </c>
      <c r="Y35">
        <v>7.2</v>
      </c>
      <c r="Z35">
        <v>7.2</v>
      </c>
      <c r="AA35">
        <v>7.2</v>
      </c>
      <c r="AB35">
        <v>7.2</v>
      </c>
      <c r="AC35">
        <v>7.2</v>
      </c>
      <c r="AD35">
        <v>7.2</v>
      </c>
      <c r="AE35">
        <v>7.2</v>
      </c>
      <c r="AF35">
        <v>7.2</v>
      </c>
      <c r="AG35">
        <v>7.2</v>
      </c>
      <c r="AH35">
        <v>7.2</v>
      </c>
      <c r="AI35">
        <v>7.2</v>
      </c>
    </row>
    <row r="36" spans="1:35" x14ac:dyDescent="0.2">
      <c r="A36" t="s">
        <v>58</v>
      </c>
      <c r="B36" t="s">
        <v>89</v>
      </c>
      <c r="C36" t="s">
        <v>3</v>
      </c>
      <c r="D36" t="str">
        <f t="shared" si="0"/>
        <v>Heat Rate  (MMBtu/MWh) | Coal-IGCC | Moderate</v>
      </c>
      <c r="E36">
        <v>8.3079999999999998</v>
      </c>
      <c r="F36">
        <v>8.2070000000000007</v>
      </c>
      <c r="G36">
        <v>8.1059999999999999</v>
      </c>
      <c r="H36">
        <v>8.0060000000000002</v>
      </c>
      <c r="I36">
        <v>7.9050000000000002</v>
      </c>
      <c r="J36">
        <v>7.8040000000000003</v>
      </c>
      <c r="K36">
        <v>7.7039999999999997</v>
      </c>
      <c r="L36">
        <v>7.6029999999999998</v>
      </c>
      <c r="M36">
        <v>7.5019999999999998</v>
      </c>
      <c r="N36">
        <v>7.4020000000000001</v>
      </c>
      <c r="O36">
        <v>7.3010000000000002</v>
      </c>
      <c r="P36">
        <v>7.2</v>
      </c>
      <c r="Q36">
        <v>7.2</v>
      </c>
      <c r="R36">
        <v>7.2</v>
      </c>
      <c r="S36">
        <v>7.2</v>
      </c>
      <c r="T36">
        <v>7.2</v>
      </c>
      <c r="U36">
        <v>7.2</v>
      </c>
      <c r="V36">
        <v>7.2</v>
      </c>
      <c r="W36">
        <v>7.2</v>
      </c>
      <c r="X36">
        <v>7.2</v>
      </c>
      <c r="Y36">
        <v>7.2</v>
      </c>
      <c r="Z36">
        <v>7.2</v>
      </c>
      <c r="AA36">
        <v>7.2</v>
      </c>
      <c r="AB36">
        <v>7.2</v>
      </c>
      <c r="AC36">
        <v>7.2</v>
      </c>
      <c r="AD36">
        <v>7.2</v>
      </c>
      <c r="AE36">
        <v>7.2</v>
      </c>
      <c r="AF36">
        <v>7.2</v>
      </c>
      <c r="AG36">
        <v>7.2</v>
      </c>
      <c r="AH36">
        <v>7.2</v>
      </c>
      <c r="AI36">
        <v>7.2</v>
      </c>
    </row>
    <row r="37" spans="1:35" x14ac:dyDescent="0.2">
      <c r="A37" t="s">
        <v>58</v>
      </c>
      <c r="B37" t="s">
        <v>89</v>
      </c>
      <c r="C37" t="s">
        <v>4</v>
      </c>
      <c r="D37" t="str">
        <f t="shared" si="0"/>
        <v>Heat Rate  (MMBtu/MWh) | Coal-IGCC | Conservative</v>
      </c>
      <c r="E37">
        <v>8.3079999999999998</v>
      </c>
      <c r="F37">
        <v>8.2070000000000007</v>
      </c>
      <c r="G37">
        <v>8.1059999999999999</v>
      </c>
      <c r="H37">
        <v>8.0060000000000002</v>
      </c>
      <c r="I37">
        <v>7.9050000000000002</v>
      </c>
      <c r="J37">
        <v>7.8040000000000003</v>
      </c>
      <c r="K37">
        <v>7.7039999999999997</v>
      </c>
      <c r="L37">
        <v>7.6029999999999998</v>
      </c>
      <c r="M37">
        <v>7.5019999999999998</v>
      </c>
      <c r="N37">
        <v>7.4020000000000001</v>
      </c>
      <c r="O37">
        <v>7.3010000000000002</v>
      </c>
      <c r="P37">
        <v>7.2</v>
      </c>
      <c r="Q37">
        <v>7.2</v>
      </c>
      <c r="R37">
        <v>7.2</v>
      </c>
      <c r="S37">
        <v>7.2</v>
      </c>
      <c r="T37">
        <v>7.2</v>
      </c>
      <c r="U37">
        <v>7.2</v>
      </c>
      <c r="V37">
        <v>7.2</v>
      </c>
      <c r="W37">
        <v>7.2</v>
      </c>
      <c r="X37">
        <v>7.2</v>
      </c>
      <c r="Y37">
        <v>7.2</v>
      </c>
      <c r="Z37">
        <v>7.2</v>
      </c>
      <c r="AA37">
        <v>7.2</v>
      </c>
      <c r="AB37">
        <v>7.2</v>
      </c>
      <c r="AC37">
        <v>7.2</v>
      </c>
      <c r="AD37">
        <v>7.2</v>
      </c>
      <c r="AE37">
        <v>7.2</v>
      </c>
      <c r="AF37">
        <v>7.2</v>
      </c>
      <c r="AG37">
        <v>7.2</v>
      </c>
      <c r="AH37">
        <v>7.2</v>
      </c>
      <c r="AI37">
        <v>7.2</v>
      </c>
    </row>
    <row r="38" spans="1:35" x14ac:dyDescent="0.2">
      <c r="A38" t="s">
        <v>15</v>
      </c>
      <c r="B38" t="s">
        <v>80</v>
      </c>
      <c r="C38" t="s">
        <v>2</v>
      </c>
      <c r="D38" t="str">
        <f t="shared" si="0"/>
        <v>CAPEX ($/kW) | Coal-new -&gt; Transformational Tech | Advanced</v>
      </c>
      <c r="E38">
        <v>3074.9414371047919</v>
      </c>
      <c r="F38">
        <v>3065.3621802913813</v>
      </c>
      <c r="G38">
        <v>3056.9803305796472</v>
      </c>
      <c r="H38">
        <v>3047.4010737662366</v>
      </c>
      <c r="I38">
        <v>3027.0451530377391</v>
      </c>
      <c r="J38">
        <v>2992.3203470891258</v>
      </c>
      <c r="K38">
        <v>2958.7929482421887</v>
      </c>
      <c r="L38">
        <v>2909.6992570734596</v>
      </c>
      <c r="M38">
        <v>2860.6055659047306</v>
      </c>
      <c r="N38">
        <v>2812.7092818376777</v>
      </c>
      <c r="O38">
        <v>2762.4181835672721</v>
      </c>
      <c r="P38">
        <v>2710.9296781951903</v>
      </c>
      <c r="Q38">
        <v>2663.0333941281374</v>
      </c>
      <c r="R38">
        <v>2610.3474816543794</v>
      </c>
      <c r="S38">
        <v>2588.7941538242058</v>
      </c>
      <c r="T38">
        <v>2570.8330472990606</v>
      </c>
      <c r="U38">
        <v>2552.8719407739159</v>
      </c>
      <c r="V38">
        <v>2533.713427147095</v>
      </c>
      <c r="W38">
        <v>2515.7523206219498</v>
      </c>
      <c r="X38">
        <v>2497.7912140968051</v>
      </c>
      <c r="Y38">
        <v>2482.2249217750132</v>
      </c>
      <c r="Z38">
        <v>2464.263815249868</v>
      </c>
      <c r="AA38">
        <v>2443.907894521371</v>
      </c>
      <c r="AB38">
        <v>2427.1441950979024</v>
      </c>
      <c r="AC38">
        <v>2410.3804956744339</v>
      </c>
      <c r="AD38">
        <v>2394.8142033526415</v>
      </c>
      <c r="AE38">
        <v>2379.2479110308495</v>
      </c>
      <c r="AF38">
        <v>2362.484211607381</v>
      </c>
      <c r="AG38">
        <v>2344.5231050822363</v>
      </c>
      <c r="AH38">
        <v>2325.3645914554149</v>
      </c>
      <c r="AI38">
        <v>2307.4034849302702</v>
      </c>
    </row>
    <row r="39" spans="1:35" x14ac:dyDescent="0.2">
      <c r="A39" t="s">
        <v>15</v>
      </c>
      <c r="B39" t="s">
        <v>81</v>
      </c>
      <c r="C39" t="s">
        <v>3</v>
      </c>
      <c r="D39" t="str">
        <f t="shared" si="0"/>
        <v>CAPEX ($/kW) | Coal-new -&gt; 2nd Gen Tech | Moderate</v>
      </c>
      <c r="E39">
        <v>3074.9414371047919</v>
      </c>
      <c r="F39">
        <v>3065.3621802913813</v>
      </c>
      <c r="G39">
        <v>3056.9803305796472</v>
      </c>
      <c r="H39">
        <v>3047.4010737662366</v>
      </c>
      <c r="I39">
        <v>3027.0451530377391</v>
      </c>
      <c r="J39">
        <v>3009.0840465125943</v>
      </c>
      <c r="K39">
        <v>2992.3203470891258</v>
      </c>
      <c r="L39">
        <v>2959.9903553438648</v>
      </c>
      <c r="M39">
        <v>2928.8577707002805</v>
      </c>
      <c r="N39">
        <v>2896.52777895502</v>
      </c>
      <c r="O39">
        <v>2863.0003801080829</v>
      </c>
      <c r="P39">
        <v>2827.0781670577935</v>
      </c>
      <c r="Q39">
        <v>2794.7481753125326</v>
      </c>
      <c r="R39">
        <v>2756.4311480588904</v>
      </c>
      <c r="S39">
        <v>2734.8778202287167</v>
      </c>
      <c r="T39">
        <v>2715.7193066018954</v>
      </c>
      <c r="U39">
        <v>2696.5607929750745</v>
      </c>
      <c r="V39">
        <v>2676.204872246577</v>
      </c>
      <c r="W39">
        <v>2657.0463586197557</v>
      </c>
      <c r="X39">
        <v>2639.085252094611</v>
      </c>
      <c r="Y39">
        <v>2622.3215526711424</v>
      </c>
      <c r="Z39">
        <v>2603.1630390443215</v>
      </c>
      <c r="AA39">
        <v>2581.6097112141479</v>
      </c>
      <c r="AB39">
        <v>2563.6486046890027</v>
      </c>
      <c r="AC39">
        <v>2546.8849052655341</v>
      </c>
      <c r="AD39">
        <v>2528.9237987403894</v>
      </c>
      <c r="AE39">
        <v>2513.3575064185975</v>
      </c>
      <c r="AF39">
        <v>2495.3963998934528</v>
      </c>
      <c r="AG39">
        <v>2476.2378862666314</v>
      </c>
      <c r="AH39">
        <v>2455.881965538134</v>
      </c>
      <c r="AI39">
        <v>2436.7234519113126</v>
      </c>
    </row>
    <row r="40" spans="1:35" x14ac:dyDescent="0.2">
      <c r="A40" t="s">
        <v>15</v>
      </c>
      <c r="B40" t="s">
        <v>82</v>
      </c>
      <c r="C40" t="s">
        <v>4</v>
      </c>
      <c r="D40" t="str">
        <f t="shared" si="0"/>
        <v>CAPEX ($/kW) | Coal-new | Conservative</v>
      </c>
      <c r="E40">
        <v>3074.9414371047919</v>
      </c>
      <c r="F40">
        <v>3065.3621802913813</v>
      </c>
      <c r="G40">
        <v>3056.9803305796472</v>
      </c>
      <c r="H40">
        <v>3047.4010737662366</v>
      </c>
      <c r="I40">
        <v>3027.0451530377391</v>
      </c>
      <c r="J40">
        <v>3027.0451530377391</v>
      </c>
      <c r="K40">
        <v>3027.0451530377391</v>
      </c>
      <c r="L40">
        <v>3011.4788607159467</v>
      </c>
      <c r="M40">
        <v>2995.9125683941547</v>
      </c>
      <c r="N40">
        <v>2980.3462760723623</v>
      </c>
      <c r="O40">
        <v>2962.3851695472176</v>
      </c>
      <c r="P40">
        <v>2943.2266559203968</v>
      </c>
      <c r="Q40">
        <v>2926.4629564969282</v>
      </c>
      <c r="R40">
        <v>2903.7122215650779</v>
      </c>
      <c r="S40">
        <v>2880.9614866332277</v>
      </c>
      <c r="T40">
        <v>2860.6055659047306</v>
      </c>
      <c r="U40">
        <v>2841.4470522779093</v>
      </c>
      <c r="V40">
        <v>2818.696317346059</v>
      </c>
      <c r="W40">
        <v>2799.5378037192381</v>
      </c>
      <c r="X40">
        <v>2780.3792900924168</v>
      </c>
      <c r="Y40">
        <v>2761.2207764655959</v>
      </c>
      <c r="Z40">
        <v>2742.0622628387746</v>
      </c>
      <c r="AA40">
        <v>2719.3115279069248</v>
      </c>
      <c r="AB40">
        <v>2701.3504213817796</v>
      </c>
      <c r="AC40">
        <v>2682.1919077549587</v>
      </c>
      <c r="AD40">
        <v>2664.230801229814</v>
      </c>
      <c r="AE40">
        <v>2647.4671018063455</v>
      </c>
      <c r="AF40">
        <v>2628.3085881795241</v>
      </c>
      <c r="AG40">
        <v>2607.9526674510266</v>
      </c>
      <c r="AH40">
        <v>2587.5967467225291</v>
      </c>
      <c r="AI40">
        <v>2567.2408259940316</v>
      </c>
    </row>
    <row r="41" spans="1:35" x14ac:dyDescent="0.2">
      <c r="A41" t="s">
        <v>15</v>
      </c>
      <c r="B41" t="s">
        <v>83</v>
      </c>
      <c r="C41" t="s">
        <v>2</v>
      </c>
      <c r="D41" t="str">
        <f t="shared" si="0"/>
        <v>CAPEX ($/kW) | Coal-CCS-95% -&gt; Transformational Tech | Advanced</v>
      </c>
      <c r="E41">
        <v>5130.8894306830343</v>
      </c>
      <c r="F41">
        <v>5130.8894306830343</v>
      </c>
      <c r="G41">
        <v>4787.2335925019306</v>
      </c>
      <c r="H41">
        <v>4750.1139723499646</v>
      </c>
      <c r="I41">
        <v>4714.1917592996751</v>
      </c>
      <c r="J41">
        <v>4616.0043769622171</v>
      </c>
      <c r="K41">
        <v>4520.2118088281113</v>
      </c>
      <c r="L41">
        <v>4424.4192406940056</v>
      </c>
      <c r="M41">
        <v>4329.8240796615764</v>
      </c>
      <c r="N41">
        <v>4235.2289186291464</v>
      </c>
      <c r="O41">
        <v>4143.0285718000696</v>
      </c>
      <c r="P41">
        <v>4050.8282249709932</v>
      </c>
      <c r="Q41">
        <v>3959.825285243593</v>
      </c>
      <c r="R41">
        <v>3870.019752617869</v>
      </c>
      <c r="S41">
        <v>3723.9360862133576</v>
      </c>
      <c r="T41">
        <v>3580.247234012199</v>
      </c>
      <c r="U41">
        <v>3438.9531960143931</v>
      </c>
      <c r="V41">
        <v>3297.6591580165873</v>
      </c>
      <c r="W41">
        <v>3159.9573413238104</v>
      </c>
      <c r="X41">
        <v>3132.416977985255</v>
      </c>
      <c r="Y41">
        <v>3104.8766146466996</v>
      </c>
      <c r="Z41">
        <v>3077.3362513081443</v>
      </c>
      <c r="AA41">
        <v>3049.7958879695889</v>
      </c>
      <c r="AB41">
        <v>3023.4529317327101</v>
      </c>
      <c r="AC41">
        <v>2995.9125683941547</v>
      </c>
      <c r="AD41">
        <v>2968.3722050555994</v>
      </c>
      <c r="AE41">
        <v>2940.831841717044</v>
      </c>
      <c r="AF41">
        <v>2913.2914783784886</v>
      </c>
      <c r="AG41">
        <v>2885.7511150399332</v>
      </c>
      <c r="AH41">
        <v>2858.2107517013778</v>
      </c>
      <c r="AI41">
        <v>2830.6703883628225</v>
      </c>
    </row>
    <row r="42" spans="1:35" x14ac:dyDescent="0.2">
      <c r="A42" t="s">
        <v>15</v>
      </c>
      <c r="B42" t="s">
        <v>84</v>
      </c>
      <c r="C42" t="s">
        <v>3</v>
      </c>
      <c r="D42" t="str">
        <f t="shared" si="0"/>
        <v>CAPEX ($/kW) | Coal-CCS-95% -&gt; 2nd Gen Tech | Moderate</v>
      </c>
      <c r="E42">
        <v>5130.8894306830343</v>
      </c>
      <c r="F42">
        <v>5130.8894306830343</v>
      </c>
      <c r="G42">
        <v>4787.2335925019306</v>
      </c>
      <c r="H42">
        <v>4750.1139723499646</v>
      </c>
      <c r="I42">
        <v>4714.1917592996751</v>
      </c>
      <c r="J42">
        <v>4647.1369616058009</v>
      </c>
      <c r="K42">
        <v>4580.0821639119267</v>
      </c>
      <c r="L42">
        <v>4514.2247733197291</v>
      </c>
      <c r="M42">
        <v>4448.3673827275315</v>
      </c>
      <c r="N42">
        <v>4383.7073992370106</v>
      </c>
      <c r="O42">
        <v>4319.0474157464887</v>
      </c>
      <c r="P42">
        <v>4254.3874322559677</v>
      </c>
      <c r="Q42">
        <v>4190.9248558671225</v>
      </c>
      <c r="R42">
        <v>4128.6596865799538</v>
      </c>
      <c r="S42">
        <v>4036.4593397508775</v>
      </c>
      <c r="T42">
        <v>3946.6538071251534</v>
      </c>
      <c r="U42">
        <v>3858.0456816011056</v>
      </c>
      <c r="V42">
        <v>3769.4375560770577</v>
      </c>
      <c r="W42">
        <v>3682.0268376546865</v>
      </c>
      <c r="X42">
        <v>3649.696845909426</v>
      </c>
      <c r="Y42">
        <v>3618.5642612658417</v>
      </c>
      <c r="Z42">
        <v>3586.2342695205807</v>
      </c>
      <c r="AA42">
        <v>3553.9042777753202</v>
      </c>
      <c r="AB42">
        <v>3522.7716931317359</v>
      </c>
      <c r="AC42">
        <v>3490.441701386475</v>
      </c>
      <c r="AD42">
        <v>3458.1117096412145</v>
      </c>
      <c r="AE42">
        <v>3426.9791249976302</v>
      </c>
      <c r="AF42">
        <v>3394.6491332523697</v>
      </c>
      <c r="AG42">
        <v>3362.3191415071087</v>
      </c>
      <c r="AH42">
        <v>3331.1865568635244</v>
      </c>
      <c r="AI42">
        <v>3298.8565651182639</v>
      </c>
    </row>
    <row r="43" spans="1:35" x14ac:dyDescent="0.2">
      <c r="A43" t="s">
        <v>15</v>
      </c>
      <c r="B43" t="s">
        <v>85</v>
      </c>
      <c r="C43" t="s">
        <v>4</v>
      </c>
      <c r="D43" t="str">
        <f t="shared" si="0"/>
        <v>CAPEX ($/kW) | Coal-CCS-95% | Conservative</v>
      </c>
      <c r="E43">
        <v>5130.8894306830343</v>
      </c>
      <c r="F43">
        <v>5130.8894306830343</v>
      </c>
      <c r="G43">
        <v>4787.2335925019306</v>
      </c>
      <c r="H43">
        <v>4750.1139723499646</v>
      </c>
      <c r="I43">
        <v>4714.1917592996751</v>
      </c>
      <c r="J43">
        <v>4677.0721391477091</v>
      </c>
      <c r="K43">
        <v>4641.1499260974197</v>
      </c>
      <c r="L43">
        <v>4605.2277130471302</v>
      </c>
      <c r="M43">
        <v>4568.1080928951642</v>
      </c>
      <c r="N43">
        <v>4532.1858798448739</v>
      </c>
      <c r="O43">
        <v>4495.0662596929087</v>
      </c>
      <c r="P43">
        <v>4459.1440466426184</v>
      </c>
      <c r="Q43">
        <v>4422.0244264906523</v>
      </c>
      <c r="R43">
        <v>4386.1022134403629</v>
      </c>
      <c r="S43">
        <v>4348.9825932883969</v>
      </c>
      <c r="T43">
        <v>4313.0603802381074</v>
      </c>
      <c r="U43">
        <v>4277.138167187818</v>
      </c>
      <c r="V43">
        <v>4240.018547035852</v>
      </c>
      <c r="W43">
        <v>4204.0963339855625</v>
      </c>
      <c r="X43">
        <v>4166.9767138335965</v>
      </c>
      <c r="Y43">
        <v>4131.054500783307</v>
      </c>
      <c r="Z43">
        <v>4093.934880631341</v>
      </c>
      <c r="AA43">
        <v>4058.0126675810511</v>
      </c>
      <c r="AB43">
        <v>4020.8930474290851</v>
      </c>
      <c r="AC43">
        <v>3984.9708343787956</v>
      </c>
      <c r="AD43">
        <v>3949.0486213285062</v>
      </c>
      <c r="AE43">
        <v>3911.9290011765402</v>
      </c>
      <c r="AF43">
        <v>3876.0067881262503</v>
      </c>
      <c r="AG43">
        <v>3838.8871679742847</v>
      </c>
      <c r="AH43">
        <v>3802.9649549239948</v>
      </c>
      <c r="AI43">
        <v>3765.8453347720288</v>
      </c>
    </row>
    <row r="44" spans="1:35" x14ac:dyDescent="0.2">
      <c r="A44" t="s">
        <v>15</v>
      </c>
      <c r="B44" t="s">
        <v>86</v>
      </c>
      <c r="C44" t="s">
        <v>2</v>
      </c>
      <c r="D44" t="str">
        <f t="shared" si="0"/>
        <v>CAPEX ($/kW) | Coal-Max-CCS -&gt; Transformational Tech | Advanced</v>
      </c>
      <c r="E44">
        <v>5250.630140850667</v>
      </c>
      <c r="F44">
        <v>5250.630140850667</v>
      </c>
      <c r="G44">
        <v>4897.3950458561521</v>
      </c>
      <c r="H44">
        <v>4860.2754257041861</v>
      </c>
      <c r="I44">
        <v>4823.15580555222</v>
      </c>
      <c r="J44">
        <v>4724.968423214762</v>
      </c>
      <c r="K44">
        <v>4627.9784479789796</v>
      </c>
      <c r="L44">
        <v>4530.9884727431981</v>
      </c>
      <c r="M44">
        <v>4435.1959046090924</v>
      </c>
      <c r="N44">
        <v>4340.6007435766633</v>
      </c>
      <c r="O44">
        <v>4247.2029896459098</v>
      </c>
      <c r="P44">
        <v>4155.002642816833</v>
      </c>
      <c r="Q44">
        <v>4062.8022959877567</v>
      </c>
      <c r="R44">
        <v>3971.799356260356</v>
      </c>
      <c r="S44">
        <v>3825.7156898558451</v>
      </c>
      <c r="T44">
        <v>3680.8294305530103</v>
      </c>
      <c r="U44">
        <v>3537.1405783518517</v>
      </c>
      <c r="V44">
        <v>3397.043947455722</v>
      </c>
      <c r="W44">
        <v>3256.9473165595928</v>
      </c>
      <c r="X44">
        <v>3229.4069532210374</v>
      </c>
      <c r="Y44">
        <v>3200.6691827808054</v>
      </c>
      <c r="Z44">
        <v>3173.12881944225</v>
      </c>
      <c r="AA44">
        <v>3144.3910490020185</v>
      </c>
      <c r="AB44">
        <v>3116.8506856634631</v>
      </c>
      <c r="AC44">
        <v>3088.1129152232315</v>
      </c>
      <c r="AD44">
        <v>3059.3751447829995</v>
      </c>
      <c r="AE44">
        <v>3031.8347814444442</v>
      </c>
      <c r="AF44">
        <v>3003.0970110042126</v>
      </c>
      <c r="AG44">
        <v>2975.5566476656572</v>
      </c>
      <c r="AH44">
        <v>2946.8188772254257</v>
      </c>
      <c r="AI44">
        <v>2918.0811067851937</v>
      </c>
    </row>
    <row r="45" spans="1:35" x14ac:dyDescent="0.2">
      <c r="A45" t="s">
        <v>15</v>
      </c>
      <c r="B45" t="s">
        <v>87</v>
      </c>
      <c r="C45" t="s">
        <v>3</v>
      </c>
      <c r="D45" t="str">
        <f t="shared" si="0"/>
        <v>CAPEX ($/kW) | Coal-Max-CCS -&gt; 2nd Gen Tech | Moderate</v>
      </c>
      <c r="E45">
        <v>5250.630140850667</v>
      </c>
      <c r="F45">
        <v>5250.630140850667</v>
      </c>
      <c r="G45">
        <v>4897.3950458561521</v>
      </c>
      <c r="H45">
        <v>4860.2754257041861</v>
      </c>
      <c r="I45">
        <v>4823.15580555222</v>
      </c>
      <c r="J45">
        <v>4756.1010078583458</v>
      </c>
      <c r="K45">
        <v>4687.8488030627959</v>
      </c>
      <c r="L45">
        <v>4620.7940053689217</v>
      </c>
      <c r="M45">
        <v>4554.9366147767241</v>
      </c>
      <c r="N45">
        <v>4489.0792241845265</v>
      </c>
      <c r="O45">
        <v>4423.2218335923289</v>
      </c>
      <c r="P45">
        <v>4358.561850101808</v>
      </c>
      <c r="Q45">
        <v>4293.9018666112861</v>
      </c>
      <c r="R45">
        <v>4230.4392902224417</v>
      </c>
      <c r="S45">
        <v>4138.2389433933649</v>
      </c>
      <c r="T45">
        <v>4047.2360036659643</v>
      </c>
      <c r="U45">
        <v>3956.2330639385641</v>
      </c>
      <c r="V45">
        <v>3867.6249384145162</v>
      </c>
      <c r="W45">
        <v>3779.0168128904684</v>
      </c>
      <c r="X45">
        <v>3746.6868211452079</v>
      </c>
      <c r="Y45">
        <v>3714.3568293999469</v>
      </c>
      <c r="Z45">
        <v>3680.8294305530103</v>
      </c>
      <c r="AA45">
        <v>3648.4994388077494</v>
      </c>
      <c r="AB45">
        <v>3614.9720399608127</v>
      </c>
      <c r="AC45">
        <v>3582.6420482155518</v>
      </c>
      <c r="AD45">
        <v>3550.3120564702913</v>
      </c>
      <c r="AE45">
        <v>3516.7846576233542</v>
      </c>
      <c r="AF45">
        <v>3484.4546658780937</v>
      </c>
      <c r="AG45">
        <v>3452.1246741328328</v>
      </c>
      <c r="AH45">
        <v>3418.5972752858961</v>
      </c>
      <c r="AI45">
        <v>3386.2672835406352</v>
      </c>
    </row>
    <row r="46" spans="1:35" x14ac:dyDescent="0.2">
      <c r="A46" t="s">
        <v>15</v>
      </c>
      <c r="B46" t="s">
        <v>88</v>
      </c>
      <c r="C46" t="s">
        <v>4</v>
      </c>
      <c r="D46" t="str">
        <f t="shared" si="0"/>
        <v>CAPEX ($/kW) | Coal-Max-CCS | Conservative</v>
      </c>
      <c r="E46">
        <v>5250.630140850667</v>
      </c>
      <c r="F46">
        <v>5250.630140850667</v>
      </c>
      <c r="G46">
        <v>4897.3950458561521</v>
      </c>
      <c r="H46">
        <v>4860.2754257041861</v>
      </c>
      <c r="I46">
        <v>4823.15580555222</v>
      </c>
      <c r="J46">
        <v>4786.036185400254</v>
      </c>
      <c r="K46">
        <v>4748.916565248288</v>
      </c>
      <c r="L46">
        <v>4711.7969450963228</v>
      </c>
      <c r="M46">
        <v>4674.6773249443568</v>
      </c>
      <c r="N46">
        <v>4636.3602976907141</v>
      </c>
      <c r="O46">
        <v>4599.2406775387481</v>
      </c>
      <c r="P46">
        <v>4562.121057386782</v>
      </c>
      <c r="Q46">
        <v>4525.001437234816</v>
      </c>
      <c r="R46">
        <v>4487.8818170828508</v>
      </c>
      <c r="S46">
        <v>4450.7621969308848</v>
      </c>
      <c r="T46">
        <v>4413.6425767789187</v>
      </c>
      <c r="U46">
        <v>4375.3255495252761</v>
      </c>
      <c r="V46">
        <v>4338.20592937331</v>
      </c>
      <c r="W46">
        <v>4301.086309221344</v>
      </c>
      <c r="X46">
        <v>4263.9666890693788</v>
      </c>
      <c r="Y46">
        <v>4226.8470689174128</v>
      </c>
      <c r="Z46">
        <v>4189.7274487654468</v>
      </c>
      <c r="AA46">
        <v>4152.6078286134807</v>
      </c>
      <c r="AB46">
        <v>4114.290801359838</v>
      </c>
      <c r="AC46">
        <v>4077.1711812078725</v>
      </c>
      <c r="AD46">
        <v>4040.0515610559064</v>
      </c>
      <c r="AE46">
        <v>4002.9319409039404</v>
      </c>
      <c r="AF46">
        <v>3965.8123207519743</v>
      </c>
      <c r="AG46">
        <v>3928.6927006000087</v>
      </c>
      <c r="AH46">
        <v>3891.5730804480427</v>
      </c>
      <c r="AI46">
        <v>3853.2560531944005</v>
      </c>
    </row>
    <row r="47" spans="1:35" x14ac:dyDescent="0.2">
      <c r="A47" t="s">
        <v>15</v>
      </c>
      <c r="B47" t="s">
        <v>89</v>
      </c>
      <c r="C47" t="s">
        <v>2</v>
      </c>
      <c r="D47" t="str">
        <f t="shared" si="0"/>
        <v>CAPEX ($/kW) | Coal-IGCC | Advanced</v>
      </c>
      <c r="E47">
        <v>5327.2641953579514</v>
      </c>
      <c r="F47">
        <v>5327.2641953579514</v>
      </c>
      <c r="G47">
        <v>5232.6690343255223</v>
      </c>
      <c r="H47">
        <v>5184.7727502584694</v>
      </c>
      <c r="I47">
        <v>5093.7698105310683</v>
      </c>
      <c r="J47">
        <v>5045.8735264640163</v>
      </c>
      <c r="K47">
        <v>5018.3331631254605</v>
      </c>
      <c r="L47">
        <v>4990.7927997869056</v>
      </c>
      <c r="M47">
        <v>4962.0550293466731</v>
      </c>
      <c r="N47">
        <v>4936.9094802114705</v>
      </c>
      <c r="O47">
        <v>4902.1846742628577</v>
      </c>
      <c r="P47">
        <v>4879.4339393310074</v>
      </c>
      <c r="Q47">
        <v>4859.0780186025095</v>
      </c>
      <c r="R47">
        <v>4832.7350623656312</v>
      </c>
      <c r="S47">
        <v>4811.1817345354566</v>
      </c>
      <c r="T47">
        <v>4790.8258138069596</v>
      </c>
      <c r="U47">
        <v>4768.0750788751093</v>
      </c>
      <c r="V47">
        <v>4744.1269368415833</v>
      </c>
      <c r="W47">
        <v>4723.7710161130854</v>
      </c>
      <c r="X47">
        <v>4708.204723791293</v>
      </c>
      <c r="Y47">
        <v>4690.2436172661482</v>
      </c>
      <c r="Z47">
        <v>4672.2825107410035</v>
      </c>
      <c r="AA47">
        <v>4659.1110326225644</v>
      </c>
      <c r="AB47">
        <v>4636.3602976907141</v>
      </c>
      <c r="AC47">
        <v>4625.5836337756273</v>
      </c>
      <c r="AD47">
        <v>4604.0303059454536</v>
      </c>
      <c r="AE47">
        <v>4592.0562349286902</v>
      </c>
      <c r="AF47">
        <v>4571.7003142001931</v>
      </c>
      <c r="AG47">
        <v>4556.1340218784007</v>
      </c>
      <c r="AH47">
        <v>4539.3703224549317</v>
      </c>
      <c r="AI47">
        <v>4522.6066230314636</v>
      </c>
    </row>
    <row r="48" spans="1:35" x14ac:dyDescent="0.2">
      <c r="A48" t="s">
        <v>15</v>
      </c>
      <c r="B48" t="s">
        <v>89</v>
      </c>
      <c r="C48" t="s">
        <v>3</v>
      </c>
      <c r="D48" t="str">
        <f t="shared" si="0"/>
        <v>CAPEX ($/kW) | Coal-IGCC | Moderate</v>
      </c>
      <c r="E48">
        <v>5327.2641953579514</v>
      </c>
      <c r="F48">
        <v>5280.5653183925751</v>
      </c>
      <c r="G48">
        <v>5232.6690343255223</v>
      </c>
      <c r="H48">
        <v>5184.7727502584694</v>
      </c>
      <c r="I48">
        <v>5093.7698105310683</v>
      </c>
      <c r="J48">
        <v>5045.8735264640163</v>
      </c>
      <c r="K48">
        <v>5018.3331631254605</v>
      </c>
      <c r="L48">
        <v>4990.7927997869056</v>
      </c>
      <c r="M48">
        <v>4962.0550293466731</v>
      </c>
      <c r="N48">
        <v>4936.9094802114705</v>
      </c>
      <c r="O48">
        <v>4902.1846742628577</v>
      </c>
      <c r="P48">
        <v>4879.4339393310074</v>
      </c>
      <c r="Q48">
        <v>4859.0780186025095</v>
      </c>
      <c r="R48">
        <v>4832.7350623656312</v>
      </c>
      <c r="S48">
        <v>4811.1817345354566</v>
      </c>
      <c r="T48">
        <v>4790.8258138069596</v>
      </c>
      <c r="U48">
        <v>4768.0750788751093</v>
      </c>
      <c r="V48">
        <v>4744.1269368415833</v>
      </c>
      <c r="W48">
        <v>4723.7710161130854</v>
      </c>
      <c r="X48">
        <v>4708.204723791293</v>
      </c>
      <c r="Y48">
        <v>4690.2436172661482</v>
      </c>
      <c r="Z48">
        <v>4672.2825107410035</v>
      </c>
      <c r="AA48">
        <v>4659.1110326225644</v>
      </c>
      <c r="AB48">
        <v>4636.3602976907141</v>
      </c>
      <c r="AC48">
        <v>4625.5836337756273</v>
      </c>
      <c r="AD48">
        <v>4604.0303059454536</v>
      </c>
      <c r="AE48">
        <v>4592.0562349286902</v>
      </c>
      <c r="AF48">
        <v>4571.7003142001931</v>
      </c>
      <c r="AG48">
        <v>4556.1340218784007</v>
      </c>
      <c r="AH48">
        <v>4539.3703224549317</v>
      </c>
      <c r="AI48">
        <v>4522.6066230314636</v>
      </c>
    </row>
    <row r="49" spans="1:35" x14ac:dyDescent="0.2">
      <c r="A49" t="s">
        <v>15</v>
      </c>
      <c r="B49" t="s">
        <v>89</v>
      </c>
      <c r="C49" t="s">
        <v>4</v>
      </c>
      <c r="D49" t="str">
        <f t="shared" si="0"/>
        <v>CAPEX ($/kW) | Coal-IGCC | Conservative</v>
      </c>
      <c r="E49">
        <v>5327.2641953579514</v>
      </c>
      <c r="F49">
        <v>5280.5653183925751</v>
      </c>
      <c r="G49">
        <v>5232.6690343255223</v>
      </c>
      <c r="H49">
        <v>5184.7727502584694</v>
      </c>
      <c r="I49">
        <v>5093.7698105310683</v>
      </c>
      <c r="J49">
        <v>5045.8735264640163</v>
      </c>
      <c r="K49">
        <v>5018.3331631254605</v>
      </c>
      <c r="L49">
        <v>4990.7927997869056</v>
      </c>
      <c r="M49">
        <v>4962.0550293466731</v>
      </c>
      <c r="N49">
        <v>4936.9094802114705</v>
      </c>
      <c r="O49">
        <v>4902.1846742628577</v>
      </c>
      <c r="P49">
        <v>4879.4339393310074</v>
      </c>
      <c r="Q49">
        <v>4859.0780186025095</v>
      </c>
      <c r="R49">
        <v>4832.7350623656312</v>
      </c>
      <c r="S49">
        <v>4811.1817345354566</v>
      </c>
      <c r="T49">
        <v>4790.8258138069596</v>
      </c>
      <c r="U49">
        <v>4768.0750788751093</v>
      </c>
      <c r="V49">
        <v>4744.1269368415833</v>
      </c>
      <c r="W49">
        <v>4723.7710161130854</v>
      </c>
      <c r="X49">
        <v>4708.204723791293</v>
      </c>
      <c r="Y49">
        <v>4690.2436172661482</v>
      </c>
      <c r="Z49">
        <v>4672.2825107410035</v>
      </c>
      <c r="AA49">
        <v>4659.1110326225644</v>
      </c>
      <c r="AB49">
        <v>4636.3602976907141</v>
      </c>
      <c r="AC49">
        <v>4625.5836337756273</v>
      </c>
      <c r="AD49">
        <v>4604.0303059454536</v>
      </c>
      <c r="AE49">
        <v>4592.0562349286902</v>
      </c>
      <c r="AF49">
        <v>4571.7003142001931</v>
      </c>
      <c r="AG49">
        <v>4556.1340218784007</v>
      </c>
      <c r="AH49">
        <v>4539.3703224549317</v>
      </c>
      <c r="AI49">
        <v>4522.6066230314636</v>
      </c>
    </row>
    <row r="50" spans="1:35" x14ac:dyDescent="0.2">
      <c r="A50" t="s">
        <v>16</v>
      </c>
      <c r="B50" t="s">
        <v>80</v>
      </c>
      <c r="C50" t="s">
        <v>2</v>
      </c>
      <c r="D50" t="str">
        <f t="shared" si="0"/>
        <v>Construction Financing Cost ($/kW) | Coal-new -&gt; Transformational Tech | Advanced</v>
      </c>
      <c r="E50">
        <v>506.94143710479182</v>
      </c>
      <c r="F50">
        <v>505.36218029138126</v>
      </c>
      <c r="G50">
        <v>503.98033057964705</v>
      </c>
      <c r="H50">
        <v>502.40107376623644</v>
      </c>
      <c r="I50">
        <v>499.045153037739</v>
      </c>
      <c r="J50">
        <v>493.32034708912568</v>
      </c>
      <c r="K50">
        <v>487.79294824218869</v>
      </c>
      <c r="L50">
        <v>479.69925707345953</v>
      </c>
      <c r="M50">
        <v>471.60556590473038</v>
      </c>
      <c r="N50">
        <v>463.70928183767757</v>
      </c>
      <c r="O50">
        <v>455.41818356727208</v>
      </c>
      <c r="P50">
        <v>446.92967819519032</v>
      </c>
      <c r="Q50">
        <v>439.0333941281375</v>
      </c>
      <c r="R50">
        <v>430.34748165437935</v>
      </c>
      <c r="S50">
        <v>426.79415382420558</v>
      </c>
      <c r="T50">
        <v>423.83304729906075</v>
      </c>
      <c r="U50">
        <v>420.87194077391598</v>
      </c>
      <c r="V50">
        <v>417.71342714709482</v>
      </c>
      <c r="W50">
        <v>414.75232062194999</v>
      </c>
      <c r="X50">
        <v>411.79121409680522</v>
      </c>
      <c r="Y50">
        <v>409.22492177501306</v>
      </c>
      <c r="Z50">
        <v>406.26381524986823</v>
      </c>
      <c r="AA50">
        <v>402.90789452137079</v>
      </c>
      <c r="AB50">
        <v>400.1441950979023</v>
      </c>
      <c r="AC50">
        <v>397.3804956744338</v>
      </c>
      <c r="AD50">
        <v>394.81420335264158</v>
      </c>
      <c r="AE50">
        <v>392.24791103084942</v>
      </c>
      <c r="AF50">
        <v>389.48421160738093</v>
      </c>
      <c r="AG50">
        <v>386.52310508223616</v>
      </c>
      <c r="AH50">
        <v>383.364591455415</v>
      </c>
      <c r="AI50">
        <v>380.40348493027017</v>
      </c>
    </row>
    <row r="51" spans="1:35" x14ac:dyDescent="0.2">
      <c r="A51" t="s">
        <v>16</v>
      </c>
      <c r="B51" t="s">
        <v>81</v>
      </c>
      <c r="C51" t="s">
        <v>3</v>
      </c>
      <c r="D51" t="str">
        <f t="shared" si="0"/>
        <v>Construction Financing Cost ($/kW) | Coal-new -&gt; 2nd Gen Tech | Moderate</v>
      </c>
      <c r="E51">
        <v>506.94143710479182</v>
      </c>
      <c r="F51">
        <v>505.36218029138126</v>
      </c>
      <c r="G51">
        <v>503.98033057964705</v>
      </c>
      <c r="H51">
        <v>502.40107376623644</v>
      </c>
      <c r="I51">
        <v>499.045153037739</v>
      </c>
      <c r="J51">
        <v>496.08404651259417</v>
      </c>
      <c r="K51">
        <v>493.32034708912568</v>
      </c>
      <c r="L51">
        <v>487.99035534386502</v>
      </c>
      <c r="M51">
        <v>482.8577707002807</v>
      </c>
      <c r="N51">
        <v>477.52777895502004</v>
      </c>
      <c r="O51">
        <v>472.00038010808305</v>
      </c>
      <c r="P51">
        <v>466.07816705779345</v>
      </c>
      <c r="Q51">
        <v>460.74817531253274</v>
      </c>
      <c r="R51">
        <v>454.43114805889047</v>
      </c>
      <c r="S51">
        <v>450.8778202287167</v>
      </c>
      <c r="T51">
        <v>447.7193066018956</v>
      </c>
      <c r="U51">
        <v>444.56079297507443</v>
      </c>
      <c r="V51">
        <v>441.204872246577</v>
      </c>
      <c r="W51">
        <v>438.04635861975589</v>
      </c>
      <c r="X51">
        <v>435.08525209461106</v>
      </c>
      <c r="Y51">
        <v>432.32155267114257</v>
      </c>
      <c r="Z51">
        <v>429.16303904432141</v>
      </c>
      <c r="AA51">
        <v>425.60971121414764</v>
      </c>
      <c r="AB51">
        <v>422.64860468900287</v>
      </c>
      <c r="AC51">
        <v>419.88490526553437</v>
      </c>
      <c r="AD51">
        <v>416.92379874038954</v>
      </c>
      <c r="AE51">
        <v>414.35750641859738</v>
      </c>
      <c r="AF51">
        <v>411.39639989345255</v>
      </c>
      <c r="AG51">
        <v>408.23788626663145</v>
      </c>
      <c r="AH51">
        <v>404.88196553813395</v>
      </c>
      <c r="AI51">
        <v>401.72345191131285</v>
      </c>
    </row>
    <row r="52" spans="1:35" x14ac:dyDescent="0.2">
      <c r="A52" t="s">
        <v>16</v>
      </c>
      <c r="B52" t="s">
        <v>82</v>
      </c>
      <c r="C52" t="s">
        <v>4</v>
      </c>
      <c r="D52" t="str">
        <f t="shared" si="0"/>
        <v>Construction Financing Cost ($/kW) | Coal-new | Conservative</v>
      </c>
      <c r="E52">
        <v>506.94143710479182</v>
      </c>
      <c r="F52">
        <v>505.36218029138126</v>
      </c>
      <c r="G52">
        <v>503.98033057964705</v>
      </c>
      <c r="H52">
        <v>502.40107376623644</v>
      </c>
      <c r="I52">
        <v>499.045153037739</v>
      </c>
      <c r="J52">
        <v>499.045153037739</v>
      </c>
      <c r="K52">
        <v>499.045153037739</v>
      </c>
      <c r="L52">
        <v>496.47886071594684</v>
      </c>
      <c r="M52">
        <v>493.91256839415468</v>
      </c>
      <c r="N52">
        <v>491.34627607236251</v>
      </c>
      <c r="O52">
        <v>488.38516954721769</v>
      </c>
      <c r="P52">
        <v>485.22665592039652</v>
      </c>
      <c r="Q52">
        <v>482.46295649692803</v>
      </c>
      <c r="R52">
        <v>478.71222156507798</v>
      </c>
      <c r="S52">
        <v>474.96148663322788</v>
      </c>
      <c r="T52">
        <v>471.60556590473038</v>
      </c>
      <c r="U52">
        <v>468.44705227790928</v>
      </c>
      <c r="V52">
        <v>464.69631734605917</v>
      </c>
      <c r="W52">
        <v>461.53780371923807</v>
      </c>
      <c r="X52">
        <v>458.37929009241691</v>
      </c>
      <c r="Y52">
        <v>455.2207764655958</v>
      </c>
      <c r="Z52">
        <v>452.06226283877464</v>
      </c>
      <c r="AA52">
        <v>448.31152790692454</v>
      </c>
      <c r="AB52">
        <v>445.35042138177971</v>
      </c>
      <c r="AC52">
        <v>442.19190775495861</v>
      </c>
      <c r="AD52">
        <v>439.23080122981378</v>
      </c>
      <c r="AE52">
        <v>436.46710180634528</v>
      </c>
      <c r="AF52">
        <v>433.30858817952418</v>
      </c>
      <c r="AG52">
        <v>429.95266745102674</v>
      </c>
      <c r="AH52">
        <v>426.59674672252925</v>
      </c>
      <c r="AI52">
        <v>423.24082599403181</v>
      </c>
    </row>
    <row r="53" spans="1:35" x14ac:dyDescent="0.2">
      <c r="A53" t="s">
        <v>16</v>
      </c>
      <c r="B53" t="s">
        <v>83</v>
      </c>
      <c r="C53" t="s">
        <v>2</v>
      </c>
      <c r="D53" t="str">
        <f t="shared" si="0"/>
        <v>Construction Financing Cost ($/kW) | Coal-CCS-95% -&gt; Transformational Tech | Advanced</v>
      </c>
      <c r="E53">
        <v>845.88943068303467</v>
      </c>
      <c r="F53">
        <v>845.88943068303467</v>
      </c>
      <c r="G53">
        <v>789.23359250193062</v>
      </c>
      <c r="H53">
        <v>783.11397234996468</v>
      </c>
      <c r="I53">
        <v>777.19175929967503</v>
      </c>
      <c r="J53">
        <v>761.00437696221672</v>
      </c>
      <c r="K53">
        <v>745.21180882811109</v>
      </c>
      <c r="L53">
        <v>729.41924069400534</v>
      </c>
      <c r="M53">
        <v>713.82407966157598</v>
      </c>
      <c r="N53">
        <v>698.22891862914673</v>
      </c>
      <c r="O53">
        <v>683.02857180007004</v>
      </c>
      <c r="P53">
        <v>667.82822497099323</v>
      </c>
      <c r="Q53">
        <v>652.82528524359293</v>
      </c>
      <c r="R53">
        <v>638.01975261786879</v>
      </c>
      <c r="S53">
        <v>613.93608621335773</v>
      </c>
      <c r="T53">
        <v>590.24723401219921</v>
      </c>
      <c r="U53">
        <v>566.95319601439337</v>
      </c>
      <c r="V53">
        <v>543.65915801658753</v>
      </c>
      <c r="W53">
        <v>520.95734132381062</v>
      </c>
      <c r="X53">
        <v>516.41697798525524</v>
      </c>
      <c r="Y53">
        <v>511.87661464669986</v>
      </c>
      <c r="Z53">
        <v>507.33625130814448</v>
      </c>
      <c r="AA53">
        <v>502.7958879695891</v>
      </c>
      <c r="AB53">
        <v>498.45293173271006</v>
      </c>
      <c r="AC53">
        <v>493.91256839415468</v>
      </c>
      <c r="AD53">
        <v>489.3722050555993</v>
      </c>
      <c r="AE53">
        <v>484.83184171704391</v>
      </c>
      <c r="AF53">
        <v>480.29147837848853</v>
      </c>
      <c r="AG53">
        <v>475.75111503993315</v>
      </c>
      <c r="AH53">
        <v>471.21075170137777</v>
      </c>
      <c r="AI53">
        <v>466.67038836282239</v>
      </c>
    </row>
    <row r="54" spans="1:35" x14ac:dyDescent="0.2">
      <c r="A54" t="s">
        <v>16</v>
      </c>
      <c r="B54" t="s">
        <v>84</v>
      </c>
      <c r="C54" t="s">
        <v>3</v>
      </c>
      <c r="D54" t="str">
        <f t="shared" si="0"/>
        <v>Construction Financing Cost ($/kW) | Coal-CCS-95% -&gt; 2nd Gen Tech | Moderate</v>
      </c>
      <c r="E54">
        <v>845.88943068303467</v>
      </c>
      <c r="F54">
        <v>845.88943068303467</v>
      </c>
      <c r="G54">
        <v>789.23359250193062</v>
      </c>
      <c r="H54">
        <v>783.11397234996468</v>
      </c>
      <c r="I54">
        <v>777.19175929967503</v>
      </c>
      <c r="J54">
        <v>766.13696160580105</v>
      </c>
      <c r="K54">
        <v>755.08216391192707</v>
      </c>
      <c r="L54">
        <v>744.22477331972948</v>
      </c>
      <c r="M54">
        <v>733.36738272753178</v>
      </c>
      <c r="N54">
        <v>722.70739923701046</v>
      </c>
      <c r="O54">
        <v>712.04741574648915</v>
      </c>
      <c r="P54">
        <v>701.38743225596784</v>
      </c>
      <c r="Q54">
        <v>690.9248558671228</v>
      </c>
      <c r="R54">
        <v>680.65968657995415</v>
      </c>
      <c r="S54">
        <v>665.45933975087746</v>
      </c>
      <c r="T54">
        <v>650.65380712515343</v>
      </c>
      <c r="U54">
        <v>636.04568160110568</v>
      </c>
      <c r="V54">
        <v>621.43755607705793</v>
      </c>
      <c r="W54">
        <v>607.02683765468646</v>
      </c>
      <c r="X54">
        <v>601.69684590942586</v>
      </c>
      <c r="Y54">
        <v>596.56426126584142</v>
      </c>
      <c r="Z54">
        <v>591.23426952058082</v>
      </c>
      <c r="AA54">
        <v>585.90427777532011</v>
      </c>
      <c r="AB54">
        <v>580.77169313173579</v>
      </c>
      <c r="AC54">
        <v>575.44170138647519</v>
      </c>
      <c r="AD54">
        <v>570.11170964121447</v>
      </c>
      <c r="AE54">
        <v>564.97912499763015</v>
      </c>
      <c r="AF54">
        <v>559.64913325236944</v>
      </c>
      <c r="AG54">
        <v>554.31914150710884</v>
      </c>
      <c r="AH54">
        <v>549.18655686352452</v>
      </c>
      <c r="AI54">
        <v>543.8565651182638</v>
      </c>
    </row>
    <row r="55" spans="1:35" x14ac:dyDescent="0.2">
      <c r="A55" t="s">
        <v>16</v>
      </c>
      <c r="B55" t="s">
        <v>85</v>
      </c>
      <c r="C55" t="s">
        <v>4</v>
      </c>
      <c r="D55" t="str">
        <f t="shared" si="0"/>
        <v>Construction Financing Cost ($/kW) | Coal-CCS-95% | Conservative</v>
      </c>
      <c r="E55">
        <v>845.88943068303467</v>
      </c>
      <c r="F55">
        <v>845.88943068303467</v>
      </c>
      <c r="G55">
        <v>789.23359250193062</v>
      </c>
      <c r="H55">
        <v>783.11397234996468</v>
      </c>
      <c r="I55">
        <v>777.19175929967503</v>
      </c>
      <c r="J55">
        <v>771.07213914770909</v>
      </c>
      <c r="K55">
        <v>765.14992609741944</v>
      </c>
      <c r="L55">
        <v>759.22771304712978</v>
      </c>
      <c r="M55">
        <v>753.10809289516385</v>
      </c>
      <c r="N55">
        <v>747.18587984487431</v>
      </c>
      <c r="O55">
        <v>741.06625969290826</v>
      </c>
      <c r="P55">
        <v>735.14404664261872</v>
      </c>
      <c r="Q55">
        <v>729.02442649065279</v>
      </c>
      <c r="R55">
        <v>723.10221344036313</v>
      </c>
      <c r="S55">
        <v>716.9825932883972</v>
      </c>
      <c r="T55">
        <v>711.06038023810754</v>
      </c>
      <c r="U55">
        <v>705.13816718781788</v>
      </c>
      <c r="V55">
        <v>699.01854703585195</v>
      </c>
      <c r="W55">
        <v>693.0963339855623</v>
      </c>
      <c r="X55">
        <v>686.97671383359636</v>
      </c>
      <c r="Y55">
        <v>681.05450078330682</v>
      </c>
      <c r="Z55">
        <v>674.93488063134089</v>
      </c>
      <c r="AA55">
        <v>669.01266758105123</v>
      </c>
      <c r="AB55">
        <v>662.8930474290853</v>
      </c>
      <c r="AC55">
        <v>656.97083437879564</v>
      </c>
      <c r="AD55">
        <v>651.04862132850599</v>
      </c>
      <c r="AE55">
        <v>644.92900117654005</v>
      </c>
      <c r="AF55">
        <v>639.0067881262504</v>
      </c>
      <c r="AG55">
        <v>632.88716797428447</v>
      </c>
      <c r="AH55">
        <v>626.96495492399492</v>
      </c>
      <c r="AI55">
        <v>620.84533477202899</v>
      </c>
    </row>
    <row r="56" spans="1:35" x14ac:dyDescent="0.2">
      <c r="A56" t="s">
        <v>16</v>
      </c>
      <c r="B56" t="s">
        <v>86</v>
      </c>
      <c r="C56" t="s">
        <v>2</v>
      </c>
      <c r="D56" t="str">
        <f t="shared" si="0"/>
        <v>Construction Financing Cost ($/kW) | Coal-Max-CCS -&gt; Transformational Tech | Advanced</v>
      </c>
      <c r="E56">
        <v>865.63014085066675</v>
      </c>
      <c r="F56">
        <v>865.63014085066675</v>
      </c>
      <c r="G56">
        <v>807.39504585615214</v>
      </c>
      <c r="H56">
        <v>801.2754257041862</v>
      </c>
      <c r="I56">
        <v>795.15580555222016</v>
      </c>
      <c r="J56">
        <v>778.96842321476186</v>
      </c>
      <c r="K56">
        <v>762.97844797897994</v>
      </c>
      <c r="L56">
        <v>746.98847274319792</v>
      </c>
      <c r="M56">
        <v>731.19590460909228</v>
      </c>
      <c r="N56">
        <v>715.60074357666292</v>
      </c>
      <c r="O56">
        <v>700.20298964590995</v>
      </c>
      <c r="P56">
        <v>685.00264281683314</v>
      </c>
      <c r="Q56">
        <v>669.80229598775645</v>
      </c>
      <c r="R56">
        <v>654.79935626035615</v>
      </c>
      <c r="S56">
        <v>630.71568985584497</v>
      </c>
      <c r="T56">
        <v>606.82943055301018</v>
      </c>
      <c r="U56">
        <v>583.14057835185167</v>
      </c>
      <c r="V56">
        <v>560.0439474557221</v>
      </c>
      <c r="W56">
        <v>536.94731655959254</v>
      </c>
      <c r="X56">
        <v>532.40695322103727</v>
      </c>
      <c r="Y56">
        <v>527.6691827808055</v>
      </c>
      <c r="Z56">
        <v>523.12881944225012</v>
      </c>
      <c r="AA56">
        <v>518.39104900201846</v>
      </c>
      <c r="AB56">
        <v>513.85068566346308</v>
      </c>
      <c r="AC56">
        <v>509.11291522323137</v>
      </c>
      <c r="AD56">
        <v>504.37514478299966</v>
      </c>
      <c r="AE56">
        <v>499.83478144444427</v>
      </c>
      <c r="AF56">
        <v>495.09701100421256</v>
      </c>
      <c r="AG56">
        <v>490.55664766565718</v>
      </c>
      <c r="AH56">
        <v>485.81887722542552</v>
      </c>
      <c r="AI56">
        <v>481.08110678519381</v>
      </c>
    </row>
    <row r="57" spans="1:35" x14ac:dyDescent="0.2">
      <c r="A57" t="s">
        <v>16</v>
      </c>
      <c r="B57" t="s">
        <v>87</v>
      </c>
      <c r="C57" t="s">
        <v>3</v>
      </c>
      <c r="D57" t="str">
        <f t="shared" si="0"/>
        <v>Construction Financing Cost ($/kW) | Coal-Max-CCS -&gt; 2nd Gen Tech | Moderate</v>
      </c>
      <c r="E57">
        <v>865.63014085066675</v>
      </c>
      <c r="F57">
        <v>865.63014085066675</v>
      </c>
      <c r="G57">
        <v>807.39504585615214</v>
      </c>
      <c r="H57">
        <v>801.2754257041862</v>
      </c>
      <c r="I57">
        <v>795.15580555222016</v>
      </c>
      <c r="J57">
        <v>784.10100785834629</v>
      </c>
      <c r="K57">
        <v>772.84880306279592</v>
      </c>
      <c r="L57">
        <v>761.79400536892194</v>
      </c>
      <c r="M57">
        <v>750.93661477672435</v>
      </c>
      <c r="N57">
        <v>740.07922418452665</v>
      </c>
      <c r="O57">
        <v>729.22183359232906</v>
      </c>
      <c r="P57">
        <v>718.56185010180775</v>
      </c>
      <c r="Q57">
        <v>707.90186661128644</v>
      </c>
      <c r="R57">
        <v>697.4392902224414</v>
      </c>
      <c r="S57">
        <v>682.23894339336471</v>
      </c>
      <c r="T57">
        <v>667.23600366596429</v>
      </c>
      <c r="U57">
        <v>652.23306393856399</v>
      </c>
      <c r="V57">
        <v>637.62493841451624</v>
      </c>
      <c r="W57">
        <v>623.01681289046849</v>
      </c>
      <c r="X57">
        <v>617.68682114520777</v>
      </c>
      <c r="Y57">
        <v>612.35682939994717</v>
      </c>
      <c r="Z57">
        <v>606.82943055301018</v>
      </c>
      <c r="AA57">
        <v>601.49943880774947</v>
      </c>
      <c r="AB57">
        <v>595.97203996081248</v>
      </c>
      <c r="AC57">
        <v>590.64204821555188</v>
      </c>
      <c r="AD57">
        <v>585.31205647029117</v>
      </c>
      <c r="AE57">
        <v>579.78465762335418</v>
      </c>
      <c r="AF57">
        <v>574.45466587809358</v>
      </c>
      <c r="AG57">
        <v>569.12467413283287</v>
      </c>
      <c r="AH57">
        <v>563.59727528589588</v>
      </c>
      <c r="AI57">
        <v>558.26728354063528</v>
      </c>
    </row>
    <row r="58" spans="1:35" x14ac:dyDescent="0.2">
      <c r="A58" t="s">
        <v>16</v>
      </c>
      <c r="B58" t="s">
        <v>88</v>
      </c>
      <c r="C58" t="s">
        <v>4</v>
      </c>
      <c r="D58" t="str">
        <f t="shared" si="0"/>
        <v>Construction Financing Cost ($/kW) | Coal-Max-CCS | Conservative</v>
      </c>
      <c r="E58">
        <v>865.63014085066675</v>
      </c>
      <c r="F58">
        <v>865.63014085066675</v>
      </c>
      <c r="G58">
        <v>807.39504585615214</v>
      </c>
      <c r="H58">
        <v>801.2754257041862</v>
      </c>
      <c r="I58">
        <v>795.15580555222016</v>
      </c>
      <c r="J58">
        <v>789.03618540025423</v>
      </c>
      <c r="K58">
        <v>782.91656524828829</v>
      </c>
      <c r="L58">
        <v>776.79694509632236</v>
      </c>
      <c r="M58">
        <v>770.67732494435643</v>
      </c>
      <c r="N58">
        <v>764.36029769071411</v>
      </c>
      <c r="O58">
        <v>758.24067753874817</v>
      </c>
      <c r="P58">
        <v>752.12105738678224</v>
      </c>
      <c r="Q58">
        <v>746.00143723481631</v>
      </c>
      <c r="R58">
        <v>739.88181708285038</v>
      </c>
      <c r="S58">
        <v>733.76219693088444</v>
      </c>
      <c r="T58">
        <v>727.64257677891851</v>
      </c>
      <c r="U58">
        <v>721.32554952527619</v>
      </c>
      <c r="V58">
        <v>715.20592937331025</v>
      </c>
      <c r="W58">
        <v>709.08630922134432</v>
      </c>
      <c r="X58">
        <v>702.96668906937839</v>
      </c>
      <c r="Y58">
        <v>696.84706891741246</v>
      </c>
      <c r="Z58">
        <v>690.72744876544652</v>
      </c>
      <c r="AA58">
        <v>684.60782861348059</v>
      </c>
      <c r="AB58">
        <v>678.29080135983827</v>
      </c>
      <c r="AC58">
        <v>672.17118120787234</v>
      </c>
      <c r="AD58">
        <v>666.0515610559064</v>
      </c>
      <c r="AE58">
        <v>659.93194090394047</v>
      </c>
      <c r="AF58">
        <v>653.81232075197454</v>
      </c>
      <c r="AG58">
        <v>647.69270060000861</v>
      </c>
      <c r="AH58">
        <v>641.57308044804267</v>
      </c>
      <c r="AI58">
        <v>635.25605319440035</v>
      </c>
    </row>
    <row r="59" spans="1:35" x14ac:dyDescent="0.2">
      <c r="A59" t="s">
        <v>16</v>
      </c>
      <c r="B59" t="s">
        <v>89</v>
      </c>
      <c r="C59" t="s">
        <v>2</v>
      </c>
      <c r="D59" t="str">
        <f t="shared" si="0"/>
        <v>Construction Financing Cost ($/kW) | Coal-IGCC | Advanced</v>
      </c>
      <c r="E59">
        <v>878.26419535795128</v>
      </c>
      <c r="F59">
        <v>878.26419535795128</v>
      </c>
      <c r="G59">
        <v>862.66903432552192</v>
      </c>
      <c r="H59">
        <v>854.77275025846905</v>
      </c>
      <c r="I59">
        <v>839.76981053106874</v>
      </c>
      <c r="J59">
        <v>831.87352646401587</v>
      </c>
      <c r="K59">
        <v>827.33316312546049</v>
      </c>
      <c r="L59">
        <v>822.79279978690511</v>
      </c>
      <c r="M59">
        <v>818.05502934667345</v>
      </c>
      <c r="N59">
        <v>813.90948021147074</v>
      </c>
      <c r="O59">
        <v>808.18467426285736</v>
      </c>
      <c r="P59">
        <v>804.43393933100731</v>
      </c>
      <c r="Q59">
        <v>801.07801860250981</v>
      </c>
      <c r="R59">
        <v>796.73506236563082</v>
      </c>
      <c r="S59">
        <v>793.18173453545705</v>
      </c>
      <c r="T59">
        <v>789.82581380695956</v>
      </c>
      <c r="U59">
        <v>786.0750788751094</v>
      </c>
      <c r="V59">
        <v>782.12693684158307</v>
      </c>
      <c r="W59">
        <v>778.77101611308558</v>
      </c>
      <c r="X59">
        <v>776.20472379129342</v>
      </c>
      <c r="Y59">
        <v>773.24361726614859</v>
      </c>
      <c r="Z59">
        <v>770.28251074100376</v>
      </c>
      <c r="AA59">
        <v>768.11103262256427</v>
      </c>
      <c r="AB59">
        <v>764.36029769071411</v>
      </c>
      <c r="AC59">
        <v>762.58363377562728</v>
      </c>
      <c r="AD59">
        <v>759.03030594545351</v>
      </c>
      <c r="AE59">
        <v>757.05623492869029</v>
      </c>
      <c r="AF59">
        <v>753.70031420019279</v>
      </c>
      <c r="AG59">
        <v>751.13402187840063</v>
      </c>
      <c r="AH59">
        <v>748.37032245493219</v>
      </c>
      <c r="AI59">
        <v>745.60662303146364</v>
      </c>
    </row>
    <row r="60" spans="1:35" x14ac:dyDescent="0.2">
      <c r="A60" t="s">
        <v>16</v>
      </c>
      <c r="B60" t="s">
        <v>89</v>
      </c>
      <c r="C60" t="s">
        <v>3</v>
      </c>
      <c r="D60" t="str">
        <f t="shared" si="0"/>
        <v>Construction Financing Cost ($/kW) | Coal-IGCC | Moderate</v>
      </c>
      <c r="E60">
        <v>878.26419535795128</v>
      </c>
      <c r="F60">
        <v>870.5653183925748</v>
      </c>
      <c r="G60">
        <v>862.66903432552192</v>
      </c>
      <c r="H60">
        <v>854.77275025846905</v>
      </c>
      <c r="I60">
        <v>839.76981053106874</v>
      </c>
      <c r="J60">
        <v>831.87352646401587</v>
      </c>
      <c r="K60">
        <v>827.33316312546049</v>
      </c>
      <c r="L60">
        <v>822.79279978690511</v>
      </c>
      <c r="M60">
        <v>818.05502934667345</v>
      </c>
      <c r="N60">
        <v>813.90948021147074</v>
      </c>
      <c r="O60">
        <v>808.18467426285736</v>
      </c>
      <c r="P60">
        <v>804.43393933100731</v>
      </c>
      <c r="Q60">
        <v>801.07801860250981</v>
      </c>
      <c r="R60">
        <v>796.73506236563082</v>
      </c>
      <c r="S60">
        <v>793.18173453545705</v>
      </c>
      <c r="T60">
        <v>789.82581380695956</v>
      </c>
      <c r="U60">
        <v>786.0750788751094</v>
      </c>
      <c r="V60">
        <v>782.12693684158307</v>
      </c>
      <c r="W60">
        <v>778.77101611308558</v>
      </c>
      <c r="X60">
        <v>776.20472379129342</v>
      </c>
      <c r="Y60">
        <v>773.24361726614859</v>
      </c>
      <c r="Z60">
        <v>770.28251074100376</v>
      </c>
      <c r="AA60">
        <v>768.11103262256427</v>
      </c>
      <c r="AB60">
        <v>764.36029769071411</v>
      </c>
      <c r="AC60">
        <v>762.58363377562728</v>
      </c>
      <c r="AD60">
        <v>759.03030594545351</v>
      </c>
      <c r="AE60">
        <v>757.05623492869029</v>
      </c>
      <c r="AF60">
        <v>753.70031420019279</v>
      </c>
      <c r="AG60">
        <v>751.13402187840063</v>
      </c>
      <c r="AH60">
        <v>748.37032245493219</v>
      </c>
      <c r="AI60">
        <v>745.60662303146364</v>
      </c>
    </row>
    <row r="61" spans="1:35" x14ac:dyDescent="0.2">
      <c r="A61" t="s">
        <v>16</v>
      </c>
      <c r="B61" t="s">
        <v>89</v>
      </c>
      <c r="C61" t="s">
        <v>4</v>
      </c>
      <c r="D61" t="str">
        <f t="shared" si="0"/>
        <v>Construction Financing Cost ($/kW) | Coal-IGCC | Conservative</v>
      </c>
      <c r="E61">
        <v>878.26419535795128</v>
      </c>
      <c r="F61">
        <v>870.5653183925748</v>
      </c>
      <c r="G61">
        <v>862.66903432552192</v>
      </c>
      <c r="H61">
        <v>854.77275025846905</v>
      </c>
      <c r="I61">
        <v>839.76981053106874</v>
      </c>
      <c r="J61">
        <v>831.87352646401587</v>
      </c>
      <c r="K61">
        <v>827.33316312546049</v>
      </c>
      <c r="L61">
        <v>822.79279978690511</v>
      </c>
      <c r="M61">
        <v>818.05502934667345</v>
      </c>
      <c r="N61">
        <v>813.90948021147074</v>
      </c>
      <c r="O61">
        <v>808.18467426285736</v>
      </c>
      <c r="P61">
        <v>804.43393933100731</v>
      </c>
      <c r="Q61">
        <v>801.07801860250981</v>
      </c>
      <c r="R61">
        <v>796.73506236563082</v>
      </c>
      <c r="S61">
        <v>793.18173453545705</v>
      </c>
      <c r="T61">
        <v>789.82581380695956</v>
      </c>
      <c r="U61">
        <v>786.0750788751094</v>
      </c>
      <c r="V61">
        <v>782.12693684158307</v>
      </c>
      <c r="W61">
        <v>778.77101611308558</v>
      </c>
      <c r="X61">
        <v>776.20472379129342</v>
      </c>
      <c r="Y61">
        <v>773.24361726614859</v>
      </c>
      <c r="Z61">
        <v>770.28251074100376</v>
      </c>
      <c r="AA61">
        <v>768.11103262256427</v>
      </c>
      <c r="AB61">
        <v>764.36029769071411</v>
      </c>
      <c r="AC61">
        <v>762.58363377562728</v>
      </c>
      <c r="AD61">
        <v>759.03030594545351</v>
      </c>
      <c r="AE61">
        <v>757.05623492869029</v>
      </c>
      <c r="AF61">
        <v>753.70031420019279</v>
      </c>
      <c r="AG61">
        <v>751.13402187840063</v>
      </c>
      <c r="AH61">
        <v>748.37032245493219</v>
      </c>
      <c r="AI61">
        <v>745.60662303146364</v>
      </c>
    </row>
    <row r="62" spans="1:35" x14ac:dyDescent="0.2">
      <c r="A62" t="s">
        <v>17</v>
      </c>
      <c r="B62" t="s">
        <v>80</v>
      </c>
      <c r="C62" t="s">
        <v>2</v>
      </c>
      <c r="D62" t="str">
        <f t="shared" si="0"/>
        <v>Overnight Capital Cost ($/kW) | Coal-new -&gt; Transformational Tech | Advanced</v>
      </c>
      <c r="E62">
        <v>2568</v>
      </c>
      <c r="F62">
        <v>2560</v>
      </c>
      <c r="G62">
        <v>2553</v>
      </c>
      <c r="H62">
        <v>2545</v>
      </c>
      <c r="I62">
        <v>2528</v>
      </c>
      <c r="J62">
        <v>2499</v>
      </c>
      <c r="K62">
        <v>2471</v>
      </c>
      <c r="L62">
        <v>2430</v>
      </c>
      <c r="M62">
        <v>2389</v>
      </c>
      <c r="N62">
        <v>2349</v>
      </c>
      <c r="O62">
        <v>2307</v>
      </c>
      <c r="P62">
        <v>2264</v>
      </c>
      <c r="Q62">
        <v>2224</v>
      </c>
      <c r="R62">
        <v>2180</v>
      </c>
      <c r="S62">
        <v>2162</v>
      </c>
      <c r="T62">
        <v>2147</v>
      </c>
      <c r="U62">
        <v>2132</v>
      </c>
      <c r="V62">
        <v>2116</v>
      </c>
      <c r="W62">
        <v>2101</v>
      </c>
      <c r="X62">
        <v>2086</v>
      </c>
      <c r="Y62">
        <v>2073</v>
      </c>
      <c r="Z62">
        <v>2058</v>
      </c>
      <c r="AA62">
        <v>2041</v>
      </c>
      <c r="AB62">
        <v>2027</v>
      </c>
      <c r="AC62">
        <v>2013</v>
      </c>
      <c r="AD62">
        <v>2000</v>
      </c>
      <c r="AE62">
        <v>1987</v>
      </c>
      <c r="AF62">
        <v>1973</v>
      </c>
      <c r="AG62">
        <v>1958</v>
      </c>
      <c r="AH62">
        <v>1942</v>
      </c>
      <c r="AI62">
        <v>1927</v>
      </c>
    </row>
    <row r="63" spans="1:35" x14ac:dyDescent="0.2">
      <c r="A63" t="s">
        <v>17</v>
      </c>
      <c r="B63" t="s">
        <v>81</v>
      </c>
      <c r="C63" t="s">
        <v>3</v>
      </c>
      <c r="D63" t="str">
        <f t="shared" si="0"/>
        <v>Overnight Capital Cost ($/kW) | Coal-new -&gt; 2nd Gen Tech | Moderate</v>
      </c>
      <c r="E63">
        <v>2568</v>
      </c>
      <c r="F63">
        <v>2560</v>
      </c>
      <c r="G63">
        <v>2553</v>
      </c>
      <c r="H63">
        <v>2545</v>
      </c>
      <c r="I63">
        <v>2528</v>
      </c>
      <c r="J63">
        <v>2513</v>
      </c>
      <c r="K63">
        <v>2499</v>
      </c>
      <c r="L63">
        <v>2472</v>
      </c>
      <c r="M63">
        <v>2446</v>
      </c>
      <c r="N63">
        <v>2419</v>
      </c>
      <c r="O63">
        <v>2391</v>
      </c>
      <c r="P63">
        <v>2361</v>
      </c>
      <c r="Q63">
        <v>2334</v>
      </c>
      <c r="R63">
        <v>2302</v>
      </c>
      <c r="S63">
        <v>2284</v>
      </c>
      <c r="T63">
        <v>2268</v>
      </c>
      <c r="U63">
        <v>2252</v>
      </c>
      <c r="V63">
        <v>2235</v>
      </c>
      <c r="W63">
        <v>2219</v>
      </c>
      <c r="X63">
        <v>2204</v>
      </c>
      <c r="Y63">
        <v>2190</v>
      </c>
      <c r="Z63">
        <v>2174</v>
      </c>
      <c r="AA63">
        <v>2156</v>
      </c>
      <c r="AB63">
        <v>2141</v>
      </c>
      <c r="AC63">
        <v>2127</v>
      </c>
      <c r="AD63">
        <v>2112</v>
      </c>
      <c r="AE63">
        <v>2099</v>
      </c>
      <c r="AF63">
        <v>2084</v>
      </c>
      <c r="AG63">
        <v>2068</v>
      </c>
      <c r="AH63">
        <v>2051</v>
      </c>
      <c r="AI63">
        <v>2035</v>
      </c>
    </row>
    <row r="64" spans="1:35" x14ac:dyDescent="0.2">
      <c r="A64" t="s">
        <v>17</v>
      </c>
      <c r="B64" t="s">
        <v>82</v>
      </c>
      <c r="C64" t="s">
        <v>4</v>
      </c>
      <c r="D64" t="str">
        <f t="shared" si="0"/>
        <v>Overnight Capital Cost ($/kW) | Coal-new | Conservative</v>
      </c>
      <c r="E64">
        <v>2568</v>
      </c>
      <c r="F64">
        <v>2560</v>
      </c>
      <c r="G64">
        <v>2553</v>
      </c>
      <c r="H64">
        <v>2545</v>
      </c>
      <c r="I64">
        <v>2528</v>
      </c>
      <c r="J64">
        <v>2528</v>
      </c>
      <c r="K64">
        <v>2528</v>
      </c>
      <c r="L64">
        <v>2515</v>
      </c>
      <c r="M64">
        <v>2502</v>
      </c>
      <c r="N64">
        <v>2489</v>
      </c>
      <c r="O64">
        <v>2474</v>
      </c>
      <c r="P64">
        <v>2458</v>
      </c>
      <c r="Q64">
        <v>2444</v>
      </c>
      <c r="R64">
        <v>2425</v>
      </c>
      <c r="S64">
        <v>2406</v>
      </c>
      <c r="T64">
        <v>2389</v>
      </c>
      <c r="U64">
        <v>2373</v>
      </c>
      <c r="V64">
        <v>2354</v>
      </c>
      <c r="W64">
        <v>2338</v>
      </c>
      <c r="X64">
        <v>2322</v>
      </c>
      <c r="Y64">
        <v>2306</v>
      </c>
      <c r="Z64">
        <v>2290</v>
      </c>
      <c r="AA64">
        <v>2271</v>
      </c>
      <c r="AB64">
        <v>2256</v>
      </c>
      <c r="AC64">
        <v>2240</v>
      </c>
      <c r="AD64">
        <v>2225</v>
      </c>
      <c r="AE64">
        <v>2211</v>
      </c>
      <c r="AF64">
        <v>2195</v>
      </c>
      <c r="AG64">
        <v>2178</v>
      </c>
      <c r="AH64">
        <v>2161</v>
      </c>
      <c r="AI64">
        <v>2144</v>
      </c>
    </row>
    <row r="65" spans="1:35" x14ac:dyDescent="0.2">
      <c r="A65" t="s">
        <v>17</v>
      </c>
      <c r="B65" t="s">
        <v>83</v>
      </c>
      <c r="C65" t="s">
        <v>2</v>
      </c>
      <c r="D65" t="str">
        <f t="shared" si="0"/>
        <v>Overnight Capital Cost ($/kW) | Coal-CCS-95% -&gt; Transformational Tech | Advanced</v>
      </c>
      <c r="E65">
        <v>4285</v>
      </c>
      <c r="F65">
        <v>4285</v>
      </c>
      <c r="G65">
        <v>3998</v>
      </c>
      <c r="H65">
        <v>3967</v>
      </c>
      <c r="I65">
        <v>3937</v>
      </c>
      <c r="J65">
        <v>3855</v>
      </c>
      <c r="K65">
        <v>3775</v>
      </c>
      <c r="L65">
        <v>3695</v>
      </c>
      <c r="M65">
        <v>3616</v>
      </c>
      <c r="N65">
        <v>3537</v>
      </c>
      <c r="O65">
        <v>3460</v>
      </c>
      <c r="P65">
        <v>3383</v>
      </c>
      <c r="Q65">
        <v>3307</v>
      </c>
      <c r="R65">
        <v>3232</v>
      </c>
      <c r="S65">
        <v>3110</v>
      </c>
      <c r="T65">
        <v>2990</v>
      </c>
      <c r="U65">
        <v>2872</v>
      </c>
      <c r="V65">
        <v>2754</v>
      </c>
      <c r="W65">
        <v>2639</v>
      </c>
      <c r="X65">
        <v>2616</v>
      </c>
      <c r="Y65">
        <v>2593</v>
      </c>
      <c r="Z65">
        <v>2570</v>
      </c>
      <c r="AA65">
        <v>2547</v>
      </c>
      <c r="AB65">
        <v>2525</v>
      </c>
      <c r="AC65">
        <v>2502</v>
      </c>
      <c r="AD65">
        <v>2479</v>
      </c>
      <c r="AE65">
        <v>2456</v>
      </c>
      <c r="AF65">
        <v>2433</v>
      </c>
      <c r="AG65">
        <v>2410</v>
      </c>
      <c r="AH65">
        <v>2387</v>
      </c>
      <c r="AI65">
        <v>2364</v>
      </c>
    </row>
    <row r="66" spans="1:35" x14ac:dyDescent="0.2">
      <c r="A66" t="s">
        <v>17</v>
      </c>
      <c r="B66" t="s">
        <v>84</v>
      </c>
      <c r="C66" t="s">
        <v>3</v>
      </c>
      <c r="D66" t="str">
        <f t="shared" ref="D66:D109" si="1">_xlfn.CONCAT(A66," | ",B66," | ",C66)</f>
        <v>Overnight Capital Cost ($/kW) | Coal-CCS-95% -&gt; 2nd Gen Tech | Moderate</v>
      </c>
      <c r="E66">
        <v>4285</v>
      </c>
      <c r="F66">
        <v>4285</v>
      </c>
      <c r="G66">
        <v>3998</v>
      </c>
      <c r="H66">
        <v>3967</v>
      </c>
      <c r="I66">
        <v>3937</v>
      </c>
      <c r="J66">
        <v>3881</v>
      </c>
      <c r="K66">
        <v>3825</v>
      </c>
      <c r="L66">
        <v>3770</v>
      </c>
      <c r="M66">
        <v>3715</v>
      </c>
      <c r="N66">
        <v>3661</v>
      </c>
      <c r="O66">
        <v>3607</v>
      </c>
      <c r="P66">
        <v>3553</v>
      </c>
      <c r="Q66">
        <v>3500</v>
      </c>
      <c r="R66">
        <v>3448</v>
      </c>
      <c r="S66">
        <v>3371</v>
      </c>
      <c r="T66">
        <v>3296</v>
      </c>
      <c r="U66">
        <v>3222</v>
      </c>
      <c r="V66">
        <v>3148</v>
      </c>
      <c r="W66">
        <v>3075</v>
      </c>
      <c r="X66">
        <v>3048</v>
      </c>
      <c r="Y66">
        <v>3022</v>
      </c>
      <c r="Z66">
        <v>2995</v>
      </c>
      <c r="AA66">
        <v>2968</v>
      </c>
      <c r="AB66">
        <v>2942</v>
      </c>
      <c r="AC66">
        <v>2915</v>
      </c>
      <c r="AD66">
        <v>2888</v>
      </c>
      <c r="AE66">
        <v>2862</v>
      </c>
      <c r="AF66">
        <v>2835</v>
      </c>
      <c r="AG66">
        <v>2808</v>
      </c>
      <c r="AH66">
        <v>2782</v>
      </c>
      <c r="AI66">
        <v>2755</v>
      </c>
    </row>
    <row r="67" spans="1:35" x14ac:dyDescent="0.2">
      <c r="A67" t="s">
        <v>17</v>
      </c>
      <c r="B67" t="s">
        <v>85</v>
      </c>
      <c r="C67" t="s">
        <v>4</v>
      </c>
      <c r="D67" t="str">
        <f t="shared" si="1"/>
        <v>Overnight Capital Cost ($/kW) | Coal-CCS-95% | Conservative</v>
      </c>
      <c r="E67">
        <v>4285</v>
      </c>
      <c r="F67">
        <v>4285</v>
      </c>
      <c r="G67">
        <v>3998</v>
      </c>
      <c r="H67">
        <v>3967</v>
      </c>
      <c r="I67">
        <v>3937</v>
      </c>
      <c r="J67">
        <v>3906</v>
      </c>
      <c r="K67">
        <v>3876</v>
      </c>
      <c r="L67">
        <v>3846</v>
      </c>
      <c r="M67">
        <v>3815</v>
      </c>
      <c r="N67">
        <v>3785</v>
      </c>
      <c r="O67">
        <v>3754</v>
      </c>
      <c r="P67">
        <v>3724</v>
      </c>
      <c r="Q67">
        <v>3693</v>
      </c>
      <c r="R67">
        <v>3663</v>
      </c>
      <c r="S67">
        <v>3632</v>
      </c>
      <c r="T67">
        <v>3602</v>
      </c>
      <c r="U67">
        <v>3572</v>
      </c>
      <c r="V67">
        <v>3541</v>
      </c>
      <c r="W67">
        <v>3511</v>
      </c>
      <c r="X67">
        <v>3480</v>
      </c>
      <c r="Y67">
        <v>3450</v>
      </c>
      <c r="Z67">
        <v>3419</v>
      </c>
      <c r="AA67">
        <v>3389</v>
      </c>
      <c r="AB67">
        <v>3358</v>
      </c>
      <c r="AC67">
        <v>3328</v>
      </c>
      <c r="AD67">
        <v>3298</v>
      </c>
      <c r="AE67">
        <v>3267</v>
      </c>
      <c r="AF67">
        <v>3237</v>
      </c>
      <c r="AG67">
        <v>3206</v>
      </c>
      <c r="AH67">
        <v>3176</v>
      </c>
      <c r="AI67">
        <v>3145</v>
      </c>
    </row>
    <row r="68" spans="1:35" x14ac:dyDescent="0.2">
      <c r="A68" t="s">
        <v>17</v>
      </c>
      <c r="B68" t="s">
        <v>86</v>
      </c>
      <c r="C68" t="s">
        <v>2</v>
      </c>
      <c r="D68" t="str">
        <f t="shared" si="1"/>
        <v>Overnight Capital Cost ($/kW) | Coal-Max-CCS -&gt; Transformational Tech | Advanced</v>
      </c>
      <c r="E68">
        <v>4385</v>
      </c>
      <c r="F68">
        <v>4385</v>
      </c>
      <c r="G68">
        <v>4090</v>
      </c>
      <c r="H68">
        <v>4059</v>
      </c>
      <c r="I68">
        <v>4028</v>
      </c>
      <c r="J68">
        <v>3946</v>
      </c>
      <c r="K68">
        <v>3865</v>
      </c>
      <c r="L68">
        <v>3784</v>
      </c>
      <c r="M68">
        <v>3704</v>
      </c>
      <c r="N68">
        <v>3625</v>
      </c>
      <c r="O68">
        <v>3547</v>
      </c>
      <c r="P68">
        <v>3470</v>
      </c>
      <c r="Q68">
        <v>3393</v>
      </c>
      <c r="R68">
        <v>3317</v>
      </c>
      <c r="S68">
        <v>3195</v>
      </c>
      <c r="T68">
        <v>3074</v>
      </c>
      <c r="U68">
        <v>2954</v>
      </c>
      <c r="V68">
        <v>2837</v>
      </c>
      <c r="W68">
        <v>2720</v>
      </c>
      <c r="X68">
        <v>2697</v>
      </c>
      <c r="Y68">
        <v>2673</v>
      </c>
      <c r="Z68">
        <v>2650</v>
      </c>
      <c r="AA68">
        <v>2626</v>
      </c>
      <c r="AB68">
        <v>2603</v>
      </c>
      <c r="AC68">
        <v>2579</v>
      </c>
      <c r="AD68">
        <v>2555</v>
      </c>
      <c r="AE68">
        <v>2532</v>
      </c>
      <c r="AF68">
        <v>2508</v>
      </c>
      <c r="AG68">
        <v>2485</v>
      </c>
      <c r="AH68">
        <v>2461</v>
      </c>
      <c r="AI68">
        <v>2437</v>
      </c>
    </row>
    <row r="69" spans="1:35" x14ac:dyDescent="0.2">
      <c r="A69" t="s">
        <v>17</v>
      </c>
      <c r="B69" t="s">
        <v>87</v>
      </c>
      <c r="C69" t="s">
        <v>3</v>
      </c>
      <c r="D69" t="str">
        <f t="shared" si="1"/>
        <v>Overnight Capital Cost ($/kW) | Coal-Max-CCS -&gt; 2nd Gen Tech | Moderate</v>
      </c>
      <c r="E69">
        <v>4385</v>
      </c>
      <c r="F69">
        <v>4385</v>
      </c>
      <c r="G69">
        <v>4090</v>
      </c>
      <c r="H69">
        <v>4059</v>
      </c>
      <c r="I69">
        <v>4028</v>
      </c>
      <c r="J69">
        <v>3972</v>
      </c>
      <c r="K69">
        <v>3915</v>
      </c>
      <c r="L69">
        <v>3859</v>
      </c>
      <c r="M69">
        <v>3804</v>
      </c>
      <c r="N69">
        <v>3749</v>
      </c>
      <c r="O69">
        <v>3694</v>
      </c>
      <c r="P69">
        <v>3640</v>
      </c>
      <c r="Q69">
        <v>3586</v>
      </c>
      <c r="R69">
        <v>3533</v>
      </c>
      <c r="S69">
        <v>3456</v>
      </c>
      <c r="T69">
        <v>3380</v>
      </c>
      <c r="U69">
        <v>3304</v>
      </c>
      <c r="V69">
        <v>3230</v>
      </c>
      <c r="W69">
        <v>3156</v>
      </c>
      <c r="X69">
        <v>3129</v>
      </c>
      <c r="Y69">
        <v>3102</v>
      </c>
      <c r="Z69">
        <v>3074</v>
      </c>
      <c r="AA69">
        <v>3047</v>
      </c>
      <c r="AB69">
        <v>3019</v>
      </c>
      <c r="AC69">
        <v>2992</v>
      </c>
      <c r="AD69">
        <v>2965</v>
      </c>
      <c r="AE69">
        <v>2937</v>
      </c>
      <c r="AF69">
        <v>2910</v>
      </c>
      <c r="AG69">
        <v>2883</v>
      </c>
      <c r="AH69">
        <v>2855</v>
      </c>
      <c r="AI69">
        <v>2828</v>
      </c>
    </row>
    <row r="70" spans="1:35" x14ac:dyDescent="0.2">
      <c r="A70" t="s">
        <v>17</v>
      </c>
      <c r="B70" t="s">
        <v>88</v>
      </c>
      <c r="C70" t="s">
        <v>4</v>
      </c>
      <c r="D70" t="str">
        <f t="shared" si="1"/>
        <v>Overnight Capital Cost ($/kW) | Coal-Max-CCS | Conservative</v>
      </c>
      <c r="E70">
        <v>4385</v>
      </c>
      <c r="F70">
        <v>4385</v>
      </c>
      <c r="G70">
        <v>4090</v>
      </c>
      <c r="H70">
        <v>4059</v>
      </c>
      <c r="I70">
        <v>4028</v>
      </c>
      <c r="J70">
        <v>3997</v>
      </c>
      <c r="K70">
        <v>3966</v>
      </c>
      <c r="L70">
        <v>3935</v>
      </c>
      <c r="M70">
        <v>3904</v>
      </c>
      <c r="N70">
        <v>3872</v>
      </c>
      <c r="O70">
        <v>3841</v>
      </c>
      <c r="P70">
        <v>3810</v>
      </c>
      <c r="Q70">
        <v>3779</v>
      </c>
      <c r="R70">
        <v>3748</v>
      </c>
      <c r="S70">
        <v>3717</v>
      </c>
      <c r="T70">
        <v>3686</v>
      </c>
      <c r="U70">
        <v>3654</v>
      </c>
      <c r="V70">
        <v>3623</v>
      </c>
      <c r="W70">
        <v>3592</v>
      </c>
      <c r="X70">
        <v>3561</v>
      </c>
      <c r="Y70">
        <v>3530</v>
      </c>
      <c r="Z70">
        <v>3499</v>
      </c>
      <c r="AA70">
        <v>3468</v>
      </c>
      <c r="AB70">
        <v>3436</v>
      </c>
      <c r="AC70">
        <v>3405</v>
      </c>
      <c r="AD70">
        <v>3374</v>
      </c>
      <c r="AE70">
        <v>3343</v>
      </c>
      <c r="AF70">
        <v>3312</v>
      </c>
      <c r="AG70">
        <v>3281</v>
      </c>
      <c r="AH70">
        <v>3250</v>
      </c>
      <c r="AI70">
        <v>3218</v>
      </c>
    </row>
    <row r="71" spans="1:35" x14ac:dyDescent="0.2">
      <c r="A71" t="s">
        <v>17</v>
      </c>
      <c r="B71" t="s">
        <v>89</v>
      </c>
      <c r="C71" t="s">
        <v>2</v>
      </c>
      <c r="D71" t="str">
        <f t="shared" si="1"/>
        <v>Overnight Capital Cost ($/kW) | Coal-IGCC | Advanced</v>
      </c>
      <c r="E71">
        <v>4449</v>
      </c>
      <c r="F71">
        <v>4449</v>
      </c>
      <c r="G71">
        <v>4370</v>
      </c>
      <c r="H71">
        <v>4330</v>
      </c>
      <c r="I71">
        <v>4254</v>
      </c>
      <c r="J71">
        <v>4214</v>
      </c>
      <c r="K71">
        <v>4191</v>
      </c>
      <c r="L71">
        <v>4168</v>
      </c>
      <c r="M71">
        <v>4144</v>
      </c>
      <c r="N71">
        <v>4123</v>
      </c>
      <c r="O71">
        <v>4094</v>
      </c>
      <c r="P71">
        <v>4075</v>
      </c>
      <c r="Q71">
        <v>4058</v>
      </c>
      <c r="R71">
        <v>4036</v>
      </c>
      <c r="S71">
        <v>4018</v>
      </c>
      <c r="T71">
        <v>4001</v>
      </c>
      <c r="U71">
        <v>3982</v>
      </c>
      <c r="V71">
        <v>3962</v>
      </c>
      <c r="W71">
        <v>3945</v>
      </c>
      <c r="X71">
        <v>3932</v>
      </c>
      <c r="Y71">
        <v>3917</v>
      </c>
      <c r="Z71">
        <v>3902</v>
      </c>
      <c r="AA71">
        <v>3891</v>
      </c>
      <c r="AB71">
        <v>3872</v>
      </c>
      <c r="AC71">
        <v>3863</v>
      </c>
      <c r="AD71">
        <v>3845</v>
      </c>
      <c r="AE71">
        <v>3835</v>
      </c>
      <c r="AF71">
        <v>3818</v>
      </c>
      <c r="AG71">
        <v>3805</v>
      </c>
      <c r="AH71">
        <v>3791</v>
      </c>
      <c r="AI71">
        <v>3777</v>
      </c>
    </row>
    <row r="72" spans="1:35" x14ac:dyDescent="0.2">
      <c r="A72" t="s">
        <v>17</v>
      </c>
      <c r="B72" t="s">
        <v>89</v>
      </c>
      <c r="C72" t="s">
        <v>3</v>
      </c>
      <c r="D72" t="str">
        <f t="shared" si="1"/>
        <v>Overnight Capital Cost ($/kW) | Coal-IGCC | Moderate</v>
      </c>
      <c r="E72">
        <v>4449</v>
      </c>
      <c r="F72">
        <v>4410</v>
      </c>
      <c r="G72">
        <v>4370</v>
      </c>
      <c r="H72">
        <v>4330</v>
      </c>
      <c r="I72">
        <v>4254</v>
      </c>
      <c r="J72">
        <v>4214</v>
      </c>
      <c r="K72">
        <v>4191</v>
      </c>
      <c r="L72">
        <v>4168</v>
      </c>
      <c r="M72">
        <v>4144</v>
      </c>
      <c r="N72">
        <v>4123</v>
      </c>
      <c r="O72">
        <v>4094</v>
      </c>
      <c r="P72">
        <v>4075</v>
      </c>
      <c r="Q72">
        <v>4058</v>
      </c>
      <c r="R72">
        <v>4036</v>
      </c>
      <c r="S72">
        <v>4018</v>
      </c>
      <c r="T72">
        <v>4001</v>
      </c>
      <c r="U72">
        <v>3982</v>
      </c>
      <c r="V72">
        <v>3962</v>
      </c>
      <c r="W72">
        <v>3945</v>
      </c>
      <c r="X72">
        <v>3932</v>
      </c>
      <c r="Y72">
        <v>3917</v>
      </c>
      <c r="Z72">
        <v>3902</v>
      </c>
      <c r="AA72">
        <v>3891</v>
      </c>
      <c r="AB72">
        <v>3872</v>
      </c>
      <c r="AC72">
        <v>3863</v>
      </c>
      <c r="AD72">
        <v>3845</v>
      </c>
      <c r="AE72">
        <v>3835</v>
      </c>
      <c r="AF72">
        <v>3818</v>
      </c>
      <c r="AG72">
        <v>3805</v>
      </c>
      <c r="AH72">
        <v>3791</v>
      </c>
      <c r="AI72">
        <v>3777</v>
      </c>
    </row>
    <row r="73" spans="1:35" x14ac:dyDescent="0.2">
      <c r="A73" t="s">
        <v>17</v>
      </c>
      <c r="B73" t="s">
        <v>89</v>
      </c>
      <c r="C73" t="s">
        <v>4</v>
      </c>
      <c r="D73" t="str">
        <f t="shared" si="1"/>
        <v>Overnight Capital Cost ($/kW) | Coal-IGCC | Conservative</v>
      </c>
      <c r="E73">
        <v>4449</v>
      </c>
      <c r="F73">
        <v>4410</v>
      </c>
      <c r="G73">
        <v>4370</v>
      </c>
      <c r="H73">
        <v>4330</v>
      </c>
      <c r="I73">
        <v>4254</v>
      </c>
      <c r="J73">
        <v>4214</v>
      </c>
      <c r="K73">
        <v>4191</v>
      </c>
      <c r="L73">
        <v>4168</v>
      </c>
      <c r="M73">
        <v>4144</v>
      </c>
      <c r="N73">
        <v>4123</v>
      </c>
      <c r="O73">
        <v>4094</v>
      </c>
      <c r="P73">
        <v>4075</v>
      </c>
      <c r="Q73">
        <v>4058</v>
      </c>
      <c r="R73">
        <v>4036</v>
      </c>
      <c r="S73">
        <v>4018</v>
      </c>
      <c r="T73">
        <v>4001</v>
      </c>
      <c r="U73">
        <v>3982</v>
      </c>
      <c r="V73">
        <v>3962</v>
      </c>
      <c r="W73">
        <v>3945</v>
      </c>
      <c r="X73">
        <v>3932</v>
      </c>
      <c r="Y73">
        <v>3917</v>
      </c>
      <c r="Z73">
        <v>3902</v>
      </c>
      <c r="AA73">
        <v>3891</v>
      </c>
      <c r="AB73">
        <v>3872</v>
      </c>
      <c r="AC73">
        <v>3863</v>
      </c>
      <c r="AD73">
        <v>3845</v>
      </c>
      <c r="AE73">
        <v>3835</v>
      </c>
      <c r="AF73">
        <v>3818</v>
      </c>
      <c r="AG73">
        <v>3805</v>
      </c>
      <c r="AH73">
        <v>3791</v>
      </c>
      <c r="AI73">
        <v>3777</v>
      </c>
    </row>
    <row r="74" spans="1:35" x14ac:dyDescent="0.2">
      <c r="A74" t="s">
        <v>90</v>
      </c>
      <c r="B74" t="s">
        <v>80</v>
      </c>
      <c r="C74" t="s">
        <v>2</v>
      </c>
      <c r="D74" t="str">
        <f t="shared" si="1"/>
        <v>Fixed Operation and Maintenance Expenses ($/MWh) | Coal-new -&gt; Transformational Tech | Advanced</v>
      </c>
      <c r="E74">
        <v>73.569999999999993</v>
      </c>
      <c r="F74">
        <v>73.569999999999993</v>
      </c>
      <c r="G74">
        <v>73.569999999999993</v>
      </c>
      <c r="H74">
        <v>73.569999999999993</v>
      </c>
      <c r="I74">
        <v>73.569999999999993</v>
      </c>
      <c r="J74">
        <v>72.739999999999995</v>
      </c>
      <c r="K74">
        <v>71.91</v>
      </c>
      <c r="L74">
        <v>71.08</v>
      </c>
      <c r="M74">
        <v>70.25</v>
      </c>
      <c r="N74">
        <v>69.42</v>
      </c>
      <c r="O74">
        <v>68.59</v>
      </c>
      <c r="P74">
        <v>67.760000000000005</v>
      </c>
      <c r="Q74">
        <v>66.930000000000007</v>
      </c>
      <c r="R74">
        <v>66.099999999999994</v>
      </c>
      <c r="S74">
        <v>66.099999999999994</v>
      </c>
      <c r="T74">
        <v>66.099999999999994</v>
      </c>
      <c r="U74">
        <v>66.099999999999994</v>
      </c>
      <c r="V74">
        <v>66.099999999999994</v>
      </c>
      <c r="W74">
        <v>66.099999999999994</v>
      </c>
      <c r="X74">
        <v>66.099999999999994</v>
      </c>
      <c r="Y74">
        <v>66.099999999999994</v>
      </c>
      <c r="Z74">
        <v>66.099999999999994</v>
      </c>
      <c r="AA74">
        <v>66.099999999999994</v>
      </c>
      <c r="AB74">
        <v>66.099999999999994</v>
      </c>
      <c r="AC74">
        <v>66.099999999999994</v>
      </c>
      <c r="AD74">
        <v>66.099999999999994</v>
      </c>
      <c r="AE74">
        <v>66.099999999999994</v>
      </c>
      <c r="AF74">
        <v>66.099999999999994</v>
      </c>
      <c r="AG74">
        <v>66.099999999999994</v>
      </c>
      <c r="AH74">
        <v>66.099999999999994</v>
      </c>
      <c r="AI74">
        <v>66.099999999999994</v>
      </c>
    </row>
    <row r="75" spans="1:35" x14ac:dyDescent="0.2">
      <c r="A75" t="s">
        <v>90</v>
      </c>
      <c r="B75" t="s">
        <v>81</v>
      </c>
      <c r="C75" t="s">
        <v>3</v>
      </c>
      <c r="D75" t="str">
        <f t="shared" si="1"/>
        <v>Fixed Operation and Maintenance Expenses ($/MWh) | Coal-new -&gt; 2nd Gen Tech | Moderate</v>
      </c>
      <c r="E75">
        <v>73.569999999999993</v>
      </c>
      <c r="F75">
        <v>73.569999999999993</v>
      </c>
      <c r="G75">
        <v>73.569999999999993</v>
      </c>
      <c r="H75">
        <v>73.569999999999993</v>
      </c>
      <c r="I75">
        <v>73.569999999999993</v>
      </c>
      <c r="J75">
        <v>73.16</v>
      </c>
      <c r="K75">
        <v>72.739999999999995</v>
      </c>
      <c r="L75">
        <v>72.33</v>
      </c>
      <c r="M75">
        <v>71.91</v>
      </c>
      <c r="N75">
        <v>71.5</v>
      </c>
      <c r="O75">
        <v>71.08</v>
      </c>
      <c r="P75">
        <v>70.67</v>
      </c>
      <c r="Q75">
        <v>70.25</v>
      </c>
      <c r="R75">
        <v>69.84</v>
      </c>
      <c r="S75">
        <v>69.84</v>
      </c>
      <c r="T75">
        <v>69.84</v>
      </c>
      <c r="U75">
        <v>69.84</v>
      </c>
      <c r="V75">
        <v>69.84</v>
      </c>
      <c r="W75">
        <v>69.84</v>
      </c>
      <c r="X75">
        <v>69.84</v>
      </c>
      <c r="Y75">
        <v>69.84</v>
      </c>
      <c r="Z75">
        <v>69.84</v>
      </c>
      <c r="AA75">
        <v>69.84</v>
      </c>
      <c r="AB75">
        <v>69.84</v>
      </c>
      <c r="AC75">
        <v>69.84</v>
      </c>
      <c r="AD75">
        <v>69.84</v>
      </c>
      <c r="AE75">
        <v>69.84</v>
      </c>
      <c r="AF75">
        <v>69.84</v>
      </c>
      <c r="AG75">
        <v>69.84</v>
      </c>
      <c r="AH75">
        <v>69.84</v>
      </c>
      <c r="AI75">
        <v>69.84</v>
      </c>
    </row>
    <row r="76" spans="1:35" x14ac:dyDescent="0.2">
      <c r="A76" t="s">
        <v>90</v>
      </c>
      <c r="B76" t="s">
        <v>82</v>
      </c>
      <c r="C76" t="s">
        <v>4</v>
      </c>
      <c r="D76" t="str">
        <f t="shared" si="1"/>
        <v>Fixed Operation and Maintenance Expenses ($/MWh) | Coal-new | Conservative</v>
      </c>
      <c r="E76">
        <v>73.569999999999993</v>
      </c>
      <c r="F76">
        <v>73.569999999999993</v>
      </c>
      <c r="G76">
        <v>73.569999999999993</v>
      </c>
      <c r="H76">
        <v>73.569999999999993</v>
      </c>
      <c r="I76">
        <v>73.569999999999993</v>
      </c>
      <c r="J76">
        <v>73.569999999999993</v>
      </c>
      <c r="K76">
        <v>73.569999999999993</v>
      </c>
      <c r="L76">
        <v>73.569999999999993</v>
      </c>
      <c r="M76">
        <v>73.569999999999993</v>
      </c>
      <c r="N76">
        <v>73.569999999999993</v>
      </c>
      <c r="O76">
        <v>73.569999999999993</v>
      </c>
      <c r="P76">
        <v>73.569999999999993</v>
      </c>
      <c r="Q76">
        <v>73.569999999999993</v>
      </c>
      <c r="R76">
        <v>73.569999999999993</v>
      </c>
      <c r="S76">
        <v>73.569999999999993</v>
      </c>
      <c r="T76">
        <v>73.569999999999993</v>
      </c>
      <c r="U76">
        <v>73.569999999999993</v>
      </c>
      <c r="V76">
        <v>73.569999999999993</v>
      </c>
      <c r="W76">
        <v>73.569999999999993</v>
      </c>
      <c r="X76">
        <v>73.569999999999993</v>
      </c>
      <c r="Y76">
        <v>73.569999999999993</v>
      </c>
      <c r="Z76">
        <v>73.569999999999993</v>
      </c>
      <c r="AA76">
        <v>73.569999999999993</v>
      </c>
      <c r="AB76">
        <v>73.569999999999993</v>
      </c>
      <c r="AC76">
        <v>73.569999999999993</v>
      </c>
      <c r="AD76">
        <v>73.569999999999993</v>
      </c>
      <c r="AE76">
        <v>73.569999999999993</v>
      </c>
      <c r="AF76">
        <v>73.569999999999993</v>
      </c>
      <c r="AG76">
        <v>73.569999999999993</v>
      </c>
      <c r="AH76">
        <v>73.569999999999993</v>
      </c>
      <c r="AI76">
        <v>73.569999999999993</v>
      </c>
    </row>
    <row r="77" spans="1:35" x14ac:dyDescent="0.2">
      <c r="A77" t="s">
        <v>90</v>
      </c>
      <c r="B77" t="s">
        <v>83</v>
      </c>
      <c r="C77" t="s">
        <v>2</v>
      </c>
      <c r="D77" t="str">
        <f t="shared" si="1"/>
        <v>Fixed Operation and Maintenance Expenses ($/MWh) | Coal-CCS-95% -&gt; Transformational Tech | Advanced</v>
      </c>
      <c r="E77">
        <v>114.92</v>
      </c>
      <c r="F77">
        <v>114.92</v>
      </c>
      <c r="G77">
        <v>114.92</v>
      </c>
      <c r="H77">
        <v>114.92</v>
      </c>
      <c r="I77">
        <v>114.92</v>
      </c>
      <c r="J77">
        <v>113.77</v>
      </c>
      <c r="K77">
        <v>112.62</v>
      </c>
      <c r="L77">
        <v>111.48</v>
      </c>
      <c r="M77">
        <v>110.33</v>
      </c>
      <c r="N77">
        <v>109.18</v>
      </c>
      <c r="O77">
        <v>108.03</v>
      </c>
      <c r="P77">
        <v>106.89</v>
      </c>
      <c r="Q77">
        <v>105.74</v>
      </c>
      <c r="R77">
        <v>104.59</v>
      </c>
      <c r="S77">
        <v>101.82</v>
      </c>
      <c r="T77">
        <v>99.05</v>
      </c>
      <c r="U77">
        <v>96.28</v>
      </c>
      <c r="V77">
        <v>93.51</v>
      </c>
      <c r="W77">
        <v>90.73</v>
      </c>
      <c r="X77">
        <v>90.73</v>
      </c>
      <c r="Y77">
        <v>90.73</v>
      </c>
      <c r="Z77">
        <v>90.73</v>
      </c>
      <c r="AA77">
        <v>90.73</v>
      </c>
      <c r="AB77">
        <v>90.73</v>
      </c>
      <c r="AC77">
        <v>90.73</v>
      </c>
      <c r="AD77">
        <v>90.73</v>
      </c>
      <c r="AE77">
        <v>90.73</v>
      </c>
      <c r="AF77">
        <v>90.73</v>
      </c>
      <c r="AG77">
        <v>90.73</v>
      </c>
      <c r="AH77">
        <v>90.73</v>
      </c>
      <c r="AI77">
        <v>90.73</v>
      </c>
    </row>
    <row r="78" spans="1:35" x14ac:dyDescent="0.2">
      <c r="A78" t="s">
        <v>90</v>
      </c>
      <c r="B78" t="s">
        <v>84</v>
      </c>
      <c r="C78" t="s">
        <v>3</v>
      </c>
      <c r="D78" t="str">
        <f t="shared" si="1"/>
        <v>Fixed Operation and Maintenance Expenses ($/MWh) | Coal-CCS-95% -&gt; 2nd Gen Tech | Moderate</v>
      </c>
      <c r="E78">
        <v>114.92</v>
      </c>
      <c r="F78">
        <v>114.92</v>
      </c>
      <c r="G78">
        <v>114.92</v>
      </c>
      <c r="H78">
        <v>114.92</v>
      </c>
      <c r="I78">
        <v>114.92</v>
      </c>
      <c r="J78">
        <v>114.34</v>
      </c>
      <c r="K78">
        <v>113.77</v>
      </c>
      <c r="L78">
        <v>113.2</v>
      </c>
      <c r="M78">
        <v>112.62</v>
      </c>
      <c r="N78">
        <v>112.05</v>
      </c>
      <c r="O78">
        <v>111.48</v>
      </c>
      <c r="P78">
        <v>110.9</v>
      </c>
      <c r="Q78">
        <v>110.33</v>
      </c>
      <c r="R78">
        <v>109.76</v>
      </c>
      <c r="S78">
        <v>108.37</v>
      </c>
      <c r="T78">
        <v>106.98</v>
      </c>
      <c r="U78">
        <v>105.6</v>
      </c>
      <c r="V78">
        <v>104.21</v>
      </c>
      <c r="W78">
        <v>102.83</v>
      </c>
      <c r="X78">
        <v>102.83</v>
      </c>
      <c r="Y78">
        <v>102.83</v>
      </c>
      <c r="Z78">
        <v>102.83</v>
      </c>
      <c r="AA78">
        <v>102.83</v>
      </c>
      <c r="AB78">
        <v>102.83</v>
      </c>
      <c r="AC78">
        <v>102.83</v>
      </c>
      <c r="AD78">
        <v>102.83</v>
      </c>
      <c r="AE78">
        <v>102.83</v>
      </c>
      <c r="AF78">
        <v>102.83</v>
      </c>
      <c r="AG78">
        <v>102.83</v>
      </c>
      <c r="AH78">
        <v>102.83</v>
      </c>
      <c r="AI78">
        <v>102.83</v>
      </c>
    </row>
    <row r="79" spans="1:35" x14ac:dyDescent="0.2">
      <c r="A79" t="s">
        <v>90</v>
      </c>
      <c r="B79" t="s">
        <v>85</v>
      </c>
      <c r="C79" t="s">
        <v>4</v>
      </c>
      <c r="D79" t="str">
        <f t="shared" si="1"/>
        <v>Fixed Operation and Maintenance Expenses ($/MWh) | Coal-CCS-95% | Conservative</v>
      </c>
      <c r="E79">
        <v>114.92</v>
      </c>
      <c r="F79">
        <v>114.92</v>
      </c>
      <c r="G79">
        <v>114.92</v>
      </c>
      <c r="H79">
        <v>114.92</v>
      </c>
      <c r="I79">
        <v>114.92</v>
      </c>
      <c r="J79">
        <v>114.92</v>
      </c>
      <c r="K79">
        <v>114.92</v>
      </c>
      <c r="L79">
        <v>114.92</v>
      </c>
      <c r="M79">
        <v>114.92</v>
      </c>
      <c r="N79">
        <v>114.92</v>
      </c>
      <c r="O79">
        <v>114.92</v>
      </c>
      <c r="P79">
        <v>114.92</v>
      </c>
      <c r="Q79">
        <v>114.92</v>
      </c>
      <c r="R79">
        <v>114.92</v>
      </c>
      <c r="S79">
        <v>114.92</v>
      </c>
      <c r="T79">
        <v>114.92</v>
      </c>
      <c r="U79">
        <v>114.92</v>
      </c>
      <c r="V79">
        <v>114.92</v>
      </c>
      <c r="W79">
        <v>114.92</v>
      </c>
      <c r="X79">
        <v>114.92</v>
      </c>
      <c r="Y79">
        <v>114.92</v>
      </c>
      <c r="Z79">
        <v>114.92</v>
      </c>
      <c r="AA79">
        <v>114.92</v>
      </c>
      <c r="AB79">
        <v>114.92</v>
      </c>
      <c r="AC79">
        <v>114.92</v>
      </c>
      <c r="AD79">
        <v>114.92</v>
      </c>
      <c r="AE79">
        <v>114.92</v>
      </c>
      <c r="AF79">
        <v>114.92</v>
      </c>
      <c r="AG79">
        <v>114.92</v>
      </c>
      <c r="AH79">
        <v>114.92</v>
      </c>
      <c r="AI79">
        <v>114.92</v>
      </c>
    </row>
    <row r="80" spans="1:35" x14ac:dyDescent="0.2">
      <c r="A80" t="s">
        <v>90</v>
      </c>
      <c r="B80" t="s">
        <v>86</v>
      </c>
      <c r="C80" t="s">
        <v>2</v>
      </c>
      <c r="D80" t="str">
        <f t="shared" si="1"/>
        <v>Fixed Operation and Maintenance Expenses ($/MWh) | Coal-Max-CCS -&gt; Transformational Tech | Advanced</v>
      </c>
      <c r="E80">
        <v>117.27</v>
      </c>
      <c r="F80">
        <v>117.27</v>
      </c>
      <c r="G80">
        <v>117.27</v>
      </c>
      <c r="H80">
        <v>117.27</v>
      </c>
      <c r="I80">
        <v>117.27</v>
      </c>
      <c r="J80">
        <v>116.12</v>
      </c>
      <c r="K80">
        <v>114.97</v>
      </c>
      <c r="L80">
        <v>113.82</v>
      </c>
      <c r="M80">
        <v>112.67</v>
      </c>
      <c r="N80">
        <v>111.52</v>
      </c>
      <c r="O80">
        <v>110.37</v>
      </c>
      <c r="P80">
        <v>109.22</v>
      </c>
      <c r="Q80">
        <v>108.07</v>
      </c>
      <c r="R80">
        <v>106.92</v>
      </c>
      <c r="S80">
        <v>104.13</v>
      </c>
      <c r="T80">
        <v>101.34</v>
      </c>
      <c r="U80">
        <v>98.56</v>
      </c>
      <c r="V80">
        <v>95.77</v>
      </c>
      <c r="W80">
        <v>92.98</v>
      </c>
      <c r="X80">
        <v>92.98</v>
      </c>
      <c r="Y80">
        <v>92.98</v>
      </c>
      <c r="Z80">
        <v>92.98</v>
      </c>
      <c r="AA80">
        <v>92.98</v>
      </c>
      <c r="AB80">
        <v>92.98</v>
      </c>
      <c r="AC80">
        <v>92.98</v>
      </c>
      <c r="AD80">
        <v>92.98</v>
      </c>
      <c r="AE80">
        <v>92.98</v>
      </c>
      <c r="AF80">
        <v>92.98</v>
      </c>
      <c r="AG80">
        <v>92.98</v>
      </c>
      <c r="AH80">
        <v>92.98</v>
      </c>
      <c r="AI80">
        <v>92.98</v>
      </c>
    </row>
    <row r="81" spans="1:35" x14ac:dyDescent="0.2">
      <c r="A81" t="s">
        <v>90</v>
      </c>
      <c r="B81" t="s">
        <v>87</v>
      </c>
      <c r="C81" t="s">
        <v>3</v>
      </c>
      <c r="D81" t="str">
        <f t="shared" si="1"/>
        <v>Fixed Operation and Maintenance Expenses ($/MWh) | Coal-Max-CCS -&gt; 2nd Gen Tech | Moderate</v>
      </c>
      <c r="E81">
        <v>117.27</v>
      </c>
      <c r="F81">
        <v>117.27</v>
      </c>
      <c r="G81">
        <v>117.27</v>
      </c>
      <c r="H81">
        <v>117.27</v>
      </c>
      <c r="I81">
        <v>117.27</v>
      </c>
      <c r="J81">
        <v>116.7</v>
      </c>
      <c r="K81">
        <v>116.12</v>
      </c>
      <c r="L81">
        <v>115.55</v>
      </c>
      <c r="M81">
        <v>114.97</v>
      </c>
      <c r="N81">
        <v>114.4</v>
      </c>
      <c r="O81">
        <v>113.82</v>
      </c>
      <c r="P81">
        <v>113.25</v>
      </c>
      <c r="Q81">
        <v>112.67</v>
      </c>
      <c r="R81">
        <v>112.09</v>
      </c>
      <c r="S81">
        <v>110.7</v>
      </c>
      <c r="T81">
        <v>109.31</v>
      </c>
      <c r="U81">
        <v>107.91</v>
      </c>
      <c r="V81">
        <v>106.52</v>
      </c>
      <c r="W81">
        <v>105.13</v>
      </c>
      <c r="X81">
        <v>105.13</v>
      </c>
      <c r="Y81">
        <v>105.13</v>
      </c>
      <c r="Z81">
        <v>105.13</v>
      </c>
      <c r="AA81">
        <v>105.13</v>
      </c>
      <c r="AB81">
        <v>105.13</v>
      </c>
      <c r="AC81">
        <v>105.13</v>
      </c>
      <c r="AD81">
        <v>105.13</v>
      </c>
      <c r="AE81">
        <v>105.13</v>
      </c>
      <c r="AF81">
        <v>105.13</v>
      </c>
      <c r="AG81">
        <v>105.13</v>
      </c>
      <c r="AH81">
        <v>105.13</v>
      </c>
      <c r="AI81">
        <v>105.13</v>
      </c>
    </row>
    <row r="82" spans="1:35" x14ac:dyDescent="0.2">
      <c r="A82" t="s">
        <v>90</v>
      </c>
      <c r="B82" t="s">
        <v>88</v>
      </c>
      <c r="C82" t="s">
        <v>4</v>
      </c>
      <c r="D82" t="str">
        <f t="shared" si="1"/>
        <v>Fixed Operation and Maintenance Expenses ($/MWh) | Coal-Max-CCS | Conservative</v>
      </c>
      <c r="E82">
        <v>117.27</v>
      </c>
      <c r="F82">
        <v>117.27</v>
      </c>
      <c r="G82">
        <v>117.27</v>
      </c>
      <c r="H82">
        <v>117.27</v>
      </c>
      <c r="I82">
        <v>117.27</v>
      </c>
      <c r="J82">
        <v>117.27</v>
      </c>
      <c r="K82">
        <v>117.27</v>
      </c>
      <c r="L82">
        <v>117.27</v>
      </c>
      <c r="M82">
        <v>117.27</v>
      </c>
      <c r="N82">
        <v>117.27</v>
      </c>
      <c r="O82">
        <v>117.27</v>
      </c>
      <c r="P82">
        <v>117.27</v>
      </c>
      <c r="Q82">
        <v>117.27</v>
      </c>
      <c r="R82">
        <v>117.27</v>
      </c>
      <c r="S82">
        <v>117.27</v>
      </c>
      <c r="T82">
        <v>117.27</v>
      </c>
      <c r="U82">
        <v>117.27</v>
      </c>
      <c r="V82">
        <v>117.27</v>
      </c>
      <c r="W82">
        <v>117.27</v>
      </c>
      <c r="X82">
        <v>117.27</v>
      </c>
      <c r="Y82">
        <v>117.27</v>
      </c>
      <c r="Z82">
        <v>117.27</v>
      </c>
      <c r="AA82">
        <v>117.27</v>
      </c>
      <c r="AB82">
        <v>117.27</v>
      </c>
      <c r="AC82">
        <v>117.27</v>
      </c>
      <c r="AD82">
        <v>117.27</v>
      </c>
      <c r="AE82">
        <v>117.27</v>
      </c>
      <c r="AF82">
        <v>117.27</v>
      </c>
      <c r="AG82">
        <v>117.27</v>
      </c>
      <c r="AH82">
        <v>117.27</v>
      </c>
      <c r="AI82">
        <v>117.27</v>
      </c>
    </row>
    <row r="83" spans="1:35" x14ac:dyDescent="0.2">
      <c r="A83" t="s">
        <v>90</v>
      </c>
      <c r="B83" t="s">
        <v>89</v>
      </c>
      <c r="C83" t="s">
        <v>2</v>
      </c>
      <c r="D83" t="str">
        <f t="shared" si="1"/>
        <v>Fixed Operation and Maintenance Expenses ($/MWh) | Coal-IGCC | Advanced</v>
      </c>
      <c r="E83">
        <v>140.54</v>
      </c>
      <c r="F83">
        <v>140.54</v>
      </c>
      <c r="G83">
        <v>140.54</v>
      </c>
      <c r="H83">
        <v>140.54</v>
      </c>
      <c r="I83">
        <v>140.54</v>
      </c>
      <c r="J83">
        <v>140.54</v>
      </c>
      <c r="K83">
        <v>140.54</v>
      </c>
      <c r="L83">
        <v>140.54</v>
      </c>
      <c r="M83">
        <v>140.54</v>
      </c>
      <c r="N83">
        <v>140.54</v>
      </c>
      <c r="O83">
        <v>140.54</v>
      </c>
      <c r="P83">
        <v>140.54</v>
      </c>
      <c r="Q83">
        <v>140.54</v>
      </c>
      <c r="R83">
        <v>140.54</v>
      </c>
      <c r="S83">
        <v>140.54</v>
      </c>
      <c r="T83">
        <v>140.54</v>
      </c>
      <c r="U83">
        <v>140.54</v>
      </c>
      <c r="V83">
        <v>140.54</v>
      </c>
      <c r="W83">
        <v>140.54</v>
      </c>
      <c r="X83">
        <v>140.54</v>
      </c>
      <c r="Y83">
        <v>140.54</v>
      </c>
      <c r="Z83">
        <v>140.54</v>
      </c>
      <c r="AA83">
        <v>140.54</v>
      </c>
      <c r="AB83">
        <v>140.54</v>
      </c>
      <c r="AC83">
        <v>140.54</v>
      </c>
      <c r="AD83">
        <v>140.54</v>
      </c>
      <c r="AE83">
        <v>140.54</v>
      </c>
      <c r="AF83">
        <v>140.54</v>
      </c>
      <c r="AG83">
        <v>140.54</v>
      </c>
      <c r="AH83">
        <v>140.54</v>
      </c>
      <c r="AI83">
        <v>140.54</v>
      </c>
    </row>
    <row r="84" spans="1:35" x14ac:dyDescent="0.2">
      <c r="A84" t="s">
        <v>90</v>
      </c>
      <c r="B84" t="s">
        <v>89</v>
      </c>
      <c r="C84" t="s">
        <v>3</v>
      </c>
      <c r="D84" t="str">
        <f t="shared" si="1"/>
        <v>Fixed Operation and Maintenance Expenses ($/MWh) | Coal-IGCC | Moderate</v>
      </c>
      <c r="E84">
        <v>140.54</v>
      </c>
      <c r="F84">
        <v>140.54</v>
      </c>
      <c r="G84">
        <v>140.54</v>
      </c>
      <c r="H84">
        <v>140.54</v>
      </c>
      <c r="I84">
        <v>140.54</v>
      </c>
      <c r="J84">
        <v>140.54</v>
      </c>
      <c r="K84">
        <v>140.54</v>
      </c>
      <c r="L84">
        <v>140.54</v>
      </c>
      <c r="M84">
        <v>140.54</v>
      </c>
      <c r="N84">
        <v>140.54</v>
      </c>
      <c r="O84">
        <v>140.54</v>
      </c>
      <c r="P84">
        <v>140.54</v>
      </c>
      <c r="Q84">
        <v>140.54</v>
      </c>
      <c r="R84">
        <v>140.54</v>
      </c>
      <c r="S84">
        <v>140.54</v>
      </c>
      <c r="T84">
        <v>140.54</v>
      </c>
      <c r="U84">
        <v>140.54</v>
      </c>
      <c r="V84">
        <v>140.54</v>
      </c>
      <c r="W84">
        <v>140.54</v>
      </c>
      <c r="X84">
        <v>140.54</v>
      </c>
      <c r="Y84">
        <v>140.54</v>
      </c>
      <c r="Z84">
        <v>140.54</v>
      </c>
      <c r="AA84">
        <v>140.54</v>
      </c>
      <c r="AB84">
        <v>140.54</v>
      </c>
      <c r="AC84">
        <v>140.54</v>
      </c>
      <c r="AD84">
        <v>140.54</v>
      </c>
      <c r="AE84">
        <v>140.54</v>
      </c>
      <c r="AF84">
        <v>140.54</v>
      </c>
      <c r="AG84">
        <v>140.54</v>
      </c>
      <c r="AH84">
        <v>140.54</v>
      </c>
      <c r="AI84">
        <v>140.54</v>
      </c>
    </row>
    <row r="85" spans="1:35" x14ac:dyDescent="0.2">
      <c r="A85" t="s">
        <v>90</v>
      </c>
      <c r="B85" t="s">
        <v>89</v>
      </c>
      <c r="C85" t="s">
        <v>4</v>
      </c>
      <c r="D85" t="str">
        <f t="shared" si="1"/>
        <v>Fixed Operation and Maintenance Expenses ($/MWh) | Coal-IGCC | Conservative</v>
      </c>
      <c r="E85">
        <v>140.54</v>
      </c>
      <c r="F85">
        <v>140.54</v>
      </c>
      <c r="G85">
        <v>140.54</v>
      </c>
      <c r="H85">
        <v>140.54</v>
      </c>
      <c r="I85">
        <v>140.54</v>
      </c>
      <c r="J85">
        <v>140.54</v>
      </c>
      <c r="K85">
        <v>140.54</v>
      </c>
      <c r="L85">
        <v>140.54</v>
      </c>
      <c r="M85">
        <v>140.54</v>
      </c>
      <c r="N85">
        <v>140.54</v>
      </c>
      <c r="O85">
        <v>140.54</v>
      </c>
      <c r="P85">
        <v>140.54</v>
      </c>
      <c r="Q85">
        <v>140.54</v>
      </c>
      <c r="R85">
        <v>140.54</v>
      </c>
      <c r="S85">
        <v>140.54</v>
      </c>
      <c r="T85">
        <v>140.54</v>
      </c>
      <c r="U85">
        <v>140.54</v>
      </c>
      <c r="V85">
        <v>140.54</v>
      </c>
      <c r="W85">
        <v>140.54</v>
      </c>
      <c r="X85">
        <v>140.54</v>
      </c>
      <c r="Y85">
        <v>140.54</v>
      </c>
      <c r="Z85">
        <v>140.54</v>
      </c>
      <c r="AA85">
        <v>140.54</v>
      </c>
      <c r="AB85">
        <v>140.54</v>
      </c>
      <c r="AC85">
        <v>140.54</v>
      </c>
      <c r="AD85">
        <v>140.54</v>
      </c>
      <c r="AE85">
        <v>140.54</v>
      </c>
      <c r="AF85">
        <v>140.54</v>
      </c>
      <c r="AG85">
        <v>140.54</v>
      </c>
      <c r="AH85">
        <v>140.54</v>
      </c>
      <c r="AI85">
        <v>140.54</v>
      </c>
    </row>
    <row r="86" spans="1:35" x14ac:dyDescent="0.2">
      <c r="A86" t="s">
        <v>19</v>
      </c>
      <c r="B86" t="s">
        <v>80</v>
      </c>
      <c r="C86" t="s">
        <v>2</v>
      </c>
      <c r="D86" t="str">
        <f t="shared" si="1"/>
        <v>Variable Operation and Maintenance Expenses ($/MWh) | Coal-new -&gt; Transformational Tech | Advanced</v>
      </c>
      <c r="E86">
        <v>7.96</v>
      </c>
      <c r="F86">
        <v>7.96</v>
      </c>
      <c r="G86">
        <v>7.96</v>
      </c>
      <c r="H86">
        <v>7.96</v>
      </c>
      <c r="I86">
        <v>7.85</v>
      </c>
      <c r="J86">
        <v>7.73</v>
      </c>
      <c r="K86">
        <v>7.62</v>
      </c>
      <c r="L86">
        <v>7.5</v>
      </c>
      <c r="M86">
        <v>7.39</v>
      </c>
      <c r="N86">
        <v>7.27</v>
      </c>
      <c r="O86">
        <v>7.16</v>
      </c>
      <c r="P86">
        <v>7.04</v>
      </c>
      <c r="Q86">
        <v>6.93</v>
      </c>
      <c r="R86">
        <v>6.93</v>
      </c>
      <c r="S86">
        <v>6.93</v>
      </c>
      <c r="T86">
        <v>6.93</v>
      </c>
      <c r="U86">
        <v>6.93</v>
      </c>
      <c r="V86">
        <v>6.93</v>
      </c>
      <c r="W86">
        <v>6.93</v>
      </c>
      <c r="X86">
        <v>6.93</v>
      </c>
      <c r="Y86">
        <v>6.93</v>
      </c>
      <c r="Z86">
        <v>6.93</v>
      </c>
      <c r="AA86">
        <v>6.93</v>
      </c>
      <c r="AB86">
        <v>6.93</v>
      </c>
      <c r="AC86">
        <v>6.93</v>
      </c>
      <c r="AD86">
        <v>6.93</v>
      </c>
      <c r="AE86">
        <v>6.93</v>
      </c>
      <c r="AF86">
        <v>6.93</v>
      </c>
      <c r="AG86">
        <v>6.93</v>
      </c>
      <c r="AH86">
        <v>6.93</v>
      </c>
      <c r="AI86">
        <v>6.93</v>
      </c>
    </row>
    <row r="87" spans="1:35" x14ac:dyDescent="0.2">
      <c r="A87" t="s">
        <v>19</v>
      </c>
      <c r="B87" t="s">
        <v>81</v>
      </c>
      <c r="C87" t="s">
        <v>3</v>
      </c>
      <c r="D87" t="str">
        <f t="shared" si="1"/>
        <v>Variable Operation and Maintenance Expenses ($/MWh) | Coal-new -&gt; 2nd Gen Tech | Moderate</v>
      </c>
      <c r="E87">
        <v>7.96</v>
      </c>
      <c r="F87">
        <v>7.96</v>
      </c>
      <c r="G87">
        <v>7.96</v>
      </c>
      <c r="H87">
        <v>7.96</v>
      </c>
      <c r="I87">
        <v>7.9</v>
      </c>
      <c r="J87">
        <v>7.85</v>
      </c>
      <c r="K87">
        <v>7.79</v>
      </c>
      <c r="L87">
        <v>7.73</v>
      </c>
      <c r="M87">
        <v>7.67</v>
      </c>
      <c r="N87">
        <v>7.62</v>
      </c>
      <c r="O87">
        <v>7.56</v>
      </c>
      <c r="P87">
        <v>7.5</v>
      </c>
      <c r="Q87">
        <v>7.44</v>
      </c>
      <c r="R87">
        <v>7.44</v>
      </c>
      <c r="S87">
        <v>7.44</v>
      </c>
      <c r="T87">
        <v>7.44</v>
      </c>
      <c r="U87">
        <v>7.44</v>
      </c>
      <c r="V87">
        <v>7.44</v>
      </c>
      <c r="W87">
        <v>7.44</v>
      </c>
      <c r="X87">
        <v>7.44</v>
      </c>
      <c r="Y87">
        <v>7.44</v>
      </c>
      <c r="Z87">
        <v>7.44</v>
      </c>
      <c r="AA87">
        <v>7.44</v>
      </c>
      <c r="AB87">
        <v>7.44</v>
      </c>
      <c r="AC87">
        <v>7.44</v>
      </c>
      <c r="AD87">
        <v>7.44</v>
      </c>
      <c r="AE87">
        <v>7.44</v>
      </c>
      <c r="AF87">
        <v>7.44</v>
      </c>
      <c r="AG87">
        <v>7.44</v>
      </c>
      <c r="AH87">
        <v>7.44</v>
      </c>
      <c r="AI87">
        <v>7.44</v>
      </c>
    </row>
    <row r="88" spans="1:35" x14ac:dyDescent="0.2">
      <c r="A88" t="s">
        <v>19</v>
      </c>
      <c r="B88" t="s">
        <v>82</v>
      </c>
      <c r="C88" t="s">
        <v>4</v>
      </c>
      <c r="D88" t="str">
        <f t="shared" si="1"/>
        <v>Variable Operation and Maintenance Expenses ($/MWh) | Coal-new | Conservative</v>
      </c>
      <c r="E88">
        <v>7.96</v>
      </c>
      <c r="F88">
        <v>7.96</v>
      </c>
      <c r="G88">
        <v>7.96</v>
      </c>
      <c r="H88">
        <v>7.96</v>
      </c>
      <c r="I88">
        <v>7.96</v>
      </c>
      <c r="J88">
        <v>7.96</v>
      </c>
      <c r="K88">
        <v>7.96</v>
      </c>
      <c r="L88">
        <v>7.96</v>
      </c>
      <c r="M88">
        <v>7.96</v>
      </c>
      <c r="N88">
        <v>7.96</v>
      </c>
      <c r="O88">
        <v>7.96</v>
      </c>
      <c r="P88">
        <v>7.96</v>
      </c>
      <c r="Q88">
        <v>7.96</v>
      </c>
      <c r="R88">
        <v>7.96</v>
      </c>
      <c r="S88">
        <v>7.96</v>
      </c>
      <c r="T88">
        <v>7.96</v>
      </c>
      <c r="U88">
        <v>7.96</v>
      </c>
      <c r="V88">
        <v>7.96</v>
      </c>
      <c r="W88">
        <v>7.96</v>
      </c>
      <c r="X88">
        <v>7.96</v>
      </c>
      <c r="Y88">
        <v>7.96</v>
      </c>
      <c r="Z88">
        <v>7.96</v>
      </c>
      <c r="AA88">
        <v>7.96</v>
      </c>
      <c r="AB88">
        <v>7.96</v>
      </c>
      <c r="AC88">
        <v>7.96</v>
      </c>
      <c r="AD88">
        <v>7.96</v>
      </c>
      <c r="AE88">
        <v>7.96</v>
      </c>
      <c r="AF88">
        <v>7.96</v>
      </c>
      <c r="AG88">
        <v>7.96</v>
      </c>
      <c r="AH88">
        <v>7.96</v>
      </c>
      <c r="AI88">
        <v>7.96</v>
      </c>
    </row>
    <row r="89" spans="1:35" x14ac:dyDescent="0.2">
      <c r="A89" t="s">
        <v>19</v>
      </c>
      <c r="B89" t="s">
        <v>83</v>
      </c>
      <c r="C89" t="s">
        <v>2</v>
      </c>
      <c r="D89" t="str">
        <f t="shared" si="1"/>
        <v>Variable Operation and Maintenance Expenses ($/MWh) | Coal-CCS-95% -&gt; Transformational Tech | Advanced</v>
      </c>
      <c r="E89">
        <v>14.03</v>
      </c>
      <c r="F89">
        <v>14.03</v>
      </c>
      <c r="G89">
        <v>14.03</v>
      </c>
      <c r="H89">
        <v>14.03</v>
      </c>
      <c r="I89">
        <v>14.03</v>
      </c>
      <c r="J89">
        <v>14.03</v>
      </c>
      <c r="K89">
        <v>14.03</v>
      </c>
      <c r="L89">
        <v>14.03</v>
      </c>
      <c r="M89">
        <v>14.03</v>
      </c>
      <c r="N89">
        <v>14.03</v>
      </c>
      <c r="O89">
        <v>14.03</v>
      </c>
      <c r="P89">
        <v>14.03</v>
      </c>
      <c r="Q89">
        <v>14.03</v>
      </c>
      <c r="R89">
        <v>14.03</v>
      </c>
      <c r="S89">
        <v>13.72</v>
      </c>
      <c r="T89">
        <v>13.42</v>
      </c>
      <c r="U89">
        <v>13.11</v>
      </c>
      <c r="V89">
        <v>12.8</v>
      </c>
      <c r="W89">
        <v>12.5</v>
      </c>
      <c r="X89">
        <v>12.5</v>
      </c>
      <c r="Y89">
        <v>12.5</v>
      </c>
      <c r="Z89">
        <v>12.5</v>
      </c>
      <c r="AA89">
        <v>12.5</v>
      </c>
      <c r="AB89">
        <v>12.5</v>
      </c>
      <c r="AC89">
        <v>12.5</v>
      </c>
      <c r="AD89">
        <v>12.5</v>
      </c>
      <c r="AE89">
        <v>12.5</v>
      </c>
      <c r="AF89">
        <v>12.5</v>
      </c>
      <c r="AG89">
        <v>12.5</v>
      </c>
      <c r="AH89">
        <v>12.5</v>
      </c>
      <c r="AI89">
        <v>12.5</v>
      </c>
    </row>
    <row r="90" spans="1:35" x14ac:dyDescent="0.2">
      <c r="A90" t="s">
        <v>19</v>
      </c>
      <c r="B90" t="s">
        <v>84</v>
      </c>
      <c r="C90" t="s">
        <v>3</v>
      </c>
      <c r="D90" t="str">
        <f t="shared" si="1"/>
        <v>Variable Operation and Maintenance Expenses ($/MWh) | Coal-CCS-95% -&gt; 2nd Gen Tech | Moderate</v>
      </c>
      <c r="E90">
        <v>14.03</v>
      </c>
      <c r="F90">
        <v>14.03</v>
      </c>
      <c r="G90">
        <v>14.03</v>
      </c>
      <c r="H90">
        <v>14.03</v>
      </c>
      <c r="I90">
        <v>14.03</v>
      </c>
      <c r="J90">
        <v>14.03</v>
      </c>
      <c r="K90">
        <v>14.03</v>
      </c>
      <c r="L90">
        <v>14.03</v>
      </c>
      <c r="M90">
        <v>14.03</v>
      </c>
      <c r="N90">
        <v>14.03</v>
      </c>
      <c r="O90">
        <v>14.03</v>
      </c>
      <c r="P90">
        <v>14.03</v>
      </c>
      <c r="Q90">
        <v>14.03</v>
      </c>
      <c r="R90">
        <v>14.03</v>
      </c>
      <c r="S90">
        <v>13.87</v>
      </c>
      <c r="T90">
        <v>13.72</v>
      </c>
      <c r="U90">
        <v>13.57</v>
      </c>
      <c r="V90">
        <v>13.42</v>
      </c>
      <c r="W90">
        <v>13.26</v>
      </c>
      <c r="X90">
        <v>13.26</v>
      </c>
      <c r="Y90">
        <v>13.26</v>
      </c>
      <c r="Z90">
        <v>13.26</v>
      </c>
      <c r="AA90">
        <v>13.26</v>
      </c>
      <c r="AB90">
        <v>13.26</v>
      </c>
      <c r="AC90">
        <v>13.26</v>
      </c>
      <c r="AD90">
        <v>13.26</v>
      </c>
      <c r="AE90">
        <v>13.26</v>
      </c>
      <c r="AF90">
        <v>13.26</v>
      </c>
      <c r="AG90">
        <v>13.26</v>
      </c>
      <c r="AH90">
        <v>13.26</v>
      </c>
      <c r="AI90">
        <v>13.26</v>
      </c>
    </row>
    <row r="91" spans="1:35" x14ac:dyDescent="0.2">
      <c r="A91" t="s">
        <v>19</v>
      </c>
      <c r="B91" t="s">
        <v>85</v>
      </c>
      <c r="C91" t="s">
        <v>4</v>
      </c>
      <c r="D91" t="str">
        <f t="shared" si="1"/>
        <v>Variable Operation and Maintenance Expenses ($/MWh) | Coal-CCS-95% | Conservative</v>
      </c>
      <c r="E91">
        <v>14.03</v>
      </c>
      <c r="F91">
        <v>14.03</v>
      </c>
      <c r="G91">
        <v>14.03</v>
      </c>
      <c r="H91">
        <v>14.03</v>
      </c>
      <c r="I91">
        <v>14.03</v>
      </c>
      <c r="J91">
        <v>14.03</v>
      </c>
      <c r="K91">
        <v>14.03</v>
      </c>
      <c r="L91">
        <v>14.03</v>
      </c>
      <c r="M91">
        <v>14.03</v>
      </c>
      <c r="N91">
        <v>14.03</v>
      </c>
      <c r="O91">
        <v>14.03</v>
      </c>
      <c r="P91">
        <v>14.03</v>
      </c>
      <c r="Q91">
        <v>14.03</v>
      </c>
      <c r="R91">
        <v>14.03</v>
      </c>
      <c r="S91">
        <v>14.03</v>
      </c>
      <c r="T91">
        <v>14.03</v>
      </c>
      <c r="U91">
        <v>14.03</v>
      </c>
      <c r="V91">
        <v>14.03</v>
      </c>
      <c r="W91">
        <v>14.03</v>
      </c>
      <c r="X91">
        <v>14.03</v>
      </c>
      <c r="Y91">
        <v>14.03</v>
      </c>
      <c r="Z91">
        <v>14.03</v>
      </c>
      <c r="AA91">
        <v>14.03</v>
      </c>
      <c r="AB91">
        <v>14.03</v>
      </c>
      <c r="AC91">
        <v>14.03</v>
      </c>
      <c r="AD91">
        <v>14.03</v>
      </c>
      <c r="AE91">
        <v>14.03</v>
      </c>
      <c r="AF91">
        <v>14.03</v>
      </c>
      <c r="AG91">
        <v>14.03</v>
      </c>
      <c r="AH91">
        <v>14.03</v>
      </c>
      <c r="AI91">
        <v>14.03</v>
      </c>
    </row>
    <row r="92" spans="1:35" x14ac:dyDescent="0.2">
      <c r="A92" t="s">
        <v>19</v>
      </c>
      <c r="B92" t="s">
        <v>86</v>
      </c>
      <c r="C92" t="s">
        <v>2</v>
      </c>
      <c r="D92" t="str">
        <f t="shared" si="1"/>
        <v>Variable Operation and Maintenance Expenses ($/MWh) | Coal-Max-CCS -&gt; Transformational Tech | Advanced</v>
      </c>
      <c r="E92">
        <v>14.37</v>
      </c>
      <c r="F92">
        <v>14.37</v>
      </c>
      <c r="G92">
        <v>14.37</v>
      </c>
      <c r="H92">
        <v>14.37</v>
      </c>
      <c r="I92">
        <v>14.37</v>
      </c>
      <c r="J92">
        <v>14.37</v>
      </c>
      <c r="K92">
        <v>14.37</v>
      </c>
      <c r="L92">
        <v>14.37</v>
      </c>
      <c r="M92">
        <v>14.37</v>
      </c>
      <c r="N92">
        <v>14.37</v>
      </c>
      <c r="O92">
        <v>14.37</v>
      </c>
      <c r="P92">
        <v>14.37</v>
      </c>
      <c r="Q92">
        <v>14.37</v>
      </c>
      <c r="R92">
        <v>14.37</v>
      </c>
      <c r="S92">
        <v>14.06</v>
      </c>
      <c r="T92">
        <v>13.75</v>
      </c>
      <c r="U92">
        <v>13.43</v>
      </c>
      <c r="V92">
        <v>13.12</v>
      </c>
      <c r="W92">
        <v>12.81</v>
      </c>
      <c r="X92">
        <v>12.81</v>
      </c>
      <c r="Y92">
        <v>12.81</v>
      </c>
      <c r="Z92">
        <v>12.81</v>
      </c>
      <c r="AA92">
        <v>12.81</v>
      </c>
      <c r="AB92">
        <v>12.81</v>
      </c>
      <c r="AC92">
        <v>12.81</v>
      </c>
      <c r="AD92">
        <v>12.81</v>
      </c>
      <c r="AE92">
        <v>12.81</v>
      </c>
      <c r="AF92">
        <v>12.81</v>
      </c>
      <c r="AG92">
        <v>12.81</v>
      </c>
      <c r="AH92">
        <v>12.81</v>
      </c>
      <c r="AI92">
        <v>12.81</v>
      </c>
    </row>
    <row r="93" spans="1:35" x14ac:dyDescent="0.2">
      <c r="A93" t="s">
        <v>19</v>
      </c>
      <c r="B93" t="s">
        <v>87</v>
      </c>
      <c r="C93" t="s">
        <v>3</v>
      </c>
      <c r="D93" t="str">
        <f t="shared" si="1"/>
        <v>Variable Operation and Maintenance Expenses ($/MWh) | Coal-Max-CCS -&gt; 2nd Gen Tech | Moderate</v>
      </c>
      <c r="E93">
        <v>14.37</v>
      </c>
      <c r="F93">
        <v>14.37</v>
      </c>
      <c r="G93">
        <v>14.37</v>
      </c>
      <c r="H93">
        <v>14.37</v>
      </c>
      <c r="I93">
        <v>14.37</v>
      </c>
      <c r="J93">
        <v>14.37</v>
      </c>
      <c r="K93">
        <v>14.37</v>
      </c>
      <c r="L93">
        <v>14.37</v>
      </c>
      <c r="M93">
        <v>14.37</v>
      </c>
      <c r="N93">
        <v>14.37</v>
      </c>
      <c r="O93">
        <v>14.37</v>
      </c>
      <c r="P93">
        <v>14.37</v>
      </c>
      <c r="Q93">
        <v>14.37</v>
      </c>
      <c r="R93">
        <v>14.37</v>
      </c>
      <c r="S93">
        <v>14.22</v>
      </c>
      <c r="T93">
        <v>14.06</v>
      </c>
      <c r="U93">
        <v>13.9</v>
      </c>
      <c r="V93">
        <v>13.75</v>
      </c>
      <c r="W93">
        <v>13.59</v>
      </c>
      <c r="X93">
        <v>13.59</v>
      </c>
      <c r="Y93">
        <v>13.59</v>
      </c>
      <c r="Z93">
        <v>13.59</v>
      </c>
      <c r="AA93">
        <v>13.59</v>
      </c>
      <c r="AB93">
        <v>13.59</v>
      </c>
      <c r="AC93">
        <v>13.59</v>
      </c>
      <c r="AD93">
        <v>13.59</v>
      </c>
      <c r="AE93">
        <v>13.59</v>
      </c>
      <c r="AF93">
        <v>13.59</v>
      </c>
      <c r="AG93">
        <v>13.59</v>
      </c>
      <c r="AH93">
        <v>13.59</v>
      </c>
      <c r="AI93">
        <v>13.59</v>
      </c>
    </row>
    <row r="94" spans="1:35" x14ac:dyDescent="0.2">
      <c r="A94" t="s">
        <v>19</v>
      </c>
      <c r="B94" t="s">
        <v>88</v>
      </c>
      <c r="C94" t="s">
        <v>4</v>
      </c>
      <c r="D94" t="str">
        <f t="shared" si="1"/>
        <v>Variable Operation and Maintenance Expenses ($/MWh) | Coal-Max-CCS | Conservative</v>
      </c>
      <c r="E94">
        <v>14.37</v>
      </c>
      <c r="F94">
        <v>14.37</v>
      </c>
      <c r="G94">
        <v>14.37</v>
      </c>
      <c r="H94">
        <v>14.37</v>
      </c>
      <c r="I94">
        <v>14.37</v>
      </c>
      <c r="J94">
        <v>14.37</v>
      </c>
      <c r="K94">
        <v>14.37</v>
      </c>
      <c r="L94">
        <v>14.37</v>
      </c>
      <c r="M94">
        <v>14.37</v>
      </c>
      <c r="N94">
        <v>14.37</v>
      </c>
      <c r="O94">
        <v>14.37</v>
      </c>
      <c r="P94">
        <v>14.37</v>
      </c>
      <c r="Q94">
        <v>14.37</v>
      </c>
      <c r="R94">
        <v>14.37</v>
      </c>
      <c r="S94">
        <v>14.37</v>
      </c>
      <c r="T94">
        <v>14.37</v>
      </c>
      <c r="U94">
        <v>14.37</v>
      </c>
      <c r="V94">
        <v>14.37</v>
      </c>
      <c r="W94">
        <v>14.37</v>
      </c>
      <c r="X94">
        <v>14.37</v>
      </c>
      <c r="Y94">
        <v>14.37</v>
      </c>
      <c r="Z94">
        <v>14.37</v>
      </c>
      <c r="AA94">
        <v>14.37</v>
      </c>
      <c r="AB94">
        <v>14.37</v>
      </c>
      <c r="AC94">
        <v>14.37</v>
      </c>
      <c r="AD94">
        <v>14.37</v>
      </c>
      <c r="AE94">
        <v>14.37</v>
      </c>
      <c r="AF94">
        <v>14.37</v>
      </c>
      <c r="AG94">
        <v>14.37</v>
      </c>
      <c r="AH94">
        <v>14.37</v>
      </c>
      <c r="AI94">
        <v>14.37</v>
      </c>
    </row>
    <row r="95" spans="1:35" x14ac:dyDescent="0.2">
      <c r="A95" t="s">
        <v>19</v>
      </c>
      <c r="B95" t="s">
        <v>89</v>
      </c>
      <c r="C95" t="s">
        <v>2</v>
      </c>
      <c r="D95" t="str">
        <f t="shared" si="1"/>
        <v>Variable Operation and Maintenance Expenses ($/MWh) | Coal-IGCC | Advanced</v>
      </c>
      <c r="E95">
        <v>13.86</v>
      </c>
      <c r="F95">
        <v>13.86</v>
      </c>
      <c r="G95">
        <v>13.86</v>
      </c>
      <c r="H95">
        <v>13.86</v>
      </c>
      <c r="I95">
        <v>13.86</v>
      </c>
      <c r="J95">
        <v>13.86</v>
      </c>
      <c r="K95">
        <v>13.86</v>
      </c>
      <c r="L95">
        <v>13.86</v>
      </c>
      <c r="M95">
        <v>13.86</v>
      </c>
      <c r="N95">
        <v>13.86</v>
      </c>
      <c r="O95">
        <v>13.86</v>
      </c>
      <c r="P95">
        <v>13.86</v>
      </c>
      <c r="Q95">
        <v>13.86</v>
      </c>
      <c r="R95">
        <v>13.86</v>
      </c>
      <c r="S95">
        <v>13.86</v>
      </c>
      <c r="T95">
        <v>13.86</v>
      </c>
      <c r="U95">
        <v>13.86</v>
      </c>
      <c r="V95">
        <v>13.86</v>
      </c>
      <c r="W95">
        <v>13.86</v>
      </c>
      <c r="X95">
        <v>13.86</v>
      </c>
      <c r="Y95">
        <v>13.86</v>
      </c>
      <c r="Z95">
        <v>13.86</v>
      </c>
      <c r="AA95">
        <v>13.86</v>
      </c>
      <c r="AB95">
        <v>13.86</v>
      </c>
      <c r="AC95">
        <v>13.86</v>
      </c>
      <c r="AD95">
        <v>13.86</v>
      </c>
      <c r="AE95">
        <v>13.86</v>
      </c>
      <c r="AF95">
        <v>13.86</v>
      </c>
      <c r="AG95">
        <v>13.86</v>
      </c>
      <c r="AH95">
        <v>13.86</v>
      </c>
      <c r="AI95">
        <v>13.86</v>
      </c>
    </row>
    <row r="96" spans="1:35" x14ac:dyDescent="0.2">
      <c r="A96" t="s">
        <v>19</v>
      </c>
      <c r="B96" t="s">
        <v>89</v>
      </c>
      <c r="C96" t="s">
        <v>3</v>
      </c>
      <c r="D96" t="str">
        <f t="shared" si="1"/>
        <v>Variable Operation and Maintenance Expenses ($/MWh) | Coal-IGCC | Moderate</v>
      </c>
      <c r="E96">
        <v>13.86</v>
      </c>
      <c r="F96">
        <v>13.86</v>
      </c>
      <c r="G96">
        <v>13.86</v>
      </c>
      <c r="H96">
        <v>13.86</v>
      </c>
      <c r="I96">
        <v>13.86</v>
      </c>
      <c r="J96">
        <v>13.86</v>
      </c>
      <c r="K96">
        <v>13.86</v>
      </c>
      <c r="L96">
        <v>13.86</v>
      </c>
      <c r="M96">
        <v>13.86</v>
      </c>
      <c r="N96">
        <v>13.86</v>
      </c>
      <c r="O96">
        <v>13.86</v>
      </c>
      <c r="P96">
        <v>13.86</v>
      </c>
      <c r="Q96">
        <v>13.86</v>
      </c>
      <c r="R96">
        <v>13.86</v>
      </c>
      <c r="S96">
        <v>13.86</v>
      </c>
      <c r="T96">
        <v>13.86</v>
      </c>
      <c r="U96">
        <v>13.86</v>
      </c>
      <c r="V96">
        <v>13.86</v>
      </c>
      <c r="W96">
        <v>13.86</v>
      </c>
      <c r="X96">
        <v>13.86</v>
      </c>
      <c r="Y96">
        <v>13.86</v>
      </c>
      <c r="Z96">
        <v>13.86</v>
      </c>
      <c r="AA96">
        <v>13.86</v>
      </c>
      <c r="AB96">
        <v>13.86</v>
      </c>
      <c r="AC96">
        <v>13.86</v>
      </c>
      <c r="AD96">
        <v>13.86</v>
      </c>
      <c r="AE96">
        <v>13.86</v>
      </c>
      <c r="AF96">
        <v>13.86</v>
      </c>
      <c r="AG96">
        <v>13.86</v>
      </c>
      <c r="AH96">
        <v>13.86</v>
      </c>
      <c r="AI96">
        <v>13.86</v>
      </c>
    </row>
    <row r="97" spans="1:35" x14ac:dyDescent="0.2">
      <c r="A97" t="s">
        <v>19</v>
      </c>
      <c r="B97" t="s">
        <v>89</v>
      </c>
      <c r="C97" t="s">
        <v>4</v>
      </c>
      <c r="D97" t="str">
        <f t="shared" si="1"/>
        <v>Variable Operation and Maintenance Expenses ($/MWh) | Coal-IGCC | Conservative</v>
      </c>
      <c r="E97">
        <v>13.86</v>
      </c>
      <c r="F97">
        <v>13.86</v>
      </c>
      <c r="G97">
        <v>13.86</v>
      </c>
      <c r="H97">
        <v>13.86</v>
      </c>
      <c r="I97">
        <v>13.86</v>
      </c>
      <c r="J97">
        <v>13.86</v>
      </c>
      <c r="K97">
        <v>13.86</v>
      </c>
      <c r="L97">
        <v>13.86</v>
      </c>
      <c r="M97">
        <v>13.86</v>
      </c>
      <c r="N97">
        <v>13.86</v>
      </c>
      <c r="O97">
        <v>13.86</v>
      </c>
      <c r="P97">
        <v>13.86</v>
      </c>
      <c r="Q97">
        <v>13.86</v>
      </c>
      <c r="R97">
        <v>13.86</v>
      </c>
      <c r="S97">
        <v>13.86</v>
      </c>
      <c r="T97">
        <v>13.86</v>
      </c>
      <c r="U97">
        <v>13.86</v>
      </c>
      <c r="V97">
        <v>13.86</v>
      </c>
      <c r="W97">
        <v>13.86</v>
      </c>
      <c r="X97">
        <v>13.86</v>
      </c>
      <c r="Y97">
        <v>13.86</v>
      </c>
      <c r="Z97">
        <v>13.86</v>
      </c>
      <c r="AA97">
        <v>13.86</v>
      </c>
      <c r="AB97">
        <v>13.86</v>
      </c>
      <c r="AC97">
        <v>13.86</v>
      </c>
      <c r="AD97">
        <v>13.86</v>
      </c>
      <c r="AE97">
        <v>13.86</v>
      </c>
      <c r="AF97">
        <v>13.86</v>
      </c>
      <c r="AG97">
        <v>13.86</v>
      </c>
      <c r="AH97">
        <v>13.86</v>
      </c>
      <c r="AI97">
        <v>13.86</v>
      </c>
    </row>
    <row r="98" spans="1:35" x14ac:dyDescent="0.2">
      <c r="A98" t="s">
        <v>20</v>
      </c>
      <c r="B98" t="s">
        <v>80</v>
      </c>
      <c r="C98" t="s">
        <v>2</v>
      </c>
      <c r="D98" t="str">
        <f t="shared" si="1"/>
        <v>Grid Connection Costs (GCC) ($/kW) | Coal-new -&gt; Transformational Tech | Advanced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2">
      <c r="A99" t="s">
        <v>20</v>
      </c>
      <c r="B99" t="s">
        <v>81</v>
      </c>
      <c r="C99" t="s">
        <v>3</v>
      </c>
      <c r="D99" t="str">
        <f t="shared" si="1"/>
        <v>Grid Connection Costs (GCC) ($/kW) | Coal-new -&gt; 2nd Gen Tech | Moderate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</row>
    <row r="100" spans="1:35" x14ac:dyDescent="0.2">
      <c r="A100" t="s">
        <v>20</v>
      </c>
      <c r="B100" t="s">
        <v>82</v>
      </c>
      <c r="C100" t="s">
        <v>4</v>
      </c>
      <c r="D100" t="str">
        <f t="shared" si="1"/>
        <v>Grid Connection Costs (GCC) ($/kW) | Coal-new | Conservative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1:35" x14ac:dyDescent="0.2">
      <c r="A101" t="s">
        <v>20</v>
      </c>
      <c r="B101" t="s">
        <v>83</v>
      </c>
      <c r="C101" t="s">
        <v>2</v>
      </c>
      <c r="D101" t="str">
        <f t="shared" si="1"/>
        <v>Grid Connection Costs (GCC) ($/kW) | Coal-CCS-95% -&gt; Transformational Tech | Advanced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</row>
    <row r="102" spans="1:35" x14ac:dyDescent="0.2">
      <c r="A102" t="s">
        <v>20</v>
      </c>
      <c r="B102" t="s">
        <v>84</v>
      </c>
      <c r="C102" t="s">
        <v>3</v>
      </c>
      <c r="D102" t="str">
        <f t="shared" si="1"/>
        <v>Grid Connection Costs (GCC) ($/kW) | Coal-CCS-95% -&gt; 2nd Gen Tech | Moderate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</row>
    <row r="103" spans="1:35" x14ac:dyDescent="0.2">
      <c r="A103" t="s">
        <v>20</v>
      </c>
      <c r="B103" t="s">
        <v>85</v>
      </c>
      <c r="C103" t="s">
        <v>4</v>
      </c>
      <c r="D103" t="str">
        <f t="shared" si="1"/>
        <v>Grid Connection Costs (GCC) ($/kW) | Coal-CCS-95% | Conservative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</row>
    <row r="104" spans="1:35" x14ac:dyDescent="0.2">
      <c r="A104" t="s">
        <v>20</v>
      </c>
      <c r="B104" t="s">
        <v>86</v>
      </c>
      <c r="C104" t="s">
        <v>2</v>
      </c>
      <c r="D104" t="str">
        <f t="shared" si="1"/>
        <v>Grid Connection Costs (GCC) ($/kW) | Coal-Max-CCS -&gt; Transformational Tech | Advanced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1:35" x14ac:dyDescent="0.2">
      <c r="A105" t="s">
        <v>20</v>
      </c>
      <c r="B105" t="s">
        <v>87</v>
      </c>
      <c r="C105" t="s">
        <v>3</v>
      </c>
      <c r="D105" t="str">
        <f t="shared" si="1"/>
        <v>Grid Connection Costs (GCC) ($/kW) | Coal-Max-CCS -&gt; 2nd Gen Tech | Moderate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 x14ac:dyDescent="0.2">
      <c r="A106" t="s">
        <v>20</v>
      </c>
      <c r="B106" t="s">
        <v>88</v>
      </c>
      <c r="C106" t="s">
        <v>4</v>
      </c>
      <c r="D106" t="str">
        <f t="shared" si="1"/>
        <v>Grid Connection Costs (GCC) ($/kW) | Coal-Max-CCS | Conservative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</row>
    <row r="107" spans="1:35" x14ac:dyDescent="0.2">
      <c r="A107" t="s">
        <v>20</v>
      </c>
      <c r="B107" t="s">
        <v>89</v>
      </c>
      <c r="C107" t="s">
        <v>2</v>
      </c>
      <c r="D107" t="str">
        <f t="shared" si="1"/>
        <v>Grid Connection Costs (GCC) ($/kW) | Coal-IGCC | Advanced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</row>
    <row r="108" spans="1:35" x14ac:dyDescent="0.2">
      <c r="A108" t="s">
        <v>20</v>
      </c>
      <c r="B108" t="s">
        <v>89</v>
      </c>
      <c r="C108" t="s">
        <v>3</v>
      </c>
      <c r="D108" t="str">
        <f t="shared" si="1"/>
        <v>Grid Connection Costs (GCC) ($/kW) | Coal-IGCC | Moderate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</row>
    <row r="109" spans="1:35" x14ac:dyDescent="0.2">
      <c r="A109" t="s">
        <v>20</v>
      </c>
      <c r="B109" t="s">
        <v>89</v>
      </c>
      <c r="C109" t="s">
        <v>4</v>
      </c>
      <c r="D109" t="str">
        <f t="shared" si="1"/>
        <v>Grid Connection Costs (GCC) ($/kW) | Coal-IGCC | Conservative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F372-30F6-A246-BC21-E6DBC7584CBF}">
  <dimension ref="A1:AI301"/>
  <sheetViews>
    <sheetView workbookViewId="0">
      <selection activeCell="F60" sqref="F60"/>
    </sheetView>
  </sheetViews>
  <sheetFormatPr baseColWidth="10" defaultRowHeight="16" x14ac:dyDescent="0.2"/>
  <cols>
    <col min="4" max="4" width="59" bestFit="1" customWidth="1"/>
  </cols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x14ac:dyDescent="0.2">
      <c r="A2" t="s">
        <v>22</v>
      </c>
      <c r="B2" t="s">
        <v>23</v>
      </c>
      <c r="C2" t="s">
        <v>24</v>
      </c>
      <c r="D2" t="str">
        <f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ref="D3:D66" si="0">_xlfn.CONCAT(A3," | ",B3," | ",C3)</f>
        <v>Assumptions | Interest Rate Nominal | Advanced</v>
      </c>
      <c r="E3">
        <v>0.04</v>
      </c>
      <c r="F3">
        <v>0.04</v>
      </c>
      <c r="G3">
        <v>0.04</v>
      </c>
      <c r="H3">
        <v>0.04</v>
      </c>
      <c r="I3">
        <v>0.04</v>
      </c>
      <c r="J3">
        <v>0.04</v>
      </c>
      <c r="K3">
        <v>4.2000000000000003E-2</v>
      </c>
      <c r="L3">
        <v>4.4000000000000004E-2</v>
      </c>
      <c r="M3">
        <v>4.6000000000000006E-2</v>
      </c>
      <c r="N3">
        <v>4.8000000000000008E-2</v>
      </c>
      <c r="O3">
        <v>0.05</v>
      </c>
      <c r="P3">
        <v>0.05</v>
      </c>
      <c r="Q3">
        <v>0.05</v>
      </c>
      <c r="R3">
        <v>0.05</v>
      </c>
      <c r="S3">
        <v>0.05</v>
      </c>
      <c r="T3">
        <v>0.05</v>
      </c>
      <c r="U3">
        <v>0.05</v>
      </c>
      <c r="V3">
        <v>0.05</v>
      </c>
      <c r="W3">
        <v>0.05</v>
      </c>
      <c r="X3">
        <v>0.05</v>
      </c>
      <c r="Y3">
        <v>0.05</v>
      </c>
      <c r="Z3">
        <v>0.05</v>
      </c>
      <c r="AA3">
        <v>0.05</v>
      </c>
      <c r="AB3">
        <v>0.05</v>
      </c>
      <c r="AC3">
        <v>0.05</v>
      </c>
      <c r="AD3">
        <v>0.05</v>
      </c>
      <c r="AE3">
        <v>0.05</v>
      </c>
      <c r="AF3">
        <v>0.05</v>
      </c>
      <c r="AG3">
        <v>0.05</v>
      </c>
      <c r="AH3">
        <v>0.05</v>
      </c>
      <c r="AI3">
        <v>0.05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0.04</v>
      </c>
      <c r="F4">
        <v>0.04</v>
      </c>
      <c r="G4">
        <v>0.04</v>
      </c>
      <c r="H4">
        <v>0.04</v>
      </c>
      <c r="I4">
        <v>0.04</v>
      </c>
      <c r="J4">
        <v>0.04</v>
      </c>
      <c r="K4">
        <v>4.2000000000000003E-2</v>
      </c>
      <c r="L4">
        <v>4.4000000000000004E-2</v>
      </c>
      <c r="M4">
        <v>4.6000000000000006E-2</v>
      </c>
      <c r="N4">
        <v>4.8000000000000008E-2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  <c r="V4">
        <v>0.05</v>
      </c>
      <c r="W4">
        <v>0.05</v>
      </c>
      <c r="X4">
        <v>0.05</v>
      </c>
      <c r="Y4">
        <v>0.05</v>
      </c>
      <c r="Z4">
        <v>0.05</v>
      </c>
      <c r="AA4">
        <v>0.05</v>
      </c>
      <c r="AB4">
        <v>0.05</v>
      </c>
      <c r="AC4">
        <v>0.05</v>
      </c>
      <c r="AD4">
        <v>0.05</v>
      </c>
      <c r="AE4">
        <v>0.05</v>
      </c>
      <c r="AF4">
        <v>0.05</v>
      </c>
      <c r="AG4">
        <v>0.05</v>
      </c>
      <c r="AH4">
        <v>0.05</v>
      </c>
      <c r="AI4">
        <v>0.05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0.04</v>
      </c>
      <c r="F5">
        <v>0.04</v>
      </c>
      <c r="G5">
        <v>0.04</v>
      </c>
      <c r="H5">
        <v>0.04</v>
      </c>
      <c r="I5">
        <v>0.04</v>
      </c>
      <c r="J5">
        <v>0.04</v>
      </c>
      <c r="K5">
        <v>4.2000000000000003E-2</v>
      </c>
      <c r="L5">
        <v>4.4000000000000004E-2</v>
      </c>
      <c r="M5">
        <v>4.6000000000000006E-2</v>
      </c>
      <c r="N5">
        <v>4.8000000000000008E-2</v>
      </c>
      <c r="O5">
        <v>0.05</v>
      </c>
      <c r="P5">
        <v>0.05</v>
      </c>
      <c r="Q5">
        <v>0.05</v>
      </c>
      <c r="R5">
        <v>0.05</v>
      </c>
      <c r="S5">
        <v>0.05</v>
      </c>
      <c r="T5">
        <v>0.05</v>
      </c>
      <c r="U5">
        <v>0.05</v>
      </c>
      <c r="V5">
        <v>0.05</v>
      </c>
      <c r="W5">
        <v>0.05</v>
      </c>
      <c r="X5">
        <v>0.05</v>
      </c>
      <c r="Y5">
        <v>0.05</v>
      </c>
      <c r="Z5">
        <v>0.05</v>
      </c>
      <c r="AA5">
        <v>0.05</v>
      </c>
      <c r="AB5">
        <v>0.05</v>
      </c>
      <c r="AC5">
        <v>0.05</v>
      </c>
      <c r="AD5">
        <v>0.05</v>
      </c>
      <c r="AE5">
        <v>0.05</v>
      </c>
      <c r="AF5">
        <v>0.05</v>
      </c>
      <c r="AG5">
        <v>0.05</v>
      </c>
      <c r="AH5">
        <v>0.05</v>
      </c>
      <c r="AI5">
        <v>0.05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1.4634146341463428E-2</v>
      </c>
      <c r="F6">
        <v>1.4634146341463428E-2</v>
      </c>
      <c r="G6">
        <v>1.4634146341463428E-2</v>
      </c>
      <c r="H6">
        <v>1.4634146341463428E-2</v>
      </c>
      <c r="I6">
        <v>1.4634146341463428E-2</v>
      </c>
      <c r="J6">
        <v>1.4634146341463428E-2</v>
      </c>
      <c r="K6">
        <v>1.6585365853658551E-2</v>
      </c>
      <c r="L6">
        <v>1.8536585365853675E-2</v>
      </c>
      <c r="M6">
        <v>2.0487804878048799E-2</v>
      </c>
      <c r="N6">
        <v>2.2439024390243922E-2</v>
      </c>
      <c r="O6">
        <v>2.4390243902439046E-2</v>
      </c>
      <c r="P6">
        <v>2.4390243902439046E-2</v>
      </c>
      <c r="Q6">
        <v>2.4390243902439046E-2</v>
      </c>
      <c r="R6">
        <v>2.4390243902439046E-2</v>
      </c>
      <c r="S6">
        <v>2.4390243902439046E-2</v>
      </c>
      <c r="T6">
        <v>2.4390243902439046E-2</v>
      </c>
      <c r="U6">
        <v>2.4390243902439046E-2</v>
      </c>
      <c r="V6">
        <v>2.4390243902439046E-2</v>
      </c>
      <c r="W6">
        <v>2.4390243902439046E-2</v>
      </c>
      <c r="X6">
        <v>2.4390243902439046E-2</v>
      </c>
      <c r="Y6">
        <v>2.4390243902439046E-2</v>
      </c>
      <c r="Z6">
        <v>2.4390243902439046E-2</v>
      </c>
      <c r="AA6">
        <v>2.4390243902439046E-2</v>
      </c>
      <c r="AB6">
        <v>2.4390243902439046E-2</v>
      </c>
      <c r="AC6">
        <v>2.4390243902439046E-2</v>
      </c>
      <c r="AD6">
        <v>2.4390243902439046E-2</v>
      </c>
      <c r="AE6">
        <v>2.4390243902439046E-2</v>
      </c>
      <c r="AF6">
        <v>2.4390243902439046E-2</v>
      </c>
      <c r="AG6">
        <v>2.4390243902439046E-2</v>
      </c>
      <c r="AH6">
        <v>2.4390243902439046E-2</v>
      </c>
      <c r="AI6">
        <v>2.4390243902439046E-2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1.4634146341463428E-2</v>
      </c>
      <c r="F7">
        <v>1.4634146341463428E-2</v>
      </c>
      <c r="G7">
        <v>1.4634146341463428E-2</v>
      </c>
      <c r="H7">
        <v>1.4634146341463428E-2</v>
      </c>
      <c r="I7">
        <v>1.4634146341463428E-2</v>
      </c>
      <c r="J7">
        <v>1.4634146341463428E-2</v>
      </c>
      <c r="K7">
        <v>1.6585365853658551E-2</v>
      </c>
      <c r="L7">
        <v>1.8536585365853675E-2</v>
      </c>
      <c r="M7">
        <v>2.0487804878048799E-2</v>
      </c>
      <c r="N7">
        <v>2.2439024390243922E-2</v>
      </c>
      <c r="O7">
        <v>2.4390243902439046E-2</v>
      </c>
      <c r="P7">
        <v>2.4390243902439046E-2</v>
      </c>
      <c r="Q7">
        <v>2.4390243902439046E-2</v>
      </c>
      <c r="R7">
        <v>2.4390243902439046E-2</v>
      </c>
      <c r="S7">
        <v>2.4390243902439046E-2</v>
      </c>
      <c r="T7">
        <v>2.4390243902439046E-2</v>
      </c>
      <c r="U7">
        <v>2.4390243902439046E-2</v>
      </c>
      <c r="V7">
        <v>2.4390243902439046E-2</v>
      </c>
      <c r="W7">
        <v>2.4390243902439046E-2</v>
      </c>
      <c r="X7">
        <v>2.4390243902439046E-2</v>
      </c>
      <c r="Y7">
        <v>2.4390243902439046E-2</v>
      </c>
      <c r="Z7">
        <v>2.4390243902439046E-2</v>
      </c>
      <c r="AA7">
        <v>2.4390243902439046E-2</v>
      </c>
      <c r="AB7">
        <v>2.4390243902439046E-2</v>
      </c>
      <c r="AC7">
        <v>2.4390243902439046E-2</v>
      </c>
      <c r="AD7">
        <v>2.4390243902439046E-2</v>
      </c>
      <c r="AE7">
        <v>2.4390243902439046E-2</v>
      </c>
      <c r="AF7">
        <v>2.4390243902439046E-2</v>
      </c>
      <c r="AG7">
        <v>2.4390243902439046E-2</v>
      </c>
      <c r="AH7">
        <v>2.4390243902439046E-2</v>
      </c>
      <c r="AI7">
        <v>2.4390243902439046E-2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1.4634146341463428E-2</v>
      </c>
      <c r="F8">
        <v>1.4634146341463428E-2</v>
      </c>
      <c r="G8">
        <v>1.4634146341463428E-2</v>
      </c>
      <c r="H8">
        <v>1.4634146341463428E-2</v>
      </c>
      <c r="I8">
        <v>1.4634146341463428E-2</v>
      </c>
      <c r="J8">
        <v>1.4634146341463428E-2</v>
      </c>
      <c r="K8">
        <v>1.6585365853658551E-2</v>
      </c>
      <c r="L8">
        <v>1.8536585365853675E-2</v>
      </c>
      <c r="M8">
        <v>2.0487804878048799E-2</v>
      </c>
      <c r="N8">
        <v>2.2439024390243922E-2</v>
      </c>
      <c r="O8">
        <v>2.4390243902439046E-2</v>
      </c>
      <c r="P8">
        <v>2.4390243902439046E-2</v>
      </c>
      <c r="Q8">
        <v>2.4390243902439046E-2</v>
      </c>
      <c r="R8">
        <v>2.4390243902439046E-2</v>
      </c>
      <c r="S8">
        <v>2.4390243902439046E-2</v>
      </c>
      <c r="T8">
        <v>2.4390243902439046E-2</v>
      </c>
      <c r="U8">
        <v>2.4390243902439046E-2</v>
      </c>
      <c r="V8">
        <v>2.4390243902439046E-2</v>
      </c>
      <c r="W8">
        <v>2.4390243902439046E-2</v>
      </c>
      <c r="X8">
        <v>2.4390243902439046E-2</v>
      </c>
      <c r="Y8">
        <v>2.4390243902439046E-2</v>
      </c>
      <c r="Z8">
        <v>2.4390243902439046E-2</v>
      </c>
      <c r="AA8">
        <v>2.4390243902439046E-2</v>
      </c>
      <c r="AB8">
        <v>2.4390243902439046E-2</v>
      </c>
      <c r="AC8">
        <v>2.4390243902439046E-2</v>
      </c>
      <c r="AD8">
        <v>2.4390243902439046E-2</v>
      </c>
      <c r="AE8">
        <v>2.4390243902439046E-2</v>
      </c>
      <c r="AF8">
        <v>2.4390243902439046E-2</v>
      </c>
      <c r="AG8">
        <v>2.4390243902439046E-2</v>
      </c>
      <c r="AH8">
        <v>2.4390243902439046E-2</v>
      </c>
      <c r="AI8">
        <v>2.4390243902439046E-2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3.5000000000000003E-2</v>
      </c>
      <c r="F9">
        <v>3.5000000000000003E-2</v>
      </c>
      <c r="G9">
        <v>3.5000000000000003E-2</v>
      </c>
      <c r="H9">
        <v>3.5000000000000003E-2</v>
      </c>
      <c r="I9">
        <v>3.5000000000000003E-2</v>
      </c>
      <c r="J9">
        <v>3.5000000000000003E-2</v>
      </c>
      <c r="K9">
        <v>3.7000000000000005E-2</v>
      </c>
      <c r="L9">
        <v>3.9000000000000007E-2</v>
      </c>
      <c r="M9">
        <v>4.1000000000000009E-2</v>
      </c>
      <c r="N9">
        <v>4.300000000000001E-2</v>
      </c>
      <c r="O9">
        <v>4.4999999999999998E-2</v>
      </c>
      <c r="P9">
        <v>4.4999999999999998E-2</v>
      </c>
      <c r="Q9">
        <v>4.4999999999999998E-2</v>
      </c>
      <c r="R9">
        <v>4.4999999999999998E-2</v>
      </c>
      <c r="S9">
        <v>4.4999999999999998E-2</v>
      </c>
      <c r="T9">
        <v>4.4999999999999998E-2</v>
      </c>
      <c r="U9">
        <v>4.4999999999999998E-2</v>
      </c>
      <c r="V9">
        <v>4.4999999999999998E-2</v>
      </c>
      <c r="W9">
        <v>4.4999999999999998E-2</v>
      </c>
      <c r="X9">
        <v>4.4999999999999998E-2</v>
      </c>
      <c r="Y9">
        <v>4.4999999999999998E-2</v>
      </c>
      <c r="Z9">
        <v>4.4999999999999998E-2</v>
      </c>
      <c r="AA9">
        <v>4.4999999999999998E-2</v>
      </c>
      <c r="AB9">
        <v>4.4999999999999998E-2</v>
      </c>
      <c r="AC9">
        <v>4.4999999999999998E-2</v>
      </c>
      <c r="AD9">
        <v>4.4999999999999998E-2</v>
      </c>
      <c r="AE9">
        <v>4.4999999999999998E-2</v>
      </c>
      <c r="AF9">
        <v>4.4999999999999998E-2</v>
      </c>
      <c r="AG9">
        <v>4.4999999999999998E-2</v>
      </c>
      <c r="AH9">
        <v>4.4999999999999998E-2</v>
      </c>
      <c r="AI9">
        <v>4.4999999999999998E-2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7.7499999999999999E-2</v>
      </c>
      <c r="F10">
        <v>7.7499999999999999E-2</v>
      </c>
      <c r="G10">
        <v>7.7499999999999999E-2</v>
      </c>
      <c r="H10">
        <v>7.7499999999999999E-2</v>
      </c>
      <c r="I10">
        <v>7.7499999999999999E-2</v>
      </c>
      <c r="J10">
        <v>7.7499999999999999E-2</v>
      </c>
      <c r="K10">
        <v>7.7499999999999999E-2</v>
      </c>
      <c r="L10">
        <v>7.7499999999999999E-2</v>
      </c>
      <c r="M10">
        <v>7.7499999999999999E-2</v>
      </c>
      <c r="N10">
        <v>7.7499999999999999E-2</v>
      </c>
      <c r="O10">
        <v>7.7499999999999999E-2</v>
      </c>
      <c r="P10">
        <v>7.7499999999999999E-2</v>
      </c>
      <c r="Q10">
        <v>7.7499999999999999E-2</v>
      </c>
      <c r="R10">
        <v>7.7499999999999999E-2</v>
      </c>
      <c r="S10">
        <v>7.7499999999999999E-2</v>
      </c>
      <c r="T10">
        <v>7.7499999999999999E-2</v>
      </c>
      <c r="U10">
        <v>7.7499999999999999E-2</v>
      </c>
      <c r="V10">
        <v>7.7499999999999999E-2</v>
      </c>
      <c r="W10">
        <v>7.7499999999999999E-2</v>
      </c>
      <c r="X10">
        <v>7.7499999999999999E-2</v>
      </c>
      <c r="Y10">
        <v>7.7499999999999999E-2</v>
      </c>
      <c r="Z10">
        <v>7.7499999999999999E-2</v>
      </c>
      <c r="AA10">
        <v>7.7499999999999999E-2</v>
      </c>
      <c r="AB10">
        <v>7.7499999999999999E-2</v>
      </c>
      <c r="AC10">
        <v>7.7499999999999999E-2</v>
      </c>
      <c r="AD10">
        <v>7.7499999999999999E-2</v>
      </c>
      <c r="AE10">
        <v>7.7499999999999999E-2</v>
      </c>
      <c r="AF10">
        <v>7.7499999999999999E-2</v>
      </c>
      <c r="AG10">
        <v>7.7499999999999999E-2</v>
      </c>
      <c r="AH10">
        <v>7.7499999999999999E-2</v>
      </c>
      <c r="AI10">
        <v>7.7499999999999999E-2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7.7499999999999999E-2</v>
      </c>
      <c r="F11">
        <v>7.7499999999999999E-2</v>
      </c>
      <c r="G11">
        <v>7.7499999999999999E-2</v>
      </c>
      <c r="H11">
        <v>7.7499999999999999E-2</v>
      </c>
      <c r="I11">
        <v>7.7499999999999999E-2</v>
      </c>
      <c r="J11">
        <v>7.7499999999999999E-2</v>
      </c>
      <c r="K11">
        <v>7.7499999999999999E-2</v>
      </c>
      <c r="L11">
        <v>7.7499999999999999E-2</v>
      </c>
      <c r="M11">
        <v>7.7499999999999999E-2</v>
      </c>
      <c r="N11">
        <v>7.7499999999999999E-2</v>
      </c>
      <c r="O11">
        <v>7.7499999999999999E-2</v>
      </c>
      <c r="P11">
        <v>7.7499999999999999E-2</v>
      </c>
      <c r="Q11">
        <v>7.7499999999999999E-2</v>
      </c>
      <c r="R11">
        <v>7.7499999999999999E-2</v>
      </c>
      <c r="S11">
        <v>7.7499999999999999E-2</v>
      </c>
      <c r="T11">
        <v>7.7499999999999999E-2</v>
      </c>
      <c r="U11">
        <v>7.7499999999999999E-2</v>
      </c>
      <c r="V11">
        <v>7.7499999999999999E-2</v>
      </c>
      <c r="W11">
        <v>7.7499999999999999E-2</v>
      </c>
      <c r="X11">
        <v>7.7499999999999999E-2</v>
      </c>
      <c r="Y11">
        <v>7.7499999999999999E-2</v>
      </c>
      <c r="Z11">
        <v>7.7499999999999999E-2</v>
      </c>
      <c r="AA11">
        <v>7.7499999999999999E-2</v>
      </c>
      <c r="AB11">
        <v>7.7499999999999999E-2</v>
      </c>
      <c r="AC11">
        <v>7.7499999999999999E-2</v>
      </c>
      <c r="AD11">
        <v>7.7499999999999999E-2</v>
      </c>
      <c r="AE11">
        <v>7.7499999999999999E-2</v>
      </c>
      <c r="AF11">
        <v>7.7499999999999999E-2</v>
      </c>
      <c r="AG11">
        <v>7.7499999999999999E-2</v>
      </c>
      <c r="AH11">
        <v>7.7499999999999999E-2</v>
      </c>
      <c r="AI11">
        <v>7.7499999999999999E-2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7.7499999999999999E-2</v>
      </c>
      <c r="F12">
        <v>7.7499999999999999E-2</v>
      </c>
      <c r="G12">
        <v>7.7499999999999999E-2</v>
      </c>
      <c r="H12">
        <v>7.7499999999999999E-2</v>
      </c>
      <c r="I12">
        <v>7.7499999999999999E-2</v>
      </c>
      <c r="J12">
        <v>7.7499999999999999E-2</v>
      </c>
      <c r="K12">
        <v>7.7499999999999999E-2</v>
      </c>
      <c r="L12">
        <v>7.7499999999999999E-2</v>
      </c>
      <c r="M12">
        <v>7.7499999999999999E-2</v>
      </c>
      <c r="N12">
        <v>7.7499999999999999E-2</v>
      </c>
      <c r="O12">
        <v>7.7499999999999999E-2</v>
      </c>
      <c r="P12">
        <v>7.7499999999999999E-2</v>
      </c>
      <c r="Q12">
        <v>7.7499999999999999E-2</v>
      </c>
      <c r="R12">
        <v>7.7499999999999999E-2</v>
      </c>
      <c r="S12">
        <v>7.7499999999999999E-2</v>
      </c>
      <c r="T12">
        <v>7.7499999999999999E-2</v>
      </c>
      <c r="U12">
        <v>7.7499999999999999E-2</v>
      </c>
      <c r="V12">
        <v>7.7499999999999999E-2</v>
      </c>
      <c r="W12">
        <v>7.7499999999999999E-2</v>
      </c>
      <c r="X12">
        <v>7.7499999999999999E-2</v>
      </c>
      <c r="Y12">
        <v>7.7499999999999999E-2</v>
      </c>
      <c r="Z12">
        <v>7.7499999999999999E-2</v>
      </c>
      <c r="AA12">
        <v>7.7499999999999999E-2</v>
      </c>
      <c r="AB12">
        <v>7.7499999999999999E-2</v>
      </c>
      <c r="AC12">
        <v>7.7499999999999999E-2</v>
      </c>
      <c r="AD12">
        <v>7.7499999999999999E-2</v>
      </c>
      <c r="AE12">
        <v>7.7499999999999999E-2</v>
      </c>
      <c r="AF12">
        <v>7.7499999999999999E-2</v>
      </c>
      <c r="AG12">
        <v>7.7499999999999999E-2</v>
      </c>
      <c r="AH12">
        <v>7.7499999999999999E-2</v>
      </c>
      <c r="AI12">
        <v>7.7499999999999999E-2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5.1219512195121997E-2</v>
      </c>
      <c r="F13">
        <v>5.1219512195121997E-2</v>
      </c>
      <c r="G13">
        <v>5.1219512195121997E-2</v>
      </c>
      <c r="H13">
        <v>5.1219512195121997E-2</v>
      </c>
      <c r="I13">
        <v>5.1219512195121997E-2</v>
      </c>
      <c r="J13">
        <v>5.1219512195121997E-2</v>
      </c>
      <c r="K13">
        <v>5.1219512195121997E-2</v>
      </c>
      <c r="L13">
        <v>5.1219512195121997E-2</v>
      </c>
      <c r="M13">
        <v>5.1219512195121997E-2</v>
      </c>
      <c r="N13">
        <v>5.1219512195121997E-2</v>
      </c>
      <c r="O13">
        <v>5.1219512195121997E-2</v>
      </c>
      <c r="P13">
        <v>5.1219512195121997E-2</v>
      </c>
      <c r="Q13">
        <v>5.1219512195121997E-2</v>
      </c>
      <c r="R13">
        <v>5.1219512195121997E-2</v>
      </c>
      <c r="S13">
        <v>5.1219512195121997E-2</v>
      </c>
      <c r="T13">
        <v>5.1219512195121997E-2</v>
      </c>
      <c r="U13">
        <v>5.1219512195121997E-2</v>
      </c>
      <c r="V13">
        <v>5.1219512195121997E-2</v>
      </c>
      <c r="W13">
        <v>5.1219512195121997E-2</v>
      </c>
      <c r="X13">
        <v>5.1219512195121997E-2</v>
      </c>
      <c r="Y13">
        <v>5.1219512195121997E-2</v>
      </c>
      <c r="Z13">
        <v>5.1219512195121997E-2</v>
      </c>
      <c r="AA13">
        <v>5.1219512195121997E-2</v>
      </c>
      <c r="AB13">
        <v>5.1219512195121997E-2</v>
      </c>
      <c r="AC13">
        <v>5.1219512195121997E-2</v>
      </c>
      <c r="AD13">
        <v>5.1219512195121997E-2</v>
      </c>
      <c r="AE13">
        <v>5.1219512195121997E-2</v>
      </c>
      <c r="AF13">
        <v>5.1219512195121997E-2</v>
      </c>
      <c r="AG13">
        <v>5.1219512195121997E-2</v>
      </c>
      <c r="AH13">
        <v>5.1219512195121997E-2</v>
      </c>
      <c r="AI13">
        <v>5.1219512195121997E-2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5.1219512195121997E-2</v>
      </c>
      <c r="F14">
        <v>5.1219512195121997E-2</v>
      </c>
      <c r="G14">
        <v>5.1219512195121997E-2</v>
      </c>
      <c r="H14">
        <v>5.1219512195121997E-2</v>
      </c>
      <c r="I14">
        <v>5.1219512195121997E-2</v>
      </c>
      <c r="J14">
        <v>5.1219512195121997E-2</v>
      </c>
      <c r="K14">
        <v>5.1219512195121997E-2</v>
      </c>
      <c r="L14">
        <v>5.1219512195121997E-2</v>
      </c>
      <c r="M14">
        <v>5.1219512195121997E-2</v>
      </c>
      <c r="N14">
        <v>5.1219512195121997E-2</v>
      </c>
      <c r="O14">
        <v>5.1219512195121997E-2</v>
      </c>
      <c r="P14">
        <v>5.1219512195121997E-2</v>
      </c>
      <c r="Q14">
        <v>5.1219512195121997E-2</v>
      </c>
      <c r="R14">
        <v>5.1219512195121997E-2</v>
      </c>
      <c r="S14">
        <v>5.1219512195121997E-2</v>
      </c>
      <c r="T14">
        <v>5.1219512195121997E-2</v>
      </c>
      <c r="U14">
        <v>5.1219512195121997E-2</v>
      </c>
      <c r="V14">
        <v>5.1219512195121997E-2</v>
      </c>
      <c r="W14">
        <v>5.1219512195121997E-2</v>
      </c>
      <c r="X14">
        <v>5.1219512195121997E-2</v>
      </c>
      <c r="Y14">
        <v>5.1219512195121997E-2</v>
      </c>
      <c r="Z14">
        <v>5.1219512195121997E-2</v>
      </c>
      <c r="AA14">
        <v>5.1219512195121997E-2</v>
      </c>
      <c r="AB14">
        <v>5.1219512195121997E-2</v>
      </c>
      <c r="AC14">
        <v>5.1219512195121997E-2</v>
      </c>
      <c r="AD14">
        <v>5.1219512195121997E-2</v>
      </c>
      <c r="AE14">
        <v>5.1219512195121997E-2</v>
      </c>
      <c r="AF14">
        <v>5.1219512195121997E-2</v>
      </c>
      <c r="AG14">
        <v>5.1219512195121997E-2</v>
      </c>
      <c r="AH14">
        <v>5.1219512195121997E-2</v>
      </c>
      <c r="AI14">
        <v>5.1219512195121997E-2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5.1219512195121997E-2</v>
      </c>
      <c r="F15">
        <v>5.1219512195121997E-2</v>
      </c>
      <c r="G15">
        <v>5.1219512195121997E-2</v>
      </c>
      <c r="H15">
        <v>5.1219512195121997E-2</v>
      </c>
      <c r="I15">
        <v>5.1219512195121997E-2</v>
      </c>
      <c r="J15">
        <v>5.1219512195121997E-2</v>
      </c>
      <c r="K15">
        <v>5.1219512195121997E-2</v>
      </c>
      <c r="L15">
        <v>5.1219512195121997E-2</v>
      </c>
      <c r="M15">
        <v>5.1219512195121997E-2</v>
      </c>
      <c r="N15">
        <v>5.1219512195121997E-2</v>
      </c>
      <c r="O15">
        <v>5.1219512195121997E-2</v>
      </c>
      <c r="P15">
        <v>5.1219512195121997E-2</v>
      </c>
      <c r="Q15">
        <v>5.1219512195121997E-2</v>
      </c>
      <c r="R15">
        <v>5.1219512195121997E-2</v>
      </c>
      <c r="S15">
        <v>5.1219512195121997E-2</v>
      </c>
      <c r="T15">
        <v>5.1219512195121997E-2</v>
      </c>
      <c r="U15">
        <v>5.1219512195121997E-2</v>
      </c>
      <c r="V15">
        <v>5.1219512195121997E-2</v>
      </c>
      <c r="W15">
        <v>5.1219512195121997E-2</v>
      </c>
      <c r="X15">
        <v>5.1219512195121997E-2</v>
      </c>
      <c r="Y15">
        <v>5.1219512195121997E-2</v>
      </c>
      <c r="Z15">
        <v>5.1219512195121997E-2</v>
      </c>
      <c r="AA15">
        <v>5.1219512195121997E-2</v>
      </c>
      <c r="AB15">
        <v>5.1219512195121997E-2</v>
      </c>
      <c r="AC15">
        <v>5.1219512195121997E-2</v>
      </c>
      <c r="AD15">
        <v>5.1219512195121997E-2</v>
      </c>
      <c r="AE15">
        <v>5.1219512195121997E-2</v>
      </c>
      <c r="AF15">
        <v>5.1219512195121997E-2</v>
      </c>
      <c r="AG15">
        <v>5.1219512195121997E-2</v>
      </c>
      <c r="AH15">
        <v>5.1219512195121997E-2</v>
      </c>
      <c r="AI15">
        <v>5.1219512195121997E-2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0.51857752047664951</v>
      </c>
      <c r="F16">
        <v>0.51857751875831504</v>
      </c>
      <c r="G16">
        <v>0.51857754590584926</v>
      </c>
      <c r="H16">
        <v>0.5185775950787741</v>
      </c>
      <c r="I16">
        <v>0.5474576048996127</v>
      </c>
      <c r="J16">
        <v>0.5474576048996127</v>
      </c>
      <c r="K16">
        <v>0.66297764418296701</v>
      </c>
      <c r="L16">
        <v>0.65911016862586747</v>
      </c>
      <c r="M16">
        <v>0.65524269306876792</v>
      </c>
      <c r="N16">
        <v>0.65137521751166838</v>
      </c>
      <c r="O16">
        <v>0.64750774195456895</v>
      </c>
      <c r="P16">
        <v>0.64750774195456895</v>
      </c>
      <c r="Q16">
        <v>0.64750774195456895</v>
      </c>
      <c r="R16">
        <v>0.64750774195456895</v>
      </c>
      <c r="S16">
        <v>0.64750774195456895</v>
      </c>
      <c r="T16">
        <v>0.64750774195456895</v>
      </c>
      <c r="U16">
        <v>0.64750774195456895</v>
      </c>
      <c r="V16">
        <v>0.64750774195456895</v>
      </c>
      <c r="W16">
        <v>0.64750774195456895</v>
      </c>
      <c r="X16">
        <v>0.64750774195456895</v>
      </c>
      <c r="Y16">
        <v>0.64750774195456895</v>
      </c>
      <c r="Z16">
        <v>0.64750774195456895</v>
      </c>
      <c r="AA16">
        <v>0.64750774195456895</v>
      </c>
      <c r="AB16">
        <v>0.64750774195456895</v>
      </c>
      <c r="AC16">
        <v>0.64750774195456895</v>
      </c>
      <c r="AD16">
        <v>0.64750774195456895</v>
      </c>
      <c r="AE16">
        <v>0.64750774195456895</v>
      </c>
      <c r="AF16">
        <v>0.64750774195456895</v>
      </c>
      <c r="AG16">
        <v>0.64750774195456895</v>
      </c>
      <c r="AH16">
        <v>0.64750774195456895</v>
      </c>
      <c r="AI16">
        <v>0.64750774195456895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0.51857752047664951</v>
      </c>
      <c r="F17">
        <v>0.51857751875831504</v>
      </c>
      <c r="G17">
        <v>0.51857754590584926</v>
      </c>
      <c r="H17">
        <v>0.5185775950787741</v>
      </c>
      <c r="I17">
        <v>0.5474576048996127</v>
      </c>
      <c r="J17">
        <v>0.5474576048996127</v>
      </c>
      <c r="K17">
        <v>0.66297764418296701</v>
      </c>
      <c r="L17">
        <v>0.65911016862586747</v>
      </c>
      <c r="M17">
        <v>0.65524269306876792</v>
      </c>
      <c r="N17">
        <v>0.65137521751166838</v>
      </c>
      <c r="O17">
        <v>0.64750774195456895</v>
      </c>
      <c r="P17">
        <v>0.64750774195456895</v>
      </c>
      <c r="Q17">
        <v>0.64750774195456895</v>
      </c>
      <c r="R17">
        <v>0.64750774195456895</v>
      </c>
      <c r="S17">
        <v>0.64750774195456895</v>
      </c>
      <c r="T17">
        <v>0.64750774195456895</v>
      </c>
      <c r="U17">
        <v>0.64750774195456895</v>
      </c>
      <c r="V17">
        <v>0.64750774195456895</v>
      </c>
      <c r="W17">
        <v>0.64750774195456895</v>
      </c>
      <c r="X17">
        <v>0.64750774195456895</v>
      </c>
      <c r="Y17">
        <v>0.64750774195456895</v>
      </c>
      <c r="Z17">
        <v>0.64750774195456895</v>
      </c>
      <c r="AA17">
        <v>0.64750774195456895</v>
      </c>
      <c r="AB17">
        <v>0.64750774195456895</v>
      </c>
      <c r="AC17">
        <v>0.64750774195456895</v>
      </c>
      <c r="AD17">
        <v>0.64750774195456895</v>
      </c>
      <c r="AE17">
        <v>0.64750774195456895</v>
      </c>
      <c r="AF17">
        <v>0.64750774195456895</v>
      </c>
      <c r="AG17">
        <v>0.64750774195456895</v>
      </c>
      <c r="AH17">
        <v>0.64750774195456895</v>
      </c>
      <c r="AI17">
        <v>0.64750774195456895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0.51857752047664951</v>
      </c>
      <c r="F18">
        <v>0.51857751875831504</v>
      </c>
      <c r="G18">
        <v>0.51857754590584926</v>
      </c>
      <c r="H18">
        <v>0.5185775950787741</v>
      </c>
      <c r="I18">
        <v>0.5474576048996127</v>
      </c>
      <c r="J18">
        <v>0.5474576048996127</v>
      </c>
      <c r="K18">
        <v>0.66297764418296701</v>
      </c>
      <c r="L18">
        <v>0.65911016862586747</v>
      </c>
      <c r="M18">
        <v>0.65524269306876792</v>
      </c>
      <c r="N18">
        <v>0.65137521751166838</v>
      </c>
      <c r="O18">
        <v>0.64750774195456895</v>
      </c>
      <c r="P18">
        <v>0.64750774195456895</v>
      </c>
      <c r="Q18">
        <v>0.64750774195456895</v>
      </c>
      <c r="R18">
        <v>0.64750774195456895</v>
      </c>
      <c r="S18">
        <v>0.64750774195456895</v>
      </c>
      <c r="T18">
        <v>0.64750774195456895</v>
      </c>
      <c r="U18">
        <v>0.64750774195456895</v>
      </c>
      <c r="V18">
        <v>0.64750774195456895</v>
      </c>
      <c r="W18">
        <v>0.64750774195456895</v>
      </c>
      <c r="X18">
        <v>0.64750774195456895</v>
      </c>
      <c r="Y18">
        <v>0.64750774195456895</v>
      </c>
      <c r="Z18">
        <v>0.64750774195456895</v>
      </c>
      <c r="AA18">
        <v>0.64750774195456895</v>
      </c>
      <c r="AB18">
        <v>0.64750774195456895</v>
      </c>
      <c r="AC18">
        <v>0.64750774195456895</v>
      </c>
      <c r="AD18">
        <v>0.64750774195456895</v>
      </c>
      <c r="AE18">
        <v>0.64750774195456895</v>
      </c>
      <c r="AF18">
        <v>0.64750774195456895</v>
      </c>
      <c r="AG18">
        <v>0.64750774195456895</v>
      </c>
      <c r="AH18">
        <v>0.64750774195456895</v>
      </c>
      <c r="AI18">
        <v>0.64750774195456895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5.2714068831298061E-2</v>
      </c>
      <c r="F20">
        <v>5.2714068913427573E-2</v>
      </c>
      <c r="G20">
        <v>5.2714067615884028E-2</v>
      </c>
      <c r="H20">
        <v>5.2714065265614916E-2</v>
      </c>
      <c r="I20">
        <v>5.1333716316218116E-2</v>
      </c>
      <c r="J20">
        <v>5.1333716316218116E-2</v>
      </c>
      <c r="K20">
        <v>4.6796974915771457E-2</v>
      </c>
      <c r="L20">
        <v>4.7954991225244319E-2</v>
      </c>
      <c r="M20">
        <v>4.910151958532237E-2</v>
      </c>
      <c r="N20">
        <v>5.0236559996005625E-2</v>
      </c>
      <c r="O20">
        <v>5.1360112457294049E-2</v>
      </c>
      <c r="P20">
        <v>5.1360112457294049E-2</v>
      </c>
      <c r="Q20">
        <v>5.1360112457294049E-2</v>
      </c>
      <c r="R20">
        <v>5.1360112457294049E-2</v>
      </c>
      <c r="S20">
        <v>5.1360112457294049E-2</v>
      </c>
      <c r="T20">
        <v>5.1360112457294049E-2</v>
      </c>
      <c r="U20">
        <v>5.1360112457294049E-2</v>
      </c>
      <c r="V20">
        <v>5.1360112457294049E-2</v>
      </c>
      <c r="W20">
        <v>5.1360112457294049E-2</v>
      </c>
      <c r="X20">
        <v>5.1360112457294049E-2</v>
      </c>
      <c r="Y20">
        <v>5.1360112457294049E-2</v>
      </c>
      <c r="Z20">
        <v>5.1360112457294049E-2</v>
      </c>
      <c r="AA20">
        <v>5.1360112457294049E-2</v>
      </c>
      <c r="AB20">
        <v>5.1360112457294049E-2</v>
      </c>
      <c r="AC20">
        <v>5.1360112457294049E-2</v>
      </c>
      <c r="AD20">
        <v>5.1360112457294049E-2</v>
      </c>
      <c r="AE20">
        <v>5.1360112457294049E-2</v>
      </c>
      <c r="AF20">
        <v>5.1360112457294049E-2</v>
      </c>
      <c r="AG20">
        <v>5.1360112457294049E-2</v>
      </c>
      <c r="AH20">
        <v>5.1360112457294049E-2</v>
      </c>
      <c r="AI20">
        <v>5.1360112457294049E-2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5.2714068831298061E-2</v>
      </c>
      <c r="F21">
        <v>5.2714068913427573E-2</v>
      </c>
      <c r="G21">
        <v>5.2714067615884028E-2</v>
      </c>
      <c r="H21">
        <v>5.2714065265614916E-2</v>
      </c>
      <c r="I21">
        <v>5.1333716316218116E-2</v>
      </c>
      <c r="J21">
        <v>5.1333716316218116E-2</v>
      </c>
      <c r="K21">
        <v>4.6796974915771457E-2</v>
      </c>
      <c r="L21">
        <v>4.7954991225244319E-2</v>
      </c>
      <c r="M21">
        <v>4.910151958532237E-2</v>
      </c>
      <c r="N21">
        <v>5.0236559996005625E-2</v>
      </c>
      <c r="O21">
        <v>5.1360112457294049E-2</v>
      </c>
      <c r="P21">
        <v>5.1360112457294049E-2</v>
      </c>
      <c r="Q21">
        <v>5.1360112457294049E-2</v>
      </c>
      <c r="R21">
        <v>5.1360112457294049E-2</v>
      </c>
      <c r="S21">
        <v>5.1360112457294049E-2</v>
      </c>
      <c r="T21">
        <v>5.1360112457294049E-2</v>
      </c>
      <c r="U21">
        <v>5.1360112457294049E-2</v>
      </c>
      <c r="V21">
        <v>5.1360112457294049E-2</v>
      </c>
      <c r="W21">
        <v>5.1360112457294049E-2</v>
      </c>
      <c r="X21">
        <v>5.1360112457294049E-2</v>
      </c>
      <c r="Y21">
        <v>5.1360112457294049E-2</v>
      </c>
      <c r="Z21">
        <v>5.1360112457294049E-2</v>
      </c>
      <c r="AA21">
        <v>5.1360112457294049E-2</v>
      </c>
      <c r="AB21">
        <v>5.1360112457294049E-2</v>
      </c>
      <c r="AC21">
        <v>5.1360112457294049E-2</v>
      </c>
      <c r="AD21">
        <v>5.1360112457294049E-2</v>
      </c>
      <c r="AE21">
        <v>5.1360112457294049E-2</v>
      </c>
      <c r="AF21">
        <v>5.1360112457294049E-2</v>
      </c>
      <c r="AG21">
        <v>5.1360112457294049E-2</v>
      </c>
      <c r="AH21">
        <v>5.1360112457294049E-2</v>
      </c>
      <c r="AI21">
        <v>5.1360112457294049E-2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5.2714068831298061E-2</v>
      </c>
      <c r="F22">
        <v>5.2714068913427573E-2</v>
      </c>
      <c r="G22">
        <v>5.2714067615884028E-2</v>
      </c>
      <c r="H22">
        <v>5.2714065265614916E-2</v>
      </c>
      <c r="I22">
        <v>5.1333716316218116E-2</v>
      </c>
      <c r="J22">
        <v>5.1333716316218116E-2</v>
      </c>
      <c r="K22">
        <v>4.6796974915771457E-2</v>
      </c>
      <c r="L22">
        <v>4.7954991225244319E-2</v>
      </c>
      <c r="M22">
        <v>4.910151958532237E-2</v>
      </c>
      <c r="N22">
        <v>5.0236559996005625E-2</v>
      </c>
      <c r="O22">
        <v>5.1360112457294049E-2</v>
      </c>
      <c r="P22">
        <v>5.1360112457294049E-2</v>
      </c>
      <c r="Q22">
        <v>5.1360112457294049E-2</v>
      </c>
      <c r="R22">
        <v>5.1360112457294049E-2</v>
      </c>
      <c r="S22">
        <v>5.1360112457294049E-2</v>
      </c>
      <c r="T22">
        <v>5.1360112457294049E-2</v>
      </c>
      <c r="U22">
        <v>5.1360112457294049E-2</v>
      </c>
      <c r="V22">
        <v>5.1360112457294049E-2</v>
      </c>
      <c r="W22">
        <v>5.1360112457294049E-2</v>
      </c>
      <c r="X22">
        <v>5.1360112457294049E-2</v>
      </c>
      <c r="Y22">
        <v>5.1360112457294049E-2</v>
      </c>
      <c r="Z22">
        <v>5.1360112457294049E-2</v>
      </c>
      <c r="AA22">
        <v>5.1360112457294049E-2</v>
      </c>
      <c r="AB22">
        <v>5.1360112457294049E-2</v>
      </c>
      <c r="AC22">
        <v>5.1360112457294049E-2</v>
      </c>
      <c r="AD22">
        <v>5.1360112457294049E-2</v>
      </c>
      <c r="AE22">
        <v>5.1360112457294049E-2</v>
      </c>
      <c r="AF22">
        <v>5.1360112457294049E-2</v>
      </c>
      <c r="AG22">
        <v>5.1360112457294049E-2</v>
      </c>
      <c r="AH22">
        <v>5.1360112457294049E-2</v>
      </c>
      <c r="AI22">
        <v>5.1360112457294049E-2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2.7038115932973783E-2</v>
      </c>
      <c r="F23">
        <v>2.7038116013100133E-2</v>
      </c>
      <c r="G23">
        <v>2.7038114747203856E-2</v>
      </c>
      <c r="H23">
        <v>2.7038112454258467E-2</v>
      </c>
      <c r="I23">
        <v>2.5691430552408079E-2</v>
      </c>
      <c r="J23">
        <v>2.5691430552408079E-2</v>
      </c>
      <c r="K23">
        <v>2.1265341381240477E-2</v>
      </c>
      <c r="L23">
        <v>2.2395113390482502E-2</v>
      </c>
      <c r="M23">
        <v>2.3513677644217079E-2</v>
      </c>
      <c r="N23">
        <v>2.4621034142444431E-2</v>
      </c>
      <c r="O23">
        <v>2.5717182885165002E-2</v>
      </c>
      <c r="P23">
        <v>2.5717182885165002E-2</v>
      </c>
      <c r="Q23">
        <v>2.5717182885165002E-2</v>
      </c>
      <c r="R23">
        <v>2.5717182885165002E-2</v>
      </c>
      <c r="S23">
        <v>2.5717182885165002E-2</v>
      </c>
      <c r="T23">
        <v>2.5717182885165002E-2</v>
      </c>
      <c r="U23">
        <v>2.5717182885165002E-2</v>
      </c>
      <c r="V23">
        <v>2.5717182885165002E-2</v>
      </c>
      <c r="W23">
        <v>2.5717182885165002E-2</v>
      </c>
      <c r="X23">
        <v>2.5717182885165002E-2</v>
      </c>
      <c r="Y23">
        <v>2.5717182885165002E-2</v>
      </c>
      <c r="Z23">
        <v>2.5717182885165002E-2</v>
      </c>
      <c r="AA23">
        <v>2.5717182885165002E-2</v>
      </c>
      <c r="AB23">
        <v>2.5717182885165002E-2</v>
      </c>
      <c r="AC23">
        <v>2.5717182885165002E-2</v>
      </c>
      <c r="AD23">
        <v>2.5717182885165002E-2</v>
      </c>
      <c r="AE23">
        <v>2.5717182885165002E-2</v>
      </c>
      <c r="AF23">
        <v>2.5717182885165002E-2</v>
      </c>
      <c r="AG23">
        <v>2.5717182885165002E-2</v>
      </c>
      <c r="AH23">
        <v>2.5717182885165002E-2</v>
      </c>
      <c r="AI23">
        <v>2.5717182885165002E-2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2.7038115932973783E-2</v>
      </c>
      <c r="F24">
        <v>2.7038116013100133E-2</v>
      </c>
      <c r="G24">
        <v>2.7038114747203856E-2</v>
      </c>
      <c r="H24">
        <v>2.7038112454258467E-2</v>
      </c>
      <c r="I24">
        <v>2.5691430552408079E-2</v>
      </c>
      <c r="J24">
        <v>2.5691430552408079E-2</v>
      </c>
      <c r="K24">
        <v>2.1265341381240477E-2</v>
      </c>
      <c r="L24">
        <v>2.2395113390482502E-2</v>
      </c>
      <c r="M24">
        <v>2.3513677644217079E-2</v>
      </c>
      <c r="N24">
        <v>2.4621034142444431E-2</v>
      </c>
      <c r="O24">
        <v>2.5717182885165002E-2</v>
      </c>
      <c r="P24">
        <v>2.5717182885165002E-2</v>
      </c>
      <c r="Q24">
        <v>2.5717182885165002E-2</v>
      </c>
      <c r="R24">
        <v>2.5717182885165002E-2</v>
      </c>
      <c r="S24">
        <v>2.5717182885165002E-2</v>
      </c>
      <c r="T24">
        <v>2.5717182885165002E-2</v>
      </c>
      <c r="U24">
        <v>2.5717182885165002E-2</v>
      </c>
      <c r="V24">
        <v>2.5717182885165002E-2</v>
      </c>
      <c r="W24">
        <v>2.5717182885165002E-2</v>
      </c>
      <c r="X24">
        <v>2.5717182885165002E-2</v>
      </c>
      <c r="Y24">
        <v>2.5717182885165002E-2</v>
      </c>
      <c r="Z24">
        <v>2.5717182885165002E-2</v>
      </c>
      <c r="AA24">
        <v>2.5717182885165002E-2</v>
      </c>
      <c r="AB24">
        <v>2.5717182885165002E-2</v>
      </c>
      <c r="AC24">
        <v>2.5717182885165002E-2</v>
      </c>
      <c r="AD24">
        <v>2.5717182885165002E-2</v>
      </c>
      <c r="AE24">
        <v>2.5717182885165002E-2</v>
      </c>
      <c r="AF24">
        <v>2.5717182885165002E-2</v>
      </c>
      <c r="AG24">
        <v>2.5717182885165002E-2</v>
      </c>
      <c r="AH24">
        <v>2.5717182885165002E-2</v>
      </c>
      <c r="AI24">
        <v>2.5717182885165002E-2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2.7038115932973783E-2</v>
      </c>
      <c r="F25">
        <v>2.7038116013100133E-2</v>
      </c>
      <c r="G25">
        <v>2.7038114747203856E-2</v>
      </c>
      <c r="H25">
        <v>2.7038112454258467E-2</v>
      </c>
      <c r="I25">
        <v>2.5691430552408079E-2</v>
      </c>
      <c r="J25">
        <v>2.5691430552408079E-2</v>
      </c>
      <c r="K25">
        <v>2.1265341381240477E-2</v>
      </c>
      <c r="L25">
        <v>2.2395113390482502E-2</v>
      </c>
      <c r="M25">
        <v>2.3513677644217079E-2</v>
      </c>
      <c r="N25">
        <v>2.4621034142444431E-2</v>
      </c>
      <c r="O25">
        <v>2.5717182885165002E-2</v>
      </c>
      <c r="P25">
        <v>2.5717182885165002E-2</v>
      </c>
      <c r="Q25">
        <v>2.5717182885165002E-2</v>
      </c>
      <c r="R25">
        <v>2.5717182885165002E-2</v>
      </c>
      <c r="S25">
        <v>2.5717182885165002E-2</v>
      </c>
      <c r="T25">
        <v>2.5717182885165002E-2</v>
      </c>
      <c r="U25">
        <v>2.5717182885165002E-2</v>
      </c>
      <c r="V25">
        <v>2.5717182885165002E-2</v>
      </c>
      <c r="W25">
        <v>2.5717182885165002E-2</v>
      </c>
      <c r="X25">
        <v>2.5717182885165002E-2</v>
      </c>
      <c r="Y25">
        <v>2.5717182885165002E-2</v>
      </c>
      <c r="Z25">
        <v>2.5717182885165002E-2</v>
      </c>
      <c r="AA25">
        <v>2.5717182885165002E-2</v>
      </c>
      <c r="AB25">
        <v>2.5717182885165002E-2</v>
      </c>
      <c r="AC25">
        <v>2.5717182885165002E-2</v>
      </c>
      <c r="AD25">
        <v>2.5717182885165002E-2</v>
      </c>
      <c r="AE25">
        <v>2.5717182885165002E-2</v>
      </c>
      <c r="AF25">
        <v>2.5717182885165002E-2</v>
      </c>
      <c r="AG25">
        <v>2.5717182885165002E-2</v>
      </c>
      <c r="AH25">
        <v>2.5717182885165002E-2</v>
      </c>
      <c r="AI25">
        <v>2.5717182885165002E-2</v>
      </c>
    </row>
    <row r="26" spans="1:35" x14ac:dyDescent="0.2">
      <c r="A26" t="s">
        <v>22</v>
      </c>
      <c r="B26" t="s">
        <v>34</v>
      </c>
      <c r="C26" t="s">
        <v>2</v>
      </c>
      <c r="D26" t="str">
        <f t="shared" si="0"/>
        <v>Assumptions | Capital Recovery Factor (CRF) Nominal | Advanced</v>
      </c>
      <c r="E26">
        <v>6.7077746592757628E-2</v>
      </c>
      <c r="F26">
        <v>6.7077746654487388E-2</v>
      </c>
      <c r="G26">
        <v>6.7077745679235593E-2</v>
      </c>
      <c r="H26">
        <v>6.7077743912740573E-2</v>
      </c>
      <c r="I26">
        <v>6.6043762340617859E-2</v>
      </c>
      <c r="J26">
        <v>6.6043762340617859E-2</v>
      </c>
      <c r="K26">
        <v>6.2695782798499952E-2</v>
      </c>
      <c r="L26">
        <v>6.3542912454496989E-2</v>
      </c>
      <c r="M26">
        <v>6.4386705307321698E-2</v>
      </c>
      <c r="N26">
        <v>6.5226957334684976E-2</v>
      </c>
      <c r="O26">
        <v>6.6063468878218817E-2</v>
      </c>
      <c r="P26">
        <v>6.6063468878218817E-2</v>
      </c>
      <c r="Q26">
        <v>6.6063468878218817E-2</v>
      </c>
      <c r="R26">
        <v>6.6063468878218817E-2</v>
      </c>
      <c r="S26">
        <v>6.6063468878218817E-2</v>
      </c>
      <c r="T26">
        <v>6.6063468878218817E-2</v>
      </c>
      <c r="U26">
        <v>6.6063468878218817E-2</v>
      </c>
      <c r="V26">
        <v>6.6063468878218817E-2</v>
      </c>
      <c r="W26">
        <v>6.6063468878218817E-2</v>
      </c>
      <c r="X26">
        <v>6.6063468878218817E-2</v>
      </c>
      <c r="Y26">
        <v>6.6063468878218817E-2</v>
      </c>
      <c r="Z26">
        <v>6.6063468878218817E-2</v>
      </c>
      <c r="AA26">
        <v>6.6063468878218817E-2</v>
      </c>
      <c r="AB26">
        <v>6.6063468878218817E-2</v>
      </c>
      <c r="AC26">
        <v>6.6063468878218817E-2</v>
      </c>
      <c r="AD26">
        <v>6.6063468878218817E-2</v>
      </c>
      <c r="AE26">
        <v>6.6063468878218817E-2</v>
      </c>
      <c r="AF26">
        <v>6.6063468878218817E-2</v>
      </c>
      <c r="AG26">
        <v>6.6063468878218817E-2</v>
      </c>
      <c r="AH26">
        <v>6.6063468878218817E-2</v>
      </c>
      <c r="AI26">
        <v>6.6063468878218817E-2</v>
      </c>
    </row>
    <row r="27" spans="1:35" x14ac:dyDescent="0.2">
      <c r="A27" t="s">
        <v>22</v>
      </c>
      <c r="B27" t="s">
        <v>34</v>
      </c>
      <c r="C27" t="s">
        <v>3</v>
      </c>
      <c r="D27" t="str">
        <f t="shared" si="0"/>
        <v>Assumptions | Capital Recovery Factor (CRF) Nominal | Moderate</v>
      </c>
      <c r="E27">
        <v>6.7077746592757628E-2</v>
      </c>
      <c r="F27">
        <v>6.7077746654487388E-2</v>
      </c>
      <c r="G27">
        <v>6.7077745679235593E-2</v>
      </c>
      <c r="H27">
        <v>6.7077743912740573E-2</v>
      </c>
      <c r="I27">
        <v>6.6043762340617859E-2</v>
      </c>
      <c r="J27">
        <v>6.6043762340617859E-2</v>
      </c>
      <c r="K27">
        <v>6.2695782798499952E-2</v>
      </c>
      <c r="L27">
        <v>6.3542912454496989E-2</v>
      </c>
      <c r="M27">
        <v>6.4386705307321698E-2</v>
      </c>
      <c r="N27">
        <v>6.5226957334684976E-2</v>
      </c>
      <c r="O27">
        <v>6.6063468878218817E-2</v>
      </c>
      <c r="P27">
        <v>6.6063468878218817E-2</v>
      </c>
      <c r="Q27">
        <v>6.6063468878218817E-2</v>
      </c>
      <c r="R27">
        <v>6.6063468878218817E-2</v>
      </c>
      <c r="S27">
        <v>6.6063468878218817E-2</v>
      </c>
      <c r="T27">
        <v>6.6063468878218817E-2</v>
      </c>
      <c r="U27">
        <v>6.6063468878218817E-2</v>
      </c>
      <c r="V27">
        <v>6.6063468878218817E-2</v>
      </c>
      <c r="W27">
        <v>6.6063468878218817E-2</v>
      </c>
      <c r="X27">
        <v>6.6063468878218817E-2</v>
      </c>
      <c r="Y27">
        <v>6.6063468878218817E-2</v>
      </c>
      <c r="Z27">
        <v>6.6063468878218817E-2</v>
      </c>
      <c r="AA27">
        <v>6.6063468878218817E-2</v>
      </c>
      <c r="AB27">
        <v>6.6063468878218817E-2</v>
      </c>
      <c r="AC27">
        <v>6.6063468878218817E-2</v>
      </c>
      <c r="AD27">
        <v>6.6063468878218817E-2</v>
      </c>
      <c r="AE27">
        <v>6.6063468878218817E-2</v>
      </c>
      <c r="AF27">
        <v>6.6063468878218817E-2</v>
      </c>
      <c r="AG27">
        <v>6.6063468878218817E-2</v>
      </c>
      <c r="AH27">
        <v>6.6063468878218817E-2</v>
      </c>
      <c r="AI27">
        <v>6.6063468878218817E-2</v>
      </c>
    </row>
    <row r="28" spans="1:35" x14ac:dyDescent="0.2">
      <c r="A28" t="s">
        <v>22</v>
      </c>
      <c r="B28" t="s">
        <v>34</v>
      </c>
      <c r="C28" t="s">
        <v>4</v>
      </c>
      <c r="D28" t="str">
        <f t="shared" si="0"/>
        <v>Assumptions | Capital Recovery Factor (CRF) Nominal | Conservative</v>
      </c>
      <c r="E28">
        <v>6.7077746592757628E-2</v>
      </c>
      <c r="F28">
        <v>6.7077746654487388E-2</v>
      </c>
      <c r="G28">
        <v>6.7077745679235593E-2</v>
      </c>
      <c r="H28">
        <v>6.7077743912740573E-2</v>
      </c>
      <c r="I28">
        <v>6.6043762340617859E-2</v>
      </c>
      <c r="J28">
        <v>6.6043762340617859E-2</v>
      </c>
      <c r="K28">
        <v>6.2695782798499952E-2</v>
      </c>
      <c r="L28">
        <v>6.3542912454496989E-2</v>
      </c>
      <c r="M28">
        <v>6.4386705307321698E-2</v>
      </c>
      <c r="N28">
        <v>6.5226957334684976E-2</v>
      </c>
      <c r="O28">
        <v>6.6063468878218817E-2</v>
      </c>
      <c r="P28">
        <v>6.6063468878218817E-2</v>
      </c>
      <c r="Q28">
        <v>6.6063468878218817E-2</v>
      </c>
      <c r="R28">
        <v>6.6063468878218817E-2</v>
      </c>
      <c r="S28">
        <v>6.6063468878218817E-2</v>
      </c>
      <c r="T28">
        <v>6.6063468878218817E-2</v>
      </c>
      <c r="U28">
        <v>6.6063468878218817E-2</v>
      </c>
      <c r="V28">
        <v>6.6063468878218817E-2</v>
      </c>
      <c r="W28">
        <v>6.6063468878218817E-2</v>
      </c>
      <c r="X28">
        <v>6.6063468878218817E-2</v>
      </c>
      <c r="Y28">
        <v>6.6063468878218817E-2</v>
      </c>
      <c r="Z28">
        <v>6.6063468878218817E-2</v>
      </c>
      <c r="AA28">
        <v>6.6063468878218817E-2</v>
      </c>
      <c r="AB28">
        <v>6.6063468878218817E-2</v>
      </c>
      <c r="AC28">
        <v>6.6063468878218817E-2</v>
      </c>
      <c r="AD28">
        <v>6.6063468878218817E-2</v>
      </c>
      <c r="AE28">
        <v>6.6063468878218817E-2</v>
      </c>
      <c r="AF28">
        <v>6.6063468878218817E-2</v>
      </c>
      <c r="AG28">
        <v>6.6063468878218817E-2</v>
      </c>
      <c r="AH28">
        <v>6.6063468878218817E-2</v>
      </c>
      <c r="AI28">
        <v>6.6063468878218817E-2</v>
      </c>
    </row>
    <row r="29" spans="1:35" x14ac:dyDescent="0.2">
      <c r="A29" t="s">
        <v>22</v>
      </c>
      <c r="B29" t="s">
        <v>35</v>
      </c>
      <c r="C29" t="s">
        <v>2</v>
      </c>
      <c r="D29" t="str">
        <f t="shared" si="0"/>
        <v>Assumptions | Capital Recovery Factor (CRF) Real | Advanced</v>
      </c>
      <c r="E29">
        <v>4.9085435702394466E-2</v>
      </c>
      <c r="F29">
        <v>4.9085435754178182E-2</v>
      </c>
      <c r="G29">
        <v>4.9085434936060039E-2</v>
      </c>
      <c r="H29">
        <v>4.9085433454185166E-2</v>
      </c>
      <c r="I29">
        <v>4.8219199540999964E-2</v>
      </c>
      <c r="J29">
        <v>4.8219199540999964E-2</v>
      </c>
      <c r="K29">
        <v>4.5430507186464096E-2</v>
      </c>
      <c r="L29">
        <v>4.6133753734528889E-2</v>
      </c>
      <c r="M29">
        <v>4.6835837693942055E-2</v>
      </c>
      <c r="N29">
        <v>4.7536550716444907E-2</v>
      </c>
      <c r="O29">
        <v>4.8235687369395201E-2</v>
      </c>
      <c r="P29">
        <v>4.8235687369395201E-2</v>
      </c>
      <c r="Q29">
        <v>4.8235687369395201E-2</v>
      </c>
      <c r="R29">
        <v>4.8235687369395201E-2</v>
      </c>
      <c r="S29">
        <v>4.8235687369395201E-2</v>
      </c>
      <c r="T29">
        <v>4.8235687369395201E-2</v>
      </c>
      <c r="U29">
        <v>4.8235687369395201E-2</v>
      </c>
      <c r="V29">
        <v>4.8235687369395201E-2</v>
      </c>
      <c r="W29">
        <v>4.8235687369395201E-2</v>
      </c>
      <c r="X29">
        <v>4.8235687369395201E-2</v>
      </c>
      <c r="Y29">
        <v>4.8235687369395201E-2</v>
      </c>
      <c r="Z29">
        <v>4.8235687369395201E-2</v>
      </c>
      <c r="AA29">
        <v>4.8235687369395201E-2</v>
      </c>
      <c r="AB29">
        <v>4.8235687369395201E-2</v>
      </c>
      <c r="AC29">
        <v>4.8235687369395201E-2</v>
      </c>
      <c r="AD29">
        <v>4.8235687369395201E-2</v>
      </c>
      <c r="AE29">
        <v>4.8235687369395201E-2</v>
      </c>
      <c r="AF29">
        <v>4.8235687369395201E-2</v>
      </c>
      <c r="AG29">
        <v>4.8235687369395201E-2</v>
      </c>
      <c r="AH29">
        <v>4.8235687369395201E-2</v>
      </c>
      <c r="AI29">
        <v>4.8235687369395201E-2</v>
      </c>
    </row>
    <row r="30" spans="1:35" x14ac:dyDescent="0.2">
      <c r="A30" t="s">
        <v>22</v>
      </c>
      <c r="B30" t="s">
        <v>35</v>
      </c>
      <c r="C30" t="s">
        <v>3</v>
      </c>
      <c r="D30" t="str">
        <f t="shared" si="0"/>
        <v>Assumptions | Capital Recovery Factor (CRF) Real | Moderate</v>
      </c>
      <c r="E30">
        <v>4.9085435702394466E-2</v>
      </c>
      <c r="F30">
        <v>4.9085435754178182E-2</v>
      </c>
      <c r="G30">
        <v>4.9085434936060039E-2</v>
      </c>
      <c r="H30">
        <v>4.9085433454185166E-2</v>
      </c>
      <c r="I30">
        <v>4.8219199540999964E-2</v>
      </c>
      <c r="J30">
        <v>4.8219199540999964E-2</v>
      </c>
      <c r="K30">
        <v>4.5430507186464096E-2</v>
      </c>
      <c r="L30">
        <v>4.6133753734528889E-2</v>
      </c>
      <c r="M30">
        <v>4.6835837693942055E-2</v>
      </c>
      <c r="N30">
        <v>4.7536550716444907E-2</v>
      </c>
      <c r="O30">
        <v>4.8235687369395201E-2</v>
      </c>
      <c r="P30">
        <v>4.8235687369395201E-2</v>
      </c>
      <c r="Q30">
        <v>4.8235687369395201E-2</v>
      </c>
      <c r="R30">
        <v>4.8235687369395201E-2</v>
      </c>
      <c r="S30">
        <v>4.8235687369395201E-2</v>
      </c>
      <c r="T30">
        <v>4.8235687369395201E-2</v>
      </c>
      <c r="U30">
        <v>4.8235687369395201E-2</v>
      </c>
      <c r="V30">
        <v>4.8235687369395201E-2</v>
      </c>
      <c r="W30">
        <v>4.8235687369395201E-2</v>
      </c>
      <c r="X30">
        <v>4.8235687369395201E-2</v>
      </c>
      <c r="Y30">
        <v>4.8235687369395201E-2</v>
      </c>
      <c r="Z30">
        <v>4.8235687369395201E-2</v>
      </c>
      <c r="AA30">
        <v>4.8235687369395201E-2</v>
      </c>
      <c r="AB30">
        <v>4.8235687369395201E-2</v>
      </c>
      <c r="AC30">
        <v>4.8235687369395201E-2</v>
      </c>
      <c r="AD30">
        <v>4.8235687369395201E-2</v>
      </c>
      <c r="AE30">
        <v>4.8235687369395201E-2</v>
      </c>
      <c r="AF30">
        <v>4.8235687369395201E-2</v>
      </c>
      <c r="AG30">
        <v>4.8235687369395201E-2</v>
      </c>
      <c r="AH30">
        <v>4.8235687369395201E-2</v>
      </c>
      <c r="AI30">
        <v>4.8235687369395201E-2</v>
      </c>
    </row>
    <row r="31" spans="1:35" x14ac:dyDescent="0.2">
      <c r="A31" t="s">
        <v>22</v>
      </c>
      <c r="B31" t="s">
        <v>35</v>
      </c>
      <c r="C31" t="s">
        <v>4</v>
      </c>
      <c r="D31" t="str">
        <f t="shared" si="0"/>
        <v>Assumptions | Capital Recovery Factor (CRF) Real | Conservative</v>
      </c>
      <c r="E31">
        <v>4.9085435702394466E-2</v>
      </c>
      <c r="F31">
        <v>4.9085435754178182E-2</v>
      </c>
      <c r="G31">
        <v>4.9085434936060039E-2</v>
      </c>
      <c r="H31">
        <v>4.9085433454185166E-2</v>
      </c>
      <c r="I31">
        <v>4.8219199540999964E-2</v>
      </c>
      <c r="J31">
        <v>4.8219199540999964E-2</v>
      </c>
      <c r="K31">
        <v>4.5430507186464096E-2</v>
      </c>
      <c r="L31">
        <v>4.6133753734528889E-2</v>
      </c>
      <c r="M31">
        <v>4.6835837693942055E-2</v>
      </c>
      <c r="N31">
        <v>4.7536550716444907E-2</v>
      </c>
      <c r="O31">
        <v>4.8235687369395201E-2</v>
      </c>
      <c r="P31">
        <v>4.8235687369395201E-2</v>
      </c>
      <c r="Q31">
        <v>4.8235687369395201E-2</v>
      </c>
      <c r="R31">
        <v>4.8235687369395201E-2</v>
      </c>
      <c r="S31">
        <v>4.8235687369395201E-2</v>
      </c>
      <c r="T31">
        <v>4.8235687369395201E-2</v>
      </c>
      <c r="U31">
        <v>4.8235687369395201E-2</v>
      </c>
      <c r="V31">
        <v>4.8235687369395201E-2</v>
      </c>
      <c r="W31">
        <v>4.8235687369395201E-2</v>
      </c>
      <c r="X31">
        <v>4.8235687369395201E-2</v>
      </c>
      <c r="Y31">
        <v>4.8235687369395201E-2</v>
      </c>
      <c r="Z31">
        <v>4.8235687369395201E-2</v>
      </c>
      <c r="AA31">
        <v>4.8235687369395201E-2</v>
      </c>
      <c r="AB31">
        <v>4.8235687369395201E-2</v>
      </c>
      <c r="AC31">
        <v>4.8235687369395201E-2</v>
      </c>
      <c r="AD31">
        <v>4.8235687369395201E-2</v>
      </c>
      <c r="AE31">
        <v>4.8235687369395201E-2</v>
      </c>
      <c r="AF31">
        <v>4.8235687369395201E-2</v>
      </c>
      <c r="AG31">
        <v>4.8235687369395201E-2</v>
      </c>
      <c r="AH31">
        <v>4.8235687369395201E-2</v>
      </c>
      <c r="AI31">
        <v>4.8235687369395201E-2</v>
      </c>
    </row>
    <row r="32" spans="1:35" x14ac:dyDescent="0.2">
      <c r="A32" t="s">
        <v>0</v>
      </c>
      <c r="B32" t="s">
        <v>40</v>
      </c>
      <c r="C32" t="s">
        <v>2</v>
      </c>
      <c r="D32" t="str">
        <f t="shared" si="0"/>
        <v>Net Capacity Factor (%) | Utility PV - Class 10 | Advanced</v>
      </c>
      <c r="E32">
        <v>0.18736863525082861</v>
      </c>
      <c r="F32">
        <v>0.19071080276666419</v>
      </c>
      <c r="G32">
        <v>0.19405297028249976</v>
      </c>
      <c r="H32">
        <v>0.19739513779833534</v>
      </c>
      <c r="I32">
        <v>0.20073730531417092</v>
      </c>
      <c r="J32">
        <v>0.20407947283000649</v>
      </c>
      <c r="K32">
        <v>0.20742164034584207</v>
      </c>
      <c r="L32">
        <v>0.21076380786167764</v>
      </c>
      <c r="M32">
        <v>0.21410597537751322</v>
      </c>
      <c r="N32">
        <v>0.21744814289334879</v>
      </c>
      <c r="O32">
        <v>0.22079031040918431</v>
      </c>
      <c r="P32">
        <v>0.22127028934485646</v>
      </c>
      <c r="Q32">
        <v>0.2217502682805286</v>
      </c>
      <c r="R32">
        <v>0.22223024721620074</v>
      </c>
      <c r="S32">
        <v>0.22271022615187289</v>
      </c>
      <c r="T32">
        <v>0.22319020508754503</v>
      </c>
      <c r="U32">
        <v>0.22367018402321717</v>
      </c>
      <c r="V32">
        <v>0.22415016295888932</v>
      </c>
      <c r="W32">
        <v>0.22463014189456146</v>
      </c>
      <c r="X32">
        <v>0.2251101208302336</v>
      </c>
      <c r="Y32">
        <v>0.22559009976590574</v>
      </c>
      <c r="Z32">
        <v>0.22607007870157789</v>
      </c>
      <c r="AA32">
        <v>0.22655005763725003</v>
      </c>
      <c r="AB32">
        <v>0.22703003657292217</v>
      </c>
      <c r="AC32">
        <v>0.22751001550859432</v>
      </c>
      <c r="AD32">
        <v>0.22798999444426646</v>
      </c>
      <c r="AE32">
        <v>0.2284699733799386</v>
      </c>
      <c r="AF32">
        <v>0.22894995231561074</v>
      </c>
      <c r="AG32">
        <v>0.22942993125128289</v>
      </c>
      <c r="AH32">
        <v>0.22990991018695503</v>
      </c>
      <c r="AI32">
        <v>0.23038988912262712</v>
      </c>
    </row>
    <row r="33" spans="1:35" x14ac:dyDescent="0.2">
      <c r="A33" t="s">
        <v>0</v>
      </c>
      <c r="B33" t="s">
        <v>40</v>
      </c>
      <c r="C33" t="s">
        <v>3</v>
      </c>
      <c r="D33" t="str">
        <f t="shared" si="0"/>
        <v>Net Capacity Factor (%) | Utility PV - Class 10 | Moderate</v>
      </c>
      <c r="E33">
        <v>0.18601262810730876</v>
      </c>
      <c r="F33">
        <v>0.18799878847962448</v>
      </c>
      <c r="G33">
        <v>0.1899849488519402</v>
      </c>
      <c r="H33">
        <v>0.19197110922425592</v>
      </c>
      <c r="I33">
        <v>0.19395726959657164</v>
      </c>
      <c r="J33">
        <v>0.19594342996888736</v>
      </c>
      <c r="K33">
        <v>0.19792959034120308</v>
      </c>
      <c r="L33">
        <v>0.1999157507135188</v>
      </c>
      <c r="M33">
        <v>0.20190191108583452</v>
      </c>
      <c r="N33">
        <v>0.20388807145815024</v>
      </c>
      <c r="O33">
        <v>0.20587423183046583</v>
      </c>
      <c r="P33">
        <v>0.20662003575940174</v>
      </c>
      <c r="Q33">
        <v>0.20736583968833766</v>
      </c>
      <c r="R33">
        <v>0.20811164361727358</v>
      </c>
      <c r="S33">
        <v>0.2088574475462095</v>
      </c>
      <c r="T33">
        <v>0.20960325147514541</v>
      </c>
      <c r="U33">
        <v>0.21034905540408133</v>
      </c>
      <c r="V33">
        <v>0.21109485933301725</v>
      </c>
      <c r="W33">
        <v>0.21184066326195317</v>
      </c>
      <c r="X33">
        <v>0.21258646719088908</v>
      </c>
      <c r="Y33">
        <v>0.213332271119825</v>
      </c>
      <c r="Z33">
        <v>0.21407807504876092</v>
      </c>
      <c r="AA33">
        <v>0.21482387897769684</v>
      </c>
      <c r="AB33">
        <v>0.21556968290663275</v>
      </c>
      <c r="AC33">
        <v>0.21631548683556867</v>
      </c>
      <c r="AD33">
        <v>0.21706129076450459</v>
      </c>
      <c r="AE33">
        <v>0.21780709469344051</v>
      </c>
      <c r="AF33">
        <v>0.21855289862237642</v>
      </c>
      <c r="AG33">
        <v>0.21929870255131234</v>
      </c>
      <c r="AH33">
        <v>0.22004450648024826</v>
      </c>
      <c r="AI33">
        <v>0.22079031040918431</v>
      </c>
    </row>
    <row r="34" spans="1:35" x14ac:dyDescent="0.2">
      <c r="A34" t="s">
        <v>0</v>
      </c>
      <c r="B34" t="s">
        <v>40</v>
      </c>
      <c r="C34" t="s">
        <v>4</v>
      </c>
      <c r="D34" t="str">
        <f t="shared" si="0"/>
        <v>Net Capacity Factor (%) | Utility PV - Class 10 | Conservative</v>
      </c>
      <c r="E34">
        <v>0.18402646773499304</v>
      </c>
      <c r="F34">
        <v>0.18402646773499304</v>
      </c>
      <c r="G34">
        <v>0.18402646773499304</v>
      </c>
      <c r="H34">
        <v>0.18402646773499304</v>
      </c>
      <c r="I34">
        <v>0.18402646773499304</v>
      </c>
      <c r="J34">
        <v>0.18402646773499304</v>
      </c>
      <c r="K34">
        <v>0.18402646773499304</v>
      </c>
      <c r="L34">
        <v>0.18402646773499304</v>
      </c>
      <c r="M34">
        <v>0.18402646773499304</v>
      </c>
      <c r="N34">
        <v>0.18402646773499304</v>
      </c>
      <c r="O34">
        <v>0.18402646773499304</v>
      </c>
      <c r="P34">
        <v>0.18511885593976668</v>
      </c>
      <c r="Q34">
        <v>0.18621124414454032</v>
      </c>
      <c r="R34">
        <v>0.18730363234931396</v>
      </c>
      <c r="S34">
        <v>0.18839602055408761</v>
      </c>
      <c r="T34">
        <v>0.18948840875886125</v>
      </c>
      <c r="U34">
        <v>0.19058079696363489</v>
      </c>
      <c r="V34">
        <v>0.19167318516840853</v>
      </c>
      <c r="W34">
        <v>0.19276557337318218</v>
      </c>
      <c r="X34">
        <v>0.19385796157795582</v>
      </c>
      <c r="Y34">
        <v>0.19495034978272946</v>
      </c>
      <c r="Z34">
        <v>0.1960427379875031</v>
      </c>
      <c r="AA34">
        <v>0.19713512619227674</v>
      </c>
      <c r="AB34">
        <v>0.19822751439705039</v>
      </c>
      <c r="AC34">
        <v>0.19931990260182403</v>
      </c>
      <c r="AD34">
        <v>0.20041229080659767</v>
      </c>
      <c r="AE34">
        <v>0.20150467901137131</v>
      </c>
      <c r="AF34">
        <v>0.20259706721614495</v>
      </c>
      <c r="AG34">
        <v>0.2036894554209186</v>
      </c>
      <c r="AH34">
        <v>0.20478184362569224</v>
      </c>
      <c r="AI34">
        <v>0.20587423183046583</v>
      </c>
    </row>
    <row r="35" spans="1:35" x14ac:dyDescent="0.2">
      <c r="A35" t="s">
        <v>0</v>
      </c>
      <c r="B35" t="s">
        <v>41</v>
      </c>
      <c r="C35" t="s">
        <v>2</v>
      </c>
      <c r="D35" t="str">
        <f t="shared" si="0"/>
        <v>Net Capacity Factor (%) | Utility PV - Class 9 | Advanced</v>
      </c>
      <c r="E35">
        <v>0.20397884391007837</v>
      </c>
      <c r="F35">
        <v>0.20761729420418085</v>
      </c>
      <c r="G35">
        <v>0.21125574449828333</v>
      </c>
      <c r="H35">
        <v>0.21489419479238581</v>
      </c>
      <c r="I35">
        <v>0.21853264508648829</v>
      </c>
      <c r="J35">
        <v>0.22217109538059077</v>
      </c>
      <c r="K35">
        <v>0.22580954567469325</v>
      </c>
      <c r="L35">
        <v>0.22944799596879573</v>
      </c>
      <c r="M35">
        <v>0.23308644626289821</v>
      </c>
      <c r="N35">
        <v>0.23672489655700069</v>
      </c>
      <c r="O35">
        <v>0.24036334685110317</v>
      </c>
      <c r="P35">
        <v>0.24088587586599686</v>
      </c>
      <c r="Q35">
        <v>0.24140840488089055</v>
      </c>
      <c r="R35">
        <v>0.24193093389578424</v>
      </c>
      <c r="S35">
        <v>0.24245346291067793</v>
      </c>
      <c r="T35">
        <v>0.24297599192557162</v>
      </c>
      <c r="U35">
        <v>0.24349852094046531</v>
      </c>
      <c r="V35">
        <v>0.244021049955359</v>
      </c>
      <c r="W35">
        <v>0.2445435789702527</v>
      </c>
      <c r="X35">
        <v>0.24506610798514639</v>
      </c>
      <c r="Y35">
        <v>0.24558863700004008</v>
      </c>
      <c r="Z35">
        <v>0.24611116601493377</v>
      </c>
      <c r="AA35">
        <v>0.24663369502982746</v>
      </c>
      <c r="AB35">
        <v>0.24715622404472115</v>
      </c>
      <c r="AC35">
        <v>0.24767875305961484</v>
      </c>
      <c r="AD35">
        <v>0.24820128207450853</v>
      </c>
      <c r="AE35">
        <v>0.24872381108940222</v>
      </c>
      <c r="AF35">
        <v>0.24924634010429592</v>
      </c>
      <c r="AG35">
        <v>0.24976886911918961</v>
      </c>
      <c r="AH35">
        <v>0.2502913981340833</v>
      </c>
      <c r="AI35">
        <v>0.25081392714897721</v>
      </c>
    </row>
    <row r="36" spans="1:35" x14ac:dyDescent="0.2">
      <c r="A36" t="s">
        <v>0</v>
      </c>
      <c r="B36" t="s">
        <v>41</v>
      </c>
      <c r="C36" t="s">
        <v>3</v>
      </c>
      <c r="D36" t="str">
        <f t="shared" si="0"/>
        <v>Net Capacity Factor (%) | Utility PV - Class 9 | Moderate</v>
      </c>
      <c r="E36">
        <v>0.20250262688422069</v>
      </c>
      <c r="F36">
        <v>0.20466486015246549</v>
      </c>
      <c r="G36">
        <v>0.20682709342071029</v>
      </c>
      <c r="H36">
        <v>0.20898932668895509</v>
      </c>
      <c r="I36">
        <v>0.21115155995719989</v>
      </c>
      <c r="J36">
        <v>0.21331379322544469</v>
      </c>
      <c r="K36">
        <v>0.21547602649368949</v>
      </c>
      <c r="L36">
        <v>0.21763825976193429</v>
      </c>
      <c r="M36">
        <v>0.21980049303017909</v>
      </c>
      <c r="N36">
        <v>0.2219627262984239</v>
      </c>
      <c r="O36">
        <v>0.22412495956666878</v>
      </c>
      <c r="P36">
        <v>0.22493687893089051</v>
      </c>
      <c r="Q36">
        <v>0.22574879829511224</v>
      </c>
      <c r="R36">
        <v>0.22656071765933397</v>
      </c>
      <c r="S36">
        <v>0.2273726370235557</v>
      </c>
      <c r="T36">
        <v>0.22818455638777743</v>
      </c>
      <c r="U36">
        <v>0.22899647575199916</v>
      </c>
      <c r="V36">
        <v>0.22980839511622089</v>
      </c>
      <c r="W36">
        <v>0.23062031448044262</v>
      </c>
      <c r="X36">
        <v>0.23143223384466435</v>
      </c>
      <c r="Y36">
        <v>0.23224415320888608</v>
      </c>
      <c r="Z36">
        <v>0.23305607257310781</v>
      </c>
      <c r="AA36">
        <v>0.23386799193732954</v>
      </c>
      <c r="AB36">
        <v>0.23467991130155127</v>
      </c>
      <c r="AC36">
        <v>0.23549183066577301</v>
      </c>
      <c r="AD36">
        <v>0.23630375002999474</v>
      </c>
      <c r="AE36">
        <v>0.23711566939421647</v>
      </c>
      <c r="AF36">
        <v>0.2379275887584382</v>
      </c>
      <c r="AG36">
        <v>0.23873950812265993</v>
      </c>
      <c r="AH36">
        <v>0.23955142748688166</v>
      </c>
      <c r="AI36">
        <v>0.24036334685110317</v>
      </c>
    </row>
    <row r="37" spans="1:35" x14ac:dyDescent="0.2">
      <c r="A37" t="s">
        <v>0</v>
      </c>
      <c r="B37" t="s">
        <v>41</v>
      </c>
      <c r="C37" t="s">
        <v>4</v>
      </c>
      <c r="D37" t="str">
        <f t="shared" si="0"/>
        <v>Net Capacity Factor (%) | Utility PV - Class 9 | Conservative</v>
      </c>
      <c r="E37">
        <v>0.20034039361597589</v>
      </c>
      <c r="F37">
        <v>0.20034039361597589</v>
      </c>
      <c r="G37">
        <v>0.20034039361597589</v>
      </c>
      <c r="H37">
        <v>0.20034039361597589</v>
      </c>
      <c r="I37">
        <v>0.20034039361597589</v>
      </c>
      <c r="J37">
        <v>0.20034039361597589</v>
      </c>
      <c r="K37">
        <v>0.20034039361597589</v>
      </c>
      <c r="L37">
        <v>0.20034039361597589</v>
      </c>
      <c r="M37">
        <v>0.20034039361597589</v>
      </c>
      <c r="N37">
        <v>0.20034039361597589</v>
      </c>
      <c r="O37">
        <v>0.20034039361597589</v>
      </c>
      <c r="P37">
        <v>0.20152962191351054</v>
      </c>
      <c r="Q37">
        <v>0.20271885021104519</v>
      </c>
      <c r="R37">
        <v>0.20390807850857984</v>
      </c>
      <c r="S37">
        <v>0.20509730680611449</v>
      </c>
      <c r="T37">
        <v>0.20628653510364914</v>
      </c>
      <c r="U37">
        <v>0.20747576340118379</v>
      </c>
      <c r="V37">
        <v>0.20866499169871844</v>
      </c>
      <c r="W37">
        <v>0.20985421999625309</v>
      </c>
      <c r="X37">
        <v>0.21104344829378774</v>
      </c>
      <c r="Y37">
        <v>0.21223267659132239</v>
      </c>
      <c r="Z37">
        <v>0.21342190488885704</v>
      </c>
      <c r="AA37">
        <v>0.21461113318639169</v>
      </c>
      <c r="AB37">
        <v>0.21580036148392634</v>
      </c>
      <c r="AC37">
        <v>0.21698958978146099</v>
      </c>
      <c r="AD37">
        <v>0.21817881807899564</v>
      </c>
      <c r="AE37">
        <v>0.21936804637653029</v>
      </c>
      <c r="AF37">
        <v>0.22055727467406494</v>
      </c>
      <c r="AG37">
        <v>0.22174650297159959</v>
      </c>
      <c r="AH37">
        <v>0.22293573126913424</v>
      </c>
      <c r="AI37">
        <v>0.22412495956666878</v>
      </c>
    </row>
    <row r="38" spans="1:35" x14ac:dyDescent="0.2">
      <c r="A38" t="s">
        <v>0</v>
      </c>
      <c r="B38" t="s">
        <v>42</v>
      </c>
      <c r="C38" t="s">
        <v>2</v>
      </c>
      <c r="D38" t="str">
        <f t="shared" si="0"/>
        <v>Net Capacity Factor (%) | Utility PV - Class 8 | Advanced</v>
      </c>
      <c r="E38">
        <v>0.21444616571559108</v>
      </c>
      <c r="F38">
        <v>0.21827132571630667</v>
      </c>
      <c r="G38">
        <v>0.22209648571702226</v>
      </c>
      <c r="H38">
        <v>0.22592164571773785</v>
      </c>
      <c r="I38">
        <v>0.22974680571845343</v>
      </c>
      <c r="J38">
        <v>0.23357196571916902</v>
      </c>
      <c r="K38">
        <v>0.23739712571988461</v>
      </c>
      <c r="L38">
        <v>0.2412222857206002</v>
      </c>
      <c r="M38">
        <v>0.24504744572131579</v>
      </c>
      <c r="N38">
        <v>0.24887260572203138</v>
      </c>
      <c r="O38">
        <v>0.25269776572274705</v>
      </c>
      <c r="P38">
        <v>0.25324710869170952</v>
      </c>
      <c r="Q38">
        <v>0.253796451660672</v>
      </c>
      <c r="R38">
        <v>0.25434579462963447</v>
      </c>
      <c r="S38">
        <v>0.25489513759859694</v>
      </c>
      <c r="T38">
        <v>0.25544448056755942</v>
      </c>
      <c r="U38">
        <v>0.25599382353652189</v>
      </c>
      <c r="V38">
        <v>0.25654316650548437</v>
      </c>
      <c r="W38">
        <v>0.25709250947444684</v>
      </c>
      <c r="X38">
        <v>0.25764185244340931</v>
      </c>
      <c r="Y38">
        <v>0.25819119541237179</v>
      </c>
      <c r="Z38">
        <v>0.25874053838133426</v>
      </c>
      <c r="AA38">
        <v>0.25928988135029674</v>
      </c>
      <c r="AB38">
        <v>0.25983922431925921</v>
      </c>
      <c r="AC38">
        <v>0.26038856728822168</v>
      </c>
      <c r="AD38">
        <v>0.26093791025718416</v>
      </c>
      <c r="AE38">
        <v>0.26148725322614663</v>
      </c>
      <c r="AF38">
        <v>0.26203659619510911</v>
      </c>
      <c r="AG38">
        <v>0.26258593916407158</v>
      </c>
      <c r="AH38">
        <v>0.26313528213303405</v>
      </c>
      <c r="AI38">
        <v>0.26368462510199692</v>
      </c>
    </row>
    <row r="39" spans="1:35" x14ac:dyDescent="0.2">
      <c r="A39" t="s">
        <v>0</v>
      </c>
      <c r="B39" t="s">
        <v>42</v>
      </c>
      <c r="C39" t="s">
        <v>3</v>
      </c>
      <c r="D39" t="str">
        <f t="shared" si="0"/>
        <v>Net Capacity Factor (%) | Utility PV - Class 8 | Moderate</v>
      </c>
      <c r="E39">
        <v>0.21289419554608269</v>
      </c>
      <c r="F39">
        <v>0.21516738537728988</v>
      </c>
      <c r="G39">
        <v>0.21744057520849708</v>
      </c>
      <c r="H39">
        <v>0.21971376503970427</v>
      </c>
      <c r="I39">
        <v>0.22198695487091147</v>
      </c>
      <c r="J39">
        <v>0.22426014470211866</v>
      </c>
      <c r="K39">
        <v>0.22653333453332586</v>
      </c>
      <c r="L39">
        <v>0.22880652436453305</v>
      </c>
      <c r="M39">
        <v>0.23107971419574025</v>
      </c>
      <c r="N39">
        <v>0.23335290402694744</v>
      </c>
      <c r="O39">
        <v>0.23562609385815467</v>
      </c>
      <c r="P39">
        <v>0.23647967745138429</v>
      </c>
      <c r="Q39">
        <v>0.23733326104461391</v>
      </c>
      <c r="R39">
        <v>0.23818684463784354</v>
      </c>
      <c r="S39">
        <v>0.23904042823107316</v>
      </c>
      <c r="T39">
        <v>0.23989401182430278</v>
      </c>
      <c r="U39">
        <v>0.24074759541753241</v>
      </c>
      <c r="V39">
        <v>0.24160117901076203</v>
      </c>
      <c r="W39">
        <v>0.24245476260399165</v>
      </c>
      <c r="X39">
        <v>0.24330834619722128</v>
      </c>
      <c r="Y39">
        <v>0.2441619297904509</v>
      </c>
      <c r="Z39">
        <v>0.24501551338368052</v>
      </c>
      <c r="AA39">
        <v>0.24586909697691015</v>
      </c>
      <c r="AB39">
        <v>0.24672268057013977</v>
      </c>
      <c r="AC39">
        <v>0.24757626416336939</v>
      </c>
      <c r="AD39">
        <v>0.24842984775659901</v>
      </c>
      <c r="AE39">
        <v>0.24928343134982864</v>
      </c>
      <c r="AF39">
        <v>0.25013701494305823</v>
      </c>
      <c r="AG39">
        <v>0.25099059853628786</v>
      </c>
      <c r="AH39">
        <v>0.25184418212951748</v>
      </c>
      <c r="AI39">
        <v>0.25269776572274705</v>
      </c>
    </row>
    <row r="40" spans="1:35" x14ac:dyDescent="0.2">
      <c r="A40" t="s">
        <v>0</v>
      </c>
      <c r="B40" t="s">
        <v>42</v>
      </c>
      <c r="C40" t="s">
        <v>4</v>
      </c>
      <c r="D40" t="str">
        <f t="shared" si="0"/>
        <v>Net Capacity Factor (%) | Utility PV - Class 8 | Conservative</v>
      </c>
      <c r="E40">
        <v>0.21062100571487549</v>
      </c>
      <c r="F40">
        <v>0.21062100571487549</v>
      </c>
      <c r="G40">
        <v>0.21062100571487549</v>
      </c>
      <c r="H40">
        <v>0.21062100571487549</v>
      </c>
      <c r="I40">
        <v>0.21062100571487549</v>
      </c>
      <c r="J40">
        <v>0.21062100571487549</v>
      </c>
      <c r="K40">
        <v>0.21062100571487549</v>
      </c>
      <c r="L40">
        <v>0.21062100571487549</v>
      </c>
      <c r="M40">
        <v>0.21062100571487549</v>
      </c>
      <c r="N40">
        <v>0.21062100571487549</v>
      </c>
      <c r="O40">
        <v>0.21062100571487549</v>
      </c>
      <c r="P40">
        <v>0.21187126012203944</v>
      </c>
      <c r="Q40">
        <v>0.21312151452920339</v>
      </c>
      <c r="R40">
        <v>0.21437176893636734</v>
      </c>
      <c r="S40">
        <v>0.21562202334353128</v>
      </c>
      <c r="T40">
        <v>0.21687227775069523</v>
      </c>
      <c r="U40">
        <v>0.21812253215785918</v>
      </c>
      <c r="V40">
        <v>0.21937278656502313</v>
      </c>
      <c r="W40">
        <v>0.22062304097218707</v>
      </c>
      <c r="X40">
        <v>0.22187329537935102</v>
      </c>
      <c r="Y40">
        <v>0.22312354978651497</v>
      </c>
      <c r="Z40">
        <v>0.22437380419367892</v>
      </c>
      <c r="AA40">
        <v>0.22562405860084286</v>
      </c>
      <c r="AB40">
        <v>0.22687431300800681</v>
      </c>
      <c r="AC40">
        <v>0.22812456741517076</v>
      </c>
      <c r="AD40">
        <v>0.22937482182233471</v>
      </c>
      <c r="AE40">
        <v>0.23062507622949865</v>
      </c>
      <c r="AF40">
        <v>0.2318753306366626</v>
      </c>
      <c r="AG40">
        <v>0.23312558504382655</v>
      </c>
      <c r="AH40">
        <v>0.2343758394509905</v>
      </c>
      <c r="AI40">
        <v>0.23562609385815467</v>
      </c>
    </row>
    <row r="41" spans="1:35" x14ac:dyDescent="0.2">
      <c r="A41" t="s">
        <v>0</v>
      </c>
      <c r="B41" t="s">
        <v>43</v>
      </c>
      <c r="C41" t="s">
        <v>2</v>
      </c>
      <c r="D41" t="str">
        <f t="shared" si="0"/>
        <v>Net Capacity Factor (%) | Utility PV - Class 7 | Advanced</v>
      </c>
      <c r="E41">
        <v>0.22511296256788066</v>
      </c>
      <c r="F41">
        <v>0.22912839038951524</v>
      </c>
      <c r="G41">
        <v>0.23314381821114982</v>
      </c>
      <c r="H41">
        <v>0.2371592460327844</v>
      </c>
      <c r="I41">
        <v>0.24117467385441899</v>
      </c>
      <c r="J41">
        <v>0.24519010167605357</v>
      </c>
      <c r="K41">
        <v>0.24920552949768815</v>
      </c>
      <c r="L41">
        <v>0.2532209573193227</v>
      </c>
      <c r="M41">
        <v>0.25723638514095726</v>
      </c>
      <c r="N41">
        <v>0.26125181296259181</v>
      </c>
      <c r="O41">
        <v>0.26526724078422648</v>
      </c>
      <c r="P41">
        <v>0.26584390869897478</v>
      </c>
      <c r="Q41">
        <v>0.26642057661372309</v>
      </c>
      <c r="R41">
        <v>0.2669972445284714</v>
      </c>
      <c r="S41">
        <v>0.26757391244321971</v>
      </c>
      <c r="T41">
        <v>0.26815058035796802</v>
      </c>
      <c r="U41">
        <v>0.26872724827271632</v>
      </c>
      <c r="V41">
        <v>0.26930391618746463</v>
      </c>
      <c r="W41">
        <v>0.26988058410221294</v>
      </c>
      <c r="X41">
        <v>0.27045725201696125</v>
      </c>
      <c r="Y41">
        <v>0.27103391993170955</v>
      </c>
      <c r="Z41">
        <v>0.27161058784645786</v>
      </c>
      <c r="AA41">
        <v>0.27218725576120617</v>
      </c>
      <c r="AB41">
        <v>0.27276392367595448</v>
      </c>
      <c r="AC41">
        <v>0.27334059159070279</v>
      </c>
      <c r="AD41">
        <v>0.27391725950545109</v>
      </c>
      <c r="AE41">
        <v>0.2744939274201994</v>
      </c>
      <c r="AF41">
        <v>0.27507059533494771</v>
      </c>
      <c r="AG41">
        <v>0.27564726324969602</v>
      </c>
      <c r="AH41">
        <v>0.27622393116444433</v>
      </c>
      <c r="AI41">
        <v>0.27680059907919286</v>
      </c>
    </row>
    <row r="42" spans="1:35" x14ac:dyDescent="0.2">
      <c r="A42" t="s">
        <v>0</v>
      </c>
      <c r="B42" t="s">
        <v>43</v>
      </c>
      <c r="C42" t="s">
        <v>3</v>
      </c>
      <c r="D42" t="str">
        <f t="shared" si="0"/>
        <v>Net Capacity Factor (%) | Utility PV - Class 7 | Moderate</v>
      </c>
      <c r="E42">
        <v>0.22348379563216419</v>
      </c>
      <c r="F42">
        <v>0.22587005651808231</v>
      </c>
      <c r="G42">
        <v>0.22825631740400043</v>
      </c>
      <c r="H42">
        <v>0.23064257828991855</v>
      </c>
      <c r="I42">
        <v>0.23302883917583667</v>
      </c>
      <c r="J42">
        <v>0.23541510006175478</v>
      </c>
      <c r="K42">
        <v>0.2378013609476729</v>
      </c>
      <c r="L42">
        <v>0.24018762183359102</v>
      </c>
      <c r="M42">
        <v>0.24257388271950914</v>
      </c>
      <c r="N42">
        <v>0.24496014360542726</v>
      </c>
      <c r="O42">
        <v>0.24734640449134551</v>
      </c>
      <c r="P42">
        <v>0.24824244630598957</v>
      </c>
      <c r="Q42">
        <v>0.24913848812063363</v>
      </c>
      <c r="R42">
        <v>0.25003452993527769</v>
      </c>
      <c r="S42">
        <v>0.25093057174992173</v>
      </c>
      <c r="T42">
        <v>0.25182661356456576</v>
      </c>
      <c r="U42">
        <v>0.25272265537920979</v>
      </c>
      <c r="V42">
        <v>0.25361869719385383</v>
      </c>
      <c r="W42">
        <v>0.25451473900849786</v>
      </c>
      <c r="X42">
        <v>0.25541078082314189</v>
      </c>
      <c r="Y42">
        <v>0.25630682263778592</v>
      </c>
      <c r="Z42">
        <v>0.25720286445242996</v>
      </c>
      <c r="AA42">
        <v>0.25809890626707399</v>
      </c>
      <c r="AB42">
        <v>0.25899494808171802</v>
      </c>
      <c r="AC42">
        <v>0.25989098989636206</v>
      </c>
      <c r="AD42">
        <v>0.26078703171100609</v>
      </c>
      <c r="AE42">
        <v>0.26168307352565012</v>
      </c>
      <c r="AF42">
        <v>0.26257911534029416</v>
      </c>
      <c r="AG42">
        <v>0.26347515715493819</v>
      </c>
      <c r="AH42">
        <v>0.26437119896958222</v>
      </c>
      <c r="AI42">
        <v>0.26526724078422648</v>
      </c>
    </row>
    <row r="43" spans="1:35" x14ac:dyDescent="0.2">
      <c r="A43" t="s">
        <v>0</v>
      </c>
      <c r="B43" t="s">
        <v>43</v>
      </c>
      <c r="C43" t="s">
        <v>4</v>
      </c>
      <c r="D43" t="str">
        <f t="shared" si="0"/>
        <v>Net Capacity Factor (%) | Utility PV - Class 7 | Conservative</v>
      </c>
      <c r="E43">
        <v>0.22109753474624608</v>
      </c>
      <c r="F43">
        <v>0.22109753474624608</v>
      </c>
      <c r="G43">
        <v>0.22109753474624608</v>
      </c>
      <c r="H43">
        <v>0.22109753474624608</v>
      </c>
      <c r="I43">
        <v>0.22109753474624608</v>
      </c>
      <c r="J43">
        <v>0.22109753474624608</v>
      </c>
      <c r="K43">
        <v>0.22109753474624608</v>
      </c>
      <c r="L43">
        <v>0.22109753474624608</v>
      </c>
      <c r="M43">
        <v>0.22109753474624608</v>
      </c>
      <c r="N43">
        <v>0.22109753474624608</v>
      </c>
      <c r="O43">
        <v>0.22109753474624608</v>
      </c>
      <c r="P43">
        <v>0.22240997823350106</v>
      </c>
      <c r="Q43">
        <v>0.22372242172075604</v>
      </c>
      <c r="R43">
        <v>0.22503486520801103</v>
      </c>
      <c r="S43">
        <v>0.22634730869526601</v>
      </c>
      <c r="T43">
        <v>0.22765975218252099</v>
      </c>
      <c r="U43">
        <v>0.22897219566977597</v>
      </c>
      <c r="V43">
        <v>0.23028463915703096</v>
      </c>
      <c r="W43">
        <v>0.23159708264428594</v>
      </c>
      <c r="X43">
        <v>0.23290952613154092</v>
      </c>
      <c r="Y43">
        <v>0.23422196961879591</v>
      </c>
      <c r="Z43">
        <v>0.23553441310605089</v>
      </c>
      <c r="AA43">
        <v>0.23684685659330587</v>
      </c>
      <c r="AB43">
        <v>0.23815930008056085</v>
      </c>
      <c r="AC43">
        <v>0.23947174356781584</v>
      </c>
      <c r="AD43">
        <v>0.24078418705507082</v>
      </c>
      <c r="AE43">
        <v>0.2420966305423258</v>
      </c>
      <c r="AF43">
        <v>0.24340907402958079</v>
      </c>
      <c r="AG43">
        <v>0.24472151751683577</v>
      </c>
      <c r="AH43">
        <v>0.24603396100409075</v>
      </c>
      <c r="AI43">
        <v>0.24734640449134551</v>
      </c>
    </row>
    <row r="44" spans="1:35" x14ac:dyDescent="0.2">
      <c r="A44" t="s">
        <v>0</v>
      </c>
      <c r="B44" t="s">
        <v>44</v>
      </c>
      <c r="C44" t="s">
        <v>2</v>
      </c>
      <c r="D44" t="str">
        <f t="shared" si="0"/>
        <v>Net Capacity Factor (%) | Utility PV - Class 6 | Advanced</v>
      </c>
      <c r="E44">
        <v>0.23653284938051455</v>
      </c>
      <c r="F44">
        <v>0.2407519781827781</v>
      </c>
      <c r="G44">
        <v>0.24497110698504165</v>
      </c>
      <c r="H44">
        <v>0.2491902357873052</v>
      </c>
      <c r="I44">
        <v>0.25340936458956875</v>
      </c>
      <c r="J44">
        <v>0.2576284933918323</v>
      </c>
      <c r="K44">
        <v>0.26184762219409585</v>
      </c>
      <c r="L44">
        <v>0.2660667509963594</v>
      </c>
      <c r="M44">
        <v>0.27028587979862295</v>
      </c>
      <c r="N44">
        <v>0.2745050086008865</v>
      </c>
      <c r="O44">
        <v>0.27872413740314994</v>
      </c>
      <c r="P44">
        <v>0.27933005944098288</v>
      </c>
      <c r="Q44">
        <v>0.27993598147881582</v>
      </c>
      <c r="R44">
        <v>0.28054190351664876</v>
      </c>
      <c r="S44">
        <v>0.2811478255544817</v>
      </c>
      <c r="T44">
        <v>0.28175374759231464</v>
      </c>
      <c r="U44">
        <v>0.28235966963014758</v>
      </c>
      <c r="V44">
        <v>0.28296559166798052</v>
      </c>
      <c r="W44">
        <v>0.28357151370581346</v>
      </c>
      <c r="X44">
        <v>0.2841774357436464</v>
      </c>
      <c r="Y44">
        <v>0.28478335778147934</v>
      </c>
      <c r="Z44">
        <v>0.28538927981931228</v>
      </c>
      <c r="AA44">
        <v>0.28599520185714522</v>
      </c>
      <c r="AB44">
        <v>0.28660112389497816</v>
      </c>
      <c r="AC44">
        <v>0.2872070459328111</v>
      </c>
      <c r="AD44">
        <v>0.28781296797064404</v>
      </c>
      <c r="AE44">
        <v>0.28841889000847698</v>
      </c>
      <c r="AF44">
        <v>0.28902481204630992</v>
      </c>
      <c r="AG44">
        <v>0.28963073408414286</v>
      </c>
      <c r="AH44">
        <v>0.2902366561219758</v>
      </c>
      <c r="AI44">
        <v>0.29084257815980863</v>
      </c>
    </row>
    <row r="45" spans="1:35" x14ac:dyDescent="0.2">
      <c r="A45" t="s">
        <v>0</v>
      </c>
      <c r="B45" t="s">
        <v>44</v>
      </c>
      <c r="C45" t="s">
        <v>3</v>
      </c>
      <c r="D45" t="str">
        <f t="shared" si="0"/>
        <v>Net Capacity Factor (%) | Utility PV - Class 6 | Moderate</v>
      </c>
      <c r="E45">
        <v>0.23482103548483391</v>
      </c>
      <c r="F45">
        <v>0.23732835039141681</v>
      </c>
      <c r="G45">
        <v>0.23983566529799971</v>
      </c>
      <c r="H45">
        <v>0.24234298020458261</v>
      </c>
      <c r="I45">
        <v>0.24485029511116552</v>
      </c>
      <c r="J45">
        <v>0.24735761001774842</v>
      </c>
      <c r="K45">
        <v>0.24986492492433132</v>
      </c>
      <c r="L45">
        <v>0.25237223983091422</v>
      </c>
      <c r="M45">
        <v>0.25487955473749713</v>
      </c>
      <c r="N45">
        <v>0.25738686964408003</v>
      </c>
      <c r="O45">
        <v>0.25989418455066293</v>
      </c>
      <c r="P45">
        <v>0.26083568219328729</v>
      </c>
      <c r="Q45">
        <v>0.26177717983591164</v>
      </c>
      <c r="R45">
        <v>0.262718677478536</v>
      </c>
      <c r="S45">
        <v>0.26366017512116036</v>
      </c>
      <c r="T45">
        <v>0.26460167276378471</v>
      </c>
      <c r="U45">
        <v>0.26554317040640907</v>
      </c>
      <c r="V45">
        <v>0.26648466804903342</v>
      </c>
      <c r="W45">
        <v>0.26742616569165778</v>
      </c>
      <c r="X45">
        <v>0.26836766333428214</v>
      </c>
      <c r="Y45">
        <v>0.26930916097690649</v>
      </c>
      <c r="Z45">
        <v>0.27025065861953085</v>
      </c>
      <c r="AA45">
        <v>0.2711921562621552</v>
      </c>
      <c r="AB45">
        <v>0.27213365390477956</v>
      </c>
      <c r="AC45">
        <v>0.27307515154740392</v>
      </c>
      <c r="AD45">
        <v>0.27401664919002827</v>
      </c>
      <c r="AE45">
        <v>0.27495814683265263</v>
      </c>
      <c r="AF45">
        <v>0.27589964447527698</v>
      </c>
      <c r="AG45">
        <v>0.27684114211790134</v>
      </c>
      <c r="AH45">
        <v>0.2777826397605257</v>
      </c>
      <c r="AI45">
        <v>0.27872413740314994</v>
      </c>
    </row>
    <row r="46" spans="1:35" x14ac:dyDescent="0.2">
      <c r="A46" t="s">
        <v>0</v>
      </c>
      <c r="B46" t="s">
        <v>44</v>
      </c>
      <c r="C46" t="s">
        <v>4</v>
      </c>
      <c r="D46" t="str">
        <f t="shared" si="0"/>
        <v>Net Capacity Factor (%) | Utility PV - Class 6 | Conservative</v>
      </c>
      <c r="E46">
        <v>0.232313720578251</v>
      </c>
      <c r="F46">
        <v>0.232313720578251</v>
      </c>
      <c r="G46">
        <v>0.232313720578251</v>
      </c>
      <c r="H46">
        <v>0.232313720578251</v>
      </c>
      <c r="I46">
        <v>0.232313720578251</v>
      </c>
      <c r="J46">
        <v>0.232313720578251</v>
      </c>
      <c r="K46">
        <v>0.232313720578251</v>
      </c>
      <c r="L46">
        <v>0.232313720578251</v>
      </c>
      <c r="M46">
        <v>0.232313720578251</v>
      </c>
      <c r="N46">
        <v>0.232313720578251</v>
      </c>
      <c r="O46">
        <v>0.232313720578251</v>
      </c>
      <c r="P46">
        <v>0.2336927437768716</v>
      </c>
      <c r="Q46">
        <v>0.2350717669754922</v>
      </c>
      <c r="R46">
        <v>0.2364507901741128</v>
      </c>
      <c r="S46">
        <v>0.2378298133727334</v>
      </c>
      <c r="T46">
        <v>0.239208836571354</v>
      </c>
      <c r="U46">
        <v>0.2405878597699746</v>
      </c>
      <c r="V46">
        <v>0.2419668829685952</v>
      </c>
      <c r="W46">
        <v>0.2433459061672158</v>
      </c>
      <c r="X46">
        <v>0.2447249293658364</v>
      </c>
      <c r="Y46">
        <v>0.246103952564457</v>
      </c>
      <c r="Z46">
        <v>0.2474829757630776</v>
      </c>
      <c r="AA46">
        <v>0.24886199896169819</v>
      </c>
      <c r="AB46">
        <v>0.25024102216031879</v>
      </c>
      <c r="AC46">
        <v>0.25162004535893939</v>
      </c>
      <c r="AD46">
        <v>0.25299906855755999</v>
      </c>
      <c r="AE46">
        <v>0.25437809175618059</v>
      </c>
      <c r="AF46">
        <v>0.25575711495480119</v>
      </c>
      <c r="AG46">
        <v>0.25713613815342179</v>
      </c>
      <c r="AH46">
        <v>0.25851516135204239</v>
      </c>
      <c r="AI46">
        <v>0.25989418455066293</v>
      </c>
    </row>
    <row r="47" spans="1:35" x14ac:dyDescent="0.2">
      <c r="A47" t="s">
        <v>0</v>
      </c>
      <c r="B47" t="s">
        <v>45</v>
      </c>
      <c r="C47" t="s">
        <v>2</v>
      </c>
      <c r="D47" t="str">
        <f t="shared" si="0"/>
        <v>Net Capacity Factor (%) | Utility PV - Class 5 | Advanced</v>
      </c>
      <c r="E47">
        <v>0.24546183884659542</v>
      </c>
      <c r="F47">
        <v>0.24984023752080323</v>
      </c>
      <c r="G47">
        <v>0.25421863619501106</v>
      </c>
      <c r="H47">
        <v>0.25859703486921887</v>
      </c>
      <c r="I47">
        <v>0.26297543354342667</v>
      </c>
      <c r="J47">
        <v>0.26735383221763448</v>
      </c>
      <c r="K47">
        <v>0.27173223089184229</v>
      </c>
      <c r="L47">
        <v>0.27611062956605009</v>
      </c>
      <c r="M47">
        <v>0.2804890282402579</v>
      </c>
      <c r="N47">
        <v>0.2848674269144657</v>
      </c>
      <c r="O47">
        <v>0.28924582558867362</v>
      </c>
      <c r="P47">
        <v>0.28987462086169247</v>
      </c>
      <c r="Q47">
        <v>0.29050341613471131</v>
      </c>
      <c r="R47">
        <v>0.29113221140773016</v>
      </c>
      <c r="S47">
        <v>0.291761006680749</v>
      </c>
      <c r="T47">
        <v>0.29238980195376785</v>
      </c>
      <c r="U47">
        <v>0.29301859722678669</v>
      </c>
      <c r="V47">
        <v>0.29364739249980554</v>
      </c>
      <c r="W47">
        <v>0.29427618777282438</v>
      </c>
      <c r="X47">
        <v>0.29490498304584323</v>
      </c>
      <c r="Y47">
        <v>0.29553377831886207</v>
      </c>
      <c r="Z47">
        <v>0.29616257359188092</v>
      </c>
      <c r="AA47">
        <v>0.29679136886489976</v>
      </c>
      <c r="AB47">
        <v>0.29742016413791861</v>
      </c>
      <c r="AC47">
        <v>0.29804895941093745</v>
      </c>
      <c r="AD47">
        <v>0.2986777546839563</v>
      </c>
      <c r="AE47">
        <v>0.29930654995697514</v>
      </c>
      <c r="AF47">
        <v>0.29993534522999399</v>
      </c>
      <c r="AG47">
        <v>0.30056414050301283</v>
      </c>
      <c r="AH47">
        <v>0.30119293577603168</v>
      </c>
      <c r="AI47">
        <v>0.30182173104905075</v>
      </c>
    </row>
    <row r="48" spans="1:35" x14ac:dyDescent="0.2">
      <c r="A48" t="s">
        <v>0</v>
      </c>
      <c r="B48" t="s">
        <v>45</v>
      </c>
      <c r="C48" t="s">
        <v>3</v>
      </c>
      <c r="D48" t="str">
        <f t="shared" si="0"/>
        <v>Net Capacity Factor (%) | Utility PV - Class 5 | Moderate</v>
      </c>
      <c r="E48">
        <v>0.24368540488531945</v>
      </c>
      <c r="F48">
        <v>0.24628736959825129</v>
      </c>
      <c r="G48">
        <v>0.24888933431118312</v>
      </c>
      <c r="H48">
        <v>0.25149129902411493</v>
      </c>
      <c r="I48">
        <v>0.25409326373704677</v>
      </c>
      <c r="J48">
        <v>0.25669522844997861</v>
      </c>
      <c r="K48">
        <v>0.25929719316291044</v>
      </c>
      <c r="L48">
        <v>0.26189915787584228</v>
      </c>
      <c r="M48">
        <v>0.26450112258877412</v>
      </c>
      <c r="N48">
        <v>0.26710308730170595</v>
      </c>
      <c r="O48">
        <v>0.26970505201463779</v>
      </c>
      <c r="P48">
        <v>0.27068209069333959</v>
      </c>
      <c r="Q48">
        <v>0.2716591293720414</v>
      </c>
      <c r="R48">
        <v>0.2726361680507432</v>
      </c>
      <c r="S48">
        <v>0.273613206729445</v>
      </c>
      <c r="T48">
        <v>0.2745902454081468</v>
      </c>
      <c r="U48">
        <v>0.27556728408684861</v>
      </c>
      <c r="V48">
        <v>0.27654432276555041</v>
      </c>
      <c r="W48">
        <v>0.27752136144425221</v>
      </c>
      <c r="X48">
        <v>0.27849840012295402</v>
      </c>
      <c r="Y48">
        <v>0.27947543880165582</v>
      </c>
      <c r="Z48">
        <v>0.28045247748035762</v>
      </c>
      <c r="AA48">
        <v>0.28142951615905942</v>
      </c>
      <c r="AB48">
        <v>0.28240655483776123</v>
      </c>
      <c r="AC48">
        <v>0.28338359351646303</v>
      </c>
      <c r="AD48">
        <v>0.28436063219516483</v>
      </c>
      <c r="AE48">
        <v>0.28533767087386663</v>
      </c>
      <c r="AF48">
        <v>0.28631470955256844</v>
      </c>
      <c r="AG48">
        <v>0.28729174823127024</v>
      </c>
      <c r="AH48">
        <v>0.28826878690997204</v>
      </c>
      <c r="AI48">
        <v>0.28924582558867362</v>
      </c>
    </row>
    <row r="49" spans="1:35" x14ac:dyDescent="0.2">
      <c r="A49" t="s">
        <v>0</v>
      </c>
      <c r="B49" t="s">
        <v>45</v>
      </c>
      <c r="C49" t="s">
        <v>4</v>
      </c>
      <c r="D49" t="str">
        <f t="shared" si="0"/>
        <v>Net Capacity Factor (%) | Utility PV - Class 5 | Conservative</v>
      </c>
      <c r="E49">
        <v>0.24108344017238761</v>
      </c>
      <c r="F49">
        <v>0.24108344017238761</v>
      </c>
      <c r="G49">
        <v>0.24108344017238761</v>
      </c>
      <c r="H49">
        <v>0.24108344017238761</v>
      </c>
      <c r="I49">
        <v>0.24108344017238761</v>
      </c>
      <c r="J49">
        <v>0.24108344017238761</v>
      </c>
      <c r="K49">
        <v>0.24108344017238761</v>
      </c>
      <c r="L49">
        <v>0.24108344017238761</v>
      </c>
      <c r="M49">
        <v>0.24108344017238761</v>
      </c>
      <c r="N49">
        <v>0.24108344017238761</v>
      </c>
      <c r="O49">
        <v>0.24108344017238761</v>
      </c>
      <c r="P49">
        <v>0.24251452076450011</v>
      </c>
      <c r="Q49">
        <v>0.24394560135661261</v>
      </c>
      <c r="R49">
        <v>0.24537668194872511</v>
      </c>
      <c r="S49">
        <v>0.24680776254083761</v>
      </c>
      <c r="T49">
        <v>0.24823884313295011</v>
      </c>
      <c r="U49">
        <v>0.24966992372506261</v>
      </c>
      <c r="V49">
        <v>0.25110100431717514</v>
      </c>
      <c r="W49">
        <v>0.25253208490928764</v>
      </c>
      <c r="X49">
        <v>0.25396316550140013</v>
      </c>
      <c r="Y49">
        <v>0.25539424609351263</v>
      </c>
      <c r="Z49">
        <v>0.25682532668562513</v>
      </c>
      <c r="AA49">
        <v>0.25825640727773763</v>
      </c>
      <c r="AB49">
        <v>0.25968748786985013</v>
      </c>
      <c r="AC49">
        <v>0.26111856846196263</v>
      </c>
      <c r="AD49">
        <v>0.26254964905407513</v>
      </c>
      <c r="AE49">
        <v>0.26398072964618763</v>
      </c>
      <c r="AF49">
        <v>0.26541181023830013</v>
      </c>
      <c r="AG49">
        <v>0.26684289083041263</v>
      </c>
      <c r="AH49">
        <v>0.26827397142252513</v>
      </c>
      <c r="AI49">
        <v>0.26970505201463779</v>
      </c>
    </row>
    <row r="50" spans="1:35" x14ac:dyDescent="0.2">
      <c r="A50" t="s">
        <v>0</v>
      </c>
      <c r="B50" t="s">
        <v>46</v>
      </c>
      <c r="C50" t="s">
        <v>2</v>
      </c>
      <c r="D50" t="str">
        <f t="shared" si="0"/>
        <v>Net Capacity Factor (%) | Utility PV - Class 4 | Advanced</v>
      </c>
      <c r="E50">
        <v>0.26274189125582154</v>
      </c>
      <c r="F50">
        <v>0.26742852097284364</v>
      </c>
      <c r="G50">
        <v>0.27211515068986575</v>
      </c>
      <c r="H50">
        <v>0.27680178040688785</v>
      </c>
      <c r="I50">
        <v>0.28148841012390996</v>
      </c>
      <c r="J50">
        <v>0.28617503984093207</v>
      </c>
      <c r="K50">
        <v>0.29086166955795417</v>
      </c>
      <c r="L50">
        <v>0.29554829927497628</v>
      </c>
      <c r="M50">
        <v>0.30023492899199838</v>
      </c>
      <c r="N50">
        <v>0.30492155870902049</v>
      </c>
      <c r="O50">
        <v>0.30960818842604249</v>
      </c>
      <c r="P50">
        <v>0.31028124970522952</v>
      </c>
      <c r="Q50">
        <v>0.31095431098441656</v>
      </c>
      <c r="R50">
        <v>0.3116273722636036</v>
      </c>
      <c r="S50">
        <v>0.31230043354279063</v>
      </c>
      <c r="T50">
        <v>0.31297349482197767</v>
      </c>
      <c r="U50">
        <v>0.31364655610116471</v>
      </c>
      <c r="V50">
        <v>0.31431961738035175</v>
      </c>
      <c r="W50">
        <v>0.31499267865953878</v>
      </c>
      <c r="X50">
        <v>0.31566573993872582</v>
      </c>
      <c r="Y50">
        <v>0.31633880121791286</v>
      </c>
      <c r="Z50">
        <v>0.31701186249709989</v>
      </c>
      <c r="AA50">
        <v>0.31768492377628693</v>
      </c>
      <c r="AB50">
        <v>0.31835798505547397</v>
      </c>
      <c r="AC50">
        <v>0.31903104633466101</v>
      </c>
      <c r="AD50">
        <v>0.31970410761384804</v>
      </c>
      <c r="AE50">
        <v>0.32037716889303508</v>
      </c>
      <c r="AF50">
        <v>0.32105023017222212</v>
      </c>
      <c r="AG50">
        <v>0.32172329145140915</v>
      </c>
      <c r="AH50">
        <v>0.32239635273059619</v>
      </c>
      <c r="AI50">
        <v>0.32306941400978351</v>
      </c>
    </row>
    <row r="51" spans="1:35" x14ac:dyDescent="0.2">
      <c r="A51" t="s">
        <v>0</v>
      </c>
      <c r="B51" t="s">
        <v>46</v>
      </c>
      <c r="C51" t="s">
        <v>3</v>
      </c>
      <c r="D51" t="str">
        <f t="shared" si="0"/>
        <v>Net Capacity Factor (%) | Utility PV - Class 4 | Moderate</v>
      </c>
      <c r="E51">
        <v>0.26084039968030859</v>
      </c>
      <c r="F51">
        <v>0.26362553782181775</v>
      </c>
      <c r="G51">
        <v>0.2664106759633269</v>
      </c>
      <c r="H51">
        <v>0.26919581410483606</v>
      </c>
      <c r="I51">
        <v>0.27198095224634522</v>
      </c>
      <c r="J51">
        <v>0.27476609038785438</v>
      </c>
      <c r="K51">
        <v>0.27755122852936354</v>
      </c>
      <c r="L51">
        <v>0.28033636667087269</v>
      </c>
      <c r="M51">
        <v>0.28312150481238185</v>
      </c>
      <c r="N51">
        <v>0.28590664295389101</v>
      </c>
      <c r="O51">
        <v>0.28869178109539989</v>
      </c>
      <c r="P51">
        <v>0.289737601461932</v>
      </c>
      <c r="Q51">
        <v>0.29078342182846412</v>
      </c>
      <c r="R51">
        <v>0.29182924219499623</v>
      </c>
      <c r="S51">
        <v>0.29287506256152834</v>
      </c>
      <c r="T51">
        <v>0.29392088292806046</v>
      </c>
      <c r="U51">
        <v>0.29496670329459257</v>
      </c>
      <c r="V51">
        <v>0.29601252366112468</v>
      </c>
      <c r="W51">
        <v>0.2970583440276568</v>
      </c>
      <c r="X51">
        <v>0.29810416439418891</v>
      </c>
      <c r="Y51">
        <v>0.29914998476072102</v>
      </c>
      <c r="Z51">
        <v>0.30019580512725313</v>
      </c>
      <c r="AA51">
        <v>0.30124162549378525</v>
      </c>
      <c r="AB51">
        <v>0.30228744586031736</v>
      </c>
      <c r="AC51">
        <v>0.30333326622684947</v>
      </c>
      <c r="AD51">
        <v>0.30437908659338159</v>
      </c>
      <c r="AE51">
        <v>0.3054249069599137</v>
      </c>
      <c r="AF51">
        <v>0.30647072732644581</v>
      </c>
      <c r="AG51">
        <v>0.30751654769297793</v>
      </c>
      <c r="AH51">
        <v>0.30856236805951004</v>
      </c>
      <c r="AI51">
        <v>0.30960818842604249</v>
      </c>
    </row>
    <row r="52" spans="1:35" x14ac:dyDescent="0.2">
      <c r="A52" t="s">
        <v>0</v>
      </c>
      <c r="B52" t="s">
        <v>46</v>
      </c>
      <c r="C52" t="s">
        <v>4</v>
      </c>
      <c r="D52" t="str">
        <f t="shared" si="0"/>
        <v>Net Capacity Factor (%) | Utility PV - Class 4 | Conservative</v>
      </c>
      <c r="E52">
        <v>0.25805526153879943</v>
      </c>
      <c r="F52">
        <v>0.25805526153879943</v>
      </c>
      <c r="G52">
        <v>0.25805526153879943</v>
      </c>
      <c r="H52">
        <v>0.25805526153879943</v>
      </c>
      <c r="I52">
        <v>0.25805526153879943</v>
      </c>
      <c r="J52">
        <v>0.25805526153879943</v>
      </c>
      <c r="K52">
        <v>0.25805526153879943</v>
      </c>
      <c r="L52">
        <v>0.25805526153879943</v>
      </c>
      <c r="M52">
        <v>0.25805526153879943</v>
      </c>
      <c r="N52">
        <v>0.25805526153879943</v>
      </c>
      <c r="O52">
        <v>0.25805526153879943</v>
      </c>
      <c r="P52">
        <v>0.25958708751662946</v>
      </c>
      <c r="Q52">
        <v>0.26111891349445948</v>
      </c>
      <c r="R52">
        <v>0.26265073947228951</v>
      </c>
      <c r="S52">
        <v>0.26418256545011953</v>
      </c>
      <c r="T52">
        <v>0.26571439142794956</v>
      </c>
      <c r="U52">
        <v>0.26724621740577958</v>
      </c>
      <c r="V52">
        <v>0.26877804338360961</v>
      </c>
      <c r="W52">
        <v>0.27030986936143964</v>
      </c>
      <c r="X52">
        <v>0.27184169533926966</v>
      </c>
      <c r="Y52">
        <v>0.27337352131709969</v>
      </c>
      <c r="Z52">
        <v>0.27490534729492971</v>
      </c>
      <c r="AA52">
        <v>0.27643717327275974</v>
      </c>
      <c r="AB52">
        <v>0.27796899925058977</v>
      </c>
      <c r="AC52">
        <v>0.27950082522841979</v>
      </c>
      <c r="AD52">
        <v>0.28103265120624982</v>
      </c>
      <c r="AE52">
        <v>0.28256447718407984</v>
      </c>
      <c r="AF52">
        <v>0.28409630316190987</v>
      </c>
      <c r="AG52">
        <v>0.28562812913973989</v>
      </c>
      <c r="AH52">
        <v>0.28715995511756992</v>
      </c>
      <c r="AI52">
        <v>0.28869178109539989</v>
      </c>
    </row>
    <row r="53" spans="1:35" x14ac:dyDescent="0.2">
      <c r="A53" t="s">
        <v>0</v>
      </c>
      <c r="B53" t="s">
        <v>47</v>
      </c>
      <c r="C53" t="s">
        <v>2</v>
      </c>
      <c r="D53" t="str">
        <f t="shared" si="0"/>
        <v>Net Capacity Factor (%) | Utility PV - Class 3 | Advanced</v>
      </c>
      <c r="E53">
        <v>0.27801629364985952</v>
      </c>
      <c r="F53">
        <v>0.28297537884715351</v>
      </c>
      <c r="G53">
        <v>0.2879344640444475</v>
      </c>
      <c r="H53">
        <v>0.29289354924174149</v>
      </c>
      <c r="I53">
        <v>0.29785263443903548</v>
      </c>
      <c r="J53">
        <v>0.30281171963632947</v>
      </c>
      <c r="K53">
        <v>0.30777080483362346</v>
      </c>
      <c r="L53">
        <v>0.31272989003091745</v>
      </c>
      <c r="M53">
        <v>0.31768897522821143</v>
      </c>
      <c r="N53">
        <v>0.32264806042550542</v>
      </c>
      <c r="O53">
        <v>0.32760714562279958</v>
      </c>
      <c r="P53">
        <v>0.32831933506980565</v>
      </c>
      <c r="Q53">
        <v>0.32903152451681172</v>
      </c>
      <c r="R53">
        <v>0.3297437139638178</v>
      </c>
      <c r="S53">
        <v>0.33045590341082387</v>
      </c>
      <c r="T53">
        <v>0.33116809285782994</v>
      </c>
      <c r="U53">
        <v>0.33188028230483602</v>
      </c>
      <c r="V53">
        <v>0.33259247175184209</v>
      </c>
      <c r="W53">
        <v>0.33330466119884816</v>
      </c>
      <c r="X53">
        <v>0.33401685064585424</v>
      </c>
      <c r="Y53">
        <v>0.33472904009286031</v>
      </c>
      <c r="Z53">
        <v>0.33544122953986638</v>
      </c>
      <c r="AA53">
        <v>0.33615341898687245</v>
      </c>
      <c r="AB53">
        <v>0.33686560843387853</v>
      </c>
      <c r="AC53">
        <v>0.3375777978808846</v>
      </c>
      <c r="AD53">
        <v>0.33828998732789067</v>
      </c>
      <c r="AE53">
        <v>0.33900217677489675</v>
      </c>
      <c r="AF53">
        <v>0.33971436622190282</v>
      </c>
      <c r="AG53">
        <v>0.34042655566890889</v>
      </c>
      <c r="AH53">
        <v>0.34113874511591497</v>
      </c>
      <c r="AI53">
        <v>0.34185093456292132</v>
      </c>
    </row>
    <row r="54" spans="1:35" x14ac:dyDescent="0.2">
      <c r="A54" t="s">
        <v>0</v>
      </c>
      <c r="B54" t="s">
        <v>47</v>
      </c>
      <c r="C54" t="s">
        <v>3</v>
      </c>
      <c r="D54" t="str">
        <f t="shared" si="0"/>
        <v>Net Capacity Factor (%) | Utility PV - Class 3 | Moderate</v>
      </c>
      <c r="E54">
        <v>0.27600425956689018</v>
      </c>
      <c r="F54">
        <v>0.27895131068121481</v>
      </c>
      <c r="G54">
        <v>0.28189836179553945</v>
      </c>
      <c r="H54">
        <v>0.28484541290986409</v>
      </c>
      <c r="I54">
        <v>0.28779246402418873</v>
      </c>
      <c r="J54">
        <v>0.29073951513851337</v>
      </c>
      <c r="K54">
        <v>0.29368656625283801</v>
      </c>
      <c r="L54">
        <v>0.29663361736716265</v>
      </c>
      <c r="M54">
        <v>0.29958066848148729</v>
      </c>
      <c r="N54">
        <v>0.30252771959581193</v>
      </c>
      <c r="O54">
        <v>0.3054747707101364</v>
      </c>
      <c r="P54">
        <v>0.30658138945576957</v>
      </c>
      <c r="Q54">
        <v>0.30768800820140274</v>
      </c>
      <c r="R54">
        <v>0.30879462694703591</v>
      </c>
      <c r="S54">
        <v>0.30990124569266908</v>
      </c>
      <c r="T54">
        <v>0.31100786443830225</v>
      </c>
      <c r="U54">
        <v>0.31211448318393542</v>
      </c>
      <c r="V54">
        <v>0.31322110192956859</v>
      </c>
      <c r="W54">
        <v>0.31432772067520176</v>
      </c>
      <c r="X54">
        <v>0.31543433942083493</v>
      </c>
      <c r="Y54">
        <v>0.3165409581664681</v>
      </c>
      <c r="Z54">
        <v>0.31764757691210127</v>
      </c>
      <c r="AA54">
        <v>0.31875419565773444</v>
      </c>
      <c r="AB54">
        <v>0.31986081440336761</v>
      </c>
      <c r="AC54">
        <v>0.32096743314900078</v>
      </c>
      <c r="AD54">
        <v>0.32207405189463395</v>
      </c>
      <c r="AE54">
        <v>0.32318067064026712</v>
      </c>
      <c r="AF54">
        <v>0.32428728938590029</v>
      </c>
      <c r="AG54">
        <v>0.32539390813153346</v>
      </c>
      <c r="AH54">
        <v>0.32650052687716663</v>
      </c>
      <c r="AI54">
        <v>0.32760714562279958</v>
      </c>
    </row>
    <row r="55" spans="1:35" x14ac:dyDescent="0.2">
      <c r="A55" t="s">
        <v>0</v>
      </c>
      <c r="B55" t="s">
        <v>47</v>
      </c>
      <c r="C55" t="s">
        <v>4</v>
      </c>
      <c r="D55" t="str">
        <f t="shared" si="0"/>
        <v>Net Capacity Factor (%) | Utility PV - Class 3 | Conservative</v>
      </c>
      <c r="E55">
        <v>0.27305720845256554</v>
      </c>
      <c r="F55">
        <v>0.27305720845256554</v>
      </c>
      <c r="G55">
        <v>0.27305720845256554</v>
      </c>
      <c r="H55">
        <v>0.27305720845256554</v>
      </c>
      <c r="I55">
        <v>0.27305720845256554</v>
      </c>
      <c r="J55">
        <v>0.27305720845256554</v>
      </c>
      <c r="K55">
        <v>0.27305720845256554</v>
      </c>
      <c r="L55">
        <v>0.27305720845256554</v>
      </c>
      <c r="M55">
        <v>0.27305720845256554</v>
      </c>
      <c r="N55">
        <v>0.27305720845256554</v>
      </c>
      <c r="O55">
        <v>0.27305720845256554</v>
      </c>
      <c r="P55">
        <v>0.27467808656544407</v>
      </c>
      <c r="Q55">
        <v>0.2762989646783226</v>
      </c>
      <c r="R55">
        <v>0.27791984279120113</v>
      </c>
      <c r="S55">
        <v>0.27954072090407966</v>
      </c>
      <c r="T55">
        <v>0.2811615990169582</v>
      </c>
      <c r="U55">
        <v>0.28278247712983673</v>
      </c>
      <c r="V55">
        <v>0.28440335524271526</v>
      </c>
      <c r="W55">
        <v>0.28602423335559379</v>
      </c>
      <c r="X55">
        <v>0.28764511146847233</v>
      </c>
      <c r="Y55">
        <v>0.28926598958135086</v>
      </c>
      <c r="Z55">
        <v>0.29088686769422939</v>
      </c>
      <c r="AA55">
        <v>0.29250774580710792</v>
      </c>
      <c r="AB55">
        <v>0.29412862391998645</v>
      </c>
      <c r="AC55">
        <v>0.29574950203286499</v>
      </c>
      <c r="AD55">
        <v>0.29737038014574352</v>
      </c>
      <c r="AE55">
        <v>0.29899125825862205</v>
      </c>
      <c r="AF55">
        <v>0.30061213637150058</v>
      </c>
      <c r="AG55">
        <v>0.30223301448437911</v>
      </c>
      <c r="AH55">
        <v>0.30385389259725765</v>
      </c>
      <c r="AI55">
        <v>0.3054747707101364</v>
      </c>
    </row>
    <row r="56" spans="1:35" x14ac:dyDescent="0.2">
      <c r="A56" t="s">
        <v>0</v>
      </c>
      <c r="B56" t="s">
        <v>48</v>
      </c>
      <c r="C56" t="s">
        <v>2</v>
      </c>
      <c r="D56" t="str">
        <f t="shared" si="0"/>
        <v>Net Capacity Factor (%) | Utility PV - Class 2 | Advanced</v>
      </c>
      <c r="E56">
        <v>0.29150681399764794</v>
      </c>
      <c r="F56">
        <v>0.29670653487453547</v>
      </c>
      <c r="G56">
        <v>0.30190625575142299</v>
      </c>
      <c r="H56">
        <v>0.30710597662831052</v>
      </c>
      <c r="I56">
        <v>0.31230569750519804</v>
      </c>
      <c r="J56">
        <v>0.31750541838208557</v>
      </c>
      <c r="K56">
        <v>0.32270513925897309</v>
      </c>
      <c r="L56">
        <v>0.32790486013586062</v>
      </c>
      <c r="M56">
        <v>0.33310458101274815</v>
      </c>
      <c r="N56">
        <v>0.33830430188963567</v>
      </c>
      <c r="O56">
        <v>0.34350402276652331</v>
      </c>
      <c r="P56">
        <v>0.34425077064210269</v>
      </c>
      <c r="Q56">
        <v>0.34499751851768207</v>
      </c>
      <c r="R56">
        <v>0.34574426639326145</v>
      </c>
      <c r="S56">
        <v>0.34649101426884082</v>
      </c>
      <c r="T56">
        <v>0.3472377621444202</v>
      </c>
      <c r="U56">
        <v>0.34798451001999958</v>
      </c>
      <c r="V56">
        <v>0.34873125789557896</v>
      </c>
      <c r="W56">
        <v>0.34947800577115834</v>
      </c>
      <c r="X56">
        <v>0.35022475364673772</v>
      </c>
      <c r="Y56">
        <v>0.3509715015223171</v>
      </c>
      <c r="Z56">
        <v>0.35171824939789648</v>
      </c>
      <c r="AA56">
        <v>0.35246499727347586</v>
      </c>
      <c r="AB56">
        <v>0.35321174514905523</v>
      </c>
      <c r="AC56">
        <v>0.35395849302463461</v>
      </c>
      <c r="AD56">
        <v>0.35470524090021399</v>
      </c>
      <c r="AE56">
        <v>0.35545198877579337</v>
      </c>
      <c r="AF56">
        <v>0.35619873665137275</v>
      </c>
      <c r="AG56">
        <v>0.35694548452695213</v>
      </c>
      <c r="AH56">
        <v>0.35769223240253151</v>
      </c>
      <c r="AI56">
        <v>0.35843898027811127</v>
      </c>
    </row>
    <row r="57" spans="1:35" x14ac:dyDescent="0.2">
      <c r="A57" t="s">
        <v>0</v>
      </c>
      <c r="B57" t="s">
        <v>48</v>
      </c>
      <c r="C57" t="s">
        <v>3</v>
      </c>
      <c r="D57" t="str">
        <f t="shared" si="0"/>
        <v>Net Capacity Factor (%) | Utility PV - Class 2 | Moderate</v>
      </c>
      <c r="E57">
        <v>0.28939714755514884</v>
      </c>
      <c r="F57">
        <v>0.29248720198953726</v>
      </c>
      <c r="G57">
        <v>0.29557725642392568</v>
      </c>
      <c r="H57">
        <v>0.29866731085831411</v>
      </c>
      <c r="I57">
        <v>0.30175736529270253</v>
      </c>
      <c r="J57">
        <v>0.30484741972709095</v>
      </c>
      <c r="K57">
        <v>0.30793747416147937</v>
      </c>
      <c r="L57">
        <v>0.3110275285958678</v>
      </c>
      <c r="M57">
        <v>0.31411758303025622</v>
      </c>
      <c r="N57">
        <v>0.31720763746464464</v>
      </c>
      <c r="O57">
        <v>0.32029769189903323</v>
      </c>
      <c r="P57">
        <v>0.32145800844240774</v>
      </c>
      <c r="Q57">
        <v>0.32261832498578225</v>
      </c>
      <c r="R57">
        <v>0.32377864152915675</v>
      </c>
      <c r="S57">
        <v>0.32493895807253126</v>
      </c>
      <c r="T57">
        <v>0.32609927461590577</v>
      </c>
      <c r="U57">
        <v>0.32725959115928027</v>
      </c>
      <c r="V57">
        <v>0.32841990770265478</v>
      </c>
      <c r="W57">
        <v>0.32958022424602929</v>
      </c>
      <c r="X57">
        <v>0.33074054078940379</v>
      </c>
      <c r="Y57">
        <v>0.3319008573327783</v>
      </c>
      <c r="Z57">
        <v>0.33306117387615281</v>
      </c>
      <c r="AA57">
        <v>0.33422149041952731</v>
      </c>
      <c r="AB57">
        <v>0.33538180696290182</v>
      </c>
      <c r="AC57">
        <v>0.33654212350627632</v>
      </c>
      <c r="AD57">
        <v>0.33770244004965083</v>
      </c>
      <c r="AE57">
        <v>0.33886275659302534</v>
      </c>
      <c r="AF57">
        <v>0.34002307313639984</v>
      </c>
      <c r="AG57">
        <v>0.34118338967977435</v>
      </c>
      <c r="AH57">
        <v>0.34234370622314886</v>
      </c>
      <c r="AI57">
        <v>0.34350402276652331</v>
      </c>
    </row>
    <row r="58" spans="1:35" x14ac:dyDescent="0.2">
      <c r="A58" t="s">
        <v>0</v>
      </c>
      <c r="B58" t="s">
        <v>48</v>
      </c>
      <c r="C58" t="s">
        <v>4</v>
      </c>
      <c r="D58" t="str">
        <f t="shared" si="0"/>
        <v>Net Capacity Factor (%) | Utility PV - Class 2 | Conservative</v>
      </c>
      <c r="E58">
        <v>0.28630709312076041</v>
      </c>
      <c r="F58">
        <v>0.28630709312076041</v>
      </c>
      <c r="G58">
        <v>0.28630709312076041</v>
      </c>
      <c r="H58">
        <v>0.28630709312076041</v>
      </c>
      <c r="I58">
        <v>0.28630709312076041</v>
      </c>
      <c r="J58">
        <v>0.28630709312076041</v>
      </c>
      <c r="K58">
        <v>0.28630709312076041</v>
      </c>
      <c r="L58">
        <v>0.28630709312076041</v>
      </c>
      <c r="M58">
        <v>0.28630709312076041</v>
      </c>
      <c r="N58">
        <v>0.28630709312076041</v>
      </c>
      <c r="O58">
        <v>0.28630709312076041</v>
      </c>
      <c r="P58">
        <v>0.28800662305967406</v>
      </c>
      <c r="Q58">
        <v>0.28970615299858771</v>
      </c>
      <c r="R58">
        <v>0.29140568293750135</v>
      </c>
      <c r="S58">
        <v>0.293105212876415</v>
      </c>
      <c r="T58">
        <v>0.29480474281532865</v>
      </c>
      <c r="U58">
        <v>0.29650427275424229</v>
      </c>
      <c r="V58">
        <v>0.29820380269315594</v>
      </c>
      <c r="W58">
        <v>0.29990333263206959</v>
      </c>
      <c r="X58">
        <v>0.30160286257098323</v>
      </c>
      <c r="Y58">
        <v>0.30330239250989688</v>
      </c>
      <c r="Z58">
        <v>0.30500192244881053</v>
      </c>
      <c r="AA58">
        <v>0.30670145238772417</v>
      </c>
      <c r="AB58">
        <v>0.30840098232663782</v>
      </c>
      <c r="AC58">
        <v>0.31010051226555146</v>
      </c>
      <c r="AD58">
        <v>0.31180004220446511</v>
      </c>
      <c r="AE58">
        <v>0.31349957214337876</v>
      </c>
      <c r="AF58">
        <v>0.3151991020822924</v>
      </c>
      <c r="AG58">
        <v>0.31689863202120605</v>
      </c>
      <c r="AH58">
        <v>0.3185981619601197</v>
      </c>
      <c r="AI58">
        <v>0.32029769189903323</v>
      </c>
    </row>
    <row r="59" spans="1:35" x14ac:dyDescent="0.2">
      <c r="A59" t="s">
        <v>0</v>
      </c>
      <c r="B59" t="s">
        <v>49</v>
      </c>
      <c r="C59" t="s">
        <v>2</v>
      </c>
      <c r="D59" t="str">
        <f t="shared" si="0"/>
        <v>Net Capacity Factor (%) | Utility PV - Class 1 | Advanced</v>
      </c>
      <c r="E59">
        <v>0.3005277955541486</v>
      </c>
      <c r="F59">
        <v>0.30588842720182086</v>
      </c>
      <c r="G59">
        <v>0.31124905884949311</v>
      </c>
      <c r="H59">
        <v>0.31660969049716536</v>
      </c>
      <c r="I59">
        <v>0.32197032214483762</v>
      </c>
      <c r="J59">
        <v>0.32733095379250987</v>
      </c>
      <c r="K59">
        <v>0.33269158544018212</v>
      </c>
      <c r="L59">
        <v>0.33805221708785438</v>
      </c>
      <c r="M59">
        <v>0.34341284873552663</v>
      </c>
      <c r="N59">
        <v>0.34877348038319889</v>
      </c>
      <c r="O59">
        <v>0.35413411203087103</v>
      </c>
      <c r="P59">
        <v>0.35490396879615554</v>
      </c>
      <c r="Q59">
        <v>0.35567382556144006</v>
      </c>
      <c r="R59">
        <v>0.35644368232672458</v>
      </c>
      <c r="S59">
        <v>0.35721353909200909</v>
      </c>
      <c r="T59">
        <v>0.35798339585729361</v>
      </c>
      <c r="U59">
        <v>0.35875325262257812</v>
      </c>
      <c r="V59">
        <v>0.35952310938786264</v>
      </c>
      <c r="W59">
        <v>0.36029296615314715</v>
      </c>
      <c r="X59">
        <v>0.36106282291843167</v>
      </c>
      <c r="Y59">
        <v>0.36183267968371619</v>
      </c>
      <c r="Z59">
        <v>0.3626025364490007</v>
      </c>
      <c r="AA59">
        <v>0.36337239321428522</v>
      </c>
      <c r="AB59">
        <v>0.36414224997956973</v>
      </c>
      <c r="AC59">
        <v>0.36491210674485425</v>
      </c>
      <c r="AD59">
        <v>0.36568196351013876</v>
      </c>
      <c r="AE59">
        <v>0.36645182027542328</v>
      </c>
      <c r="AF59">
        <v>0.36722167704070779</v>
      </c>
      <c r="AG59">
        <v>0.36799153380599231</v>
      </c>
      <c r="AH59">
        <v>0.36876139057127683</v>
      </c>
      <c r="AI59">
        <v>0.36953124733656112</v>
      </c>
    </row>
    <row r="60" spans="1:35" x14ac:dyDescent="0.2">
      <c r="A60" t="s">
        <v>0</v>
      </c>
      <c r="B60" t="s">
        <v>49</v>
      </c>
      <c r="C60" t="s">
        <v>3</v>
      </c>
      <c r="D60" t="str">
        <f t="shared" si="0"/>
        <v>Net Capacity Factor (%) | Utility PV - Class 1 | Moderate</v>
      </c>
      <c r="E60">
        <v>0.29835284328931427</v>
      </c>
      <c r="F60">
        <v>0.3015385226721522</v>
      </c>
      <c r="G60">
        <v>0.30472420205499012</v>
      </c>
      <c r="H60">
        <v>0.30790988143782805</v>
      </c>
      <c r="I60">
        <v>0.31109556082066597</v>
      </c>
      <c r="J60">
        <v>0.3142812402035039</v>
      </c>
      <c r="K60">
        <v>0.31746691958634182</v>
      </c>
      <c r="L60">
        <v>0.32065259896917975</v>
      </c>
      <c r="M60">
        <v>0.32383827835201767</v>
      </c>
      <c r="N60">
        <v>0.3270239577348556</v>
      </c>
      <c r="O60">
        <v>0.33020963711769369</v>
      </c>
      <c r="P60">
        <v>0.33140586086335255</v>
      </c>
      <c r="Q60">
        <v>0.33260208460901142</v>
      </c>
      <c r="R60">
        <v>0.33379830835467028</v>
      </c>
      <c r="S60">
        <v>0.33499453210032915</v>
      </c>
      <c r="T60">
        <v>0.33619075584598801</v>
      </c>
      <c r="U60">
        <v>0.33738697959164687</v>
      </c>
      <c r="V60">
        <v>0.33858320333730574</v>
      </c>
      <c r="W60">
        <v>0.3397794270829646</v>
      </c>
      <c r="X60">
        <v>0.34097565082862347</v>
      </c>
      <c r="Y60">
        <v>0.34217187457428233</v>
      </c>
      <c r="Z60">
        <v>0.3433680983199412</v>
      </c>
      <c r="AA60">
        <v>0.34456432206560006</v>
      </c>
      <c r="AB60">
        <v>0.34576054581125892</v>
      </c>
      <c r="AC60">
        <v>0.34695676955691779</v>
      </c>
      <c r="AD60">
        <v>0.34815299330257665</v>
      </c>
      <c r="AE60">
        <v>0.34934921704823552</v>
      </c>
      <c r="AF60">
        <v>0.35054544079389438</v>
      </c>
      <c r="AG60">
        <v>0.35174166453955324</v>
      </c>
      <c r="AH60">
        <v>0.35293788828521211</v>
      </c>
      <c r="AI60">
        <v>0.35413411203087103</v>
      </c>
    </row>
    <row r="61" spans="1:35" x14ac:dyDescent="0.2">
      <c r="A61" t="s">
        <v>0</v>
      </c>
      <c r="B61" t="s">
        <v>49</v>
      </c>
      <c r="C61" t="s">
        <v>4</v>
      </c>
      <c r="D61" t="str">
        <f t="shared" si="0"/>
        <v>Net Capacity Factor (%) | Utility PV - Class 1 | Conservative</v>
      </c>
      <c r="E61">
        <v>0.29516716390647635</v>
      </c>
      <c r="F61">
        <v>0.29516716390647635</v>
      </c>
      <c r="G61">
        <v>0.29516716390647635</v>
      </c>
      <c r="H61">
        <v>0.29516716390647635</v>
      </c>
      <c r="I61">
        <v>0.29516716390647635</v>
      </c>
      <c r="J61">
        <v>0.29516716390647635</v>
      </c>
      <c r="K61">
        <v>0.29516716390647635</v>
      </c>
      <c r="L61">
        <v>0.29516716390647635</v>
      </c>
      <c r="M61">
        <v>0.29516716390647635</v>
      </c>
      <c r="N61">
        <v>0.29516716390647635</v>
      </c>
      <c r="O61">
        <v>0.29516716390647635</v>
      </c>
      <c r="P61">
        <v>0.29691928756703723</v>
      </c>
      <c r="Q61">
        <v>0.2986714112275981</v>
      </c>
      <c r="R61">
        <v>0.30042353488815898</v>
      </c>
      <c r="S61">
        <v>0.30217565854871986</v>
      </c>
      <c r="T61">
        <v>0.30392778220928074</v>
      </c>
      <c r="U61">
        <v>0.30567990586984162</v>
      </c>
      <c r="V61">
        <v>0.3074320295304025</v>
      </c>
      <c r="W61">
        <v>0.30918415319096337</v>
      </c>
      <c r="X61">
        <v>0.31093627685152425</v>
      </c>
      <c r="Y61">
        <v>0.31268840051208513</v>
      </c>
      <c r="Z61">
        <v>0.31444052417264601</v>
      </c>
      <c r="AA61">
        <v>0.31619264783320689</v>
      </c>
      <c r="AB61">
        <v>0.31794477149376776</v>
      </c>
      <c r="AC61">
        <v>0.31969689515432864</v>
      </c>
      <c r="AD61">
        <v>0.32144901881488952</v>
      </c>
      <c r="AE61">
        <v>0.3232011424754504</v>
      </c>
      <c r="AF61">
        <v>0.32495326613601128</v>
      </c>
      <c r="AG61">
        <v>0.32670538979657215</v>
      </c>
      <c r="AH61">
        <v>0.32845751345713303</v>
      </c>
      <c r="AI61">
        <v>0.33020963711769369</v>
      </c>
    </row>
    <row r="62" spans="1:35" x14ac:dyDescent="0.2">
      <c r="A62" t="s">
        <v>14</v>
      </c>
      <c r="B62" t="s">
        <v>40</v>
      </c>
      <c r="C62" t="s">
        <v>2</v>
      </c>
      <c r="D62" t="str">
        <f t="shared" si="0"/>
        <v>Annual Energy Production (kWh/kW) | Utility PV - Class 10 | Advanced</v>
      </c>
      <c r="E62">
        <v>1641.3492447972587</v>
      </c>
      <c r="F62">
        <v>1670.6266322359784</v>
      </c>
      <c r="G62">
        <v>1699.904019674698</v>
      </c>
      <c r="H62">
        <v>1729.1814071134177</v>
      </c>
      <c r="I62">
        <v>1758.4587945521373</v>
      </c>
      <c r="J62">
        <v>1787.7361819908569</v>
      </c>
      <c r="K62">
        <v>1817.0135694295766</v>
      </c>
      <c r="L62">
        <v>1846.2909568682962</v>
      </c>
      <c r="M62">
        <v>1875.5683443070159</v>
      </c>
      <c r="N62">
        <v>1904.8457317457355</v>
      </c>
      <c r="O62">
        <v>1934.1231191844547</v>
      </c>
      <c r="P62">
        <v>1938.3277346609425</v>
      </c>
      <c r="Q62">
        <v>1942.5323501374305</v>
      </c>
      <c r="R62">
        <v>1946.7369656139185</v>
      </c>
      <c r="S62">
        <v>1950.9415810904065</v>
      </c>
      <c r="T62">
        <v>1955.1461965668946</v>
      </c>
      <c r="U62">
        <v>1959.3508120433823</v>
      </c>
      <c r="V62">
        <v>1963.5554275198704</v>
      </c>
      <c r="W62">
        <v>1967.7600429963584</v>
      </c>
      <c r="X62">
        <v>1971.9646584728464</v>
      </c>
      <c r="Y62">
        <v>1976.1692739493344</v>
      </c>
      <c r="Z62">
        <v>1980.3738894258222</v>
      </c>
      <c r="AA62">
        <v>1984.5785049023102</v>
      </c>
      <c r="AB62">
        <v>1988.7831203787982</v>
      </c>
      <c r="AC62">
        <v>1992.9877358552862</v>
      </c>
      <c r="AD62">
        <v>1997.1923513317743</v>
      </c>
      <c r="AE62">
        <v>2001.3969668082621</v>
      </c>
      <c r="AF62">
        <v>2005.6015822847501</v>
      </c>
      <c r="AG62">
        <v>2009.8061977612381</v>
      </c>
      <c r="AH62">
        <v>2014.0108132377261</v>
      </c>
      <c r="AI62">
        <v>2018.2154287142137</v>
      </c>
    </row>
    <row r="63" spans="1:35" x14ac:dyDescent="0.2">
      <c r="A63" t="s">
        <v>14</v>
      </c>
      <c r="B63" t="s">
        <v>40</v>
      </c>
      <c r="C63" t="s">
        <v>3</v>
      </c>
      <c r="D63" t="str">
        <f t="shared" si="0"/>
        <v>Annual Energy Production (kWh/kW) | Utility PV - Class 10 | Moderate</v>
      </c>
      <c r="E63">
        <v>1629.4706222200248</v>
      </c>
      <c r="F63">
        <v>1646.8693870815105</v>
      </c>
      <c r="G63">
        <v>1664.2681519429962</v>
      </c>
      <c r="H63">
        <v>1681.6669168044818</v>
      </c>
      <c r="I63">
        <v>1699.0656816659675</v>
      </c>
      <c r="J63">
        <v>1716.4644465274532</v>
      </c>
      <c r="K63">
        <v>1733.8632113889389</v>
      </c>
      <c r="L63">
        <v>1751.2619762504248</v>
      </c>
      <c r="M63">
        <v>1768.6607411119105</v>
      </c>
      <c r="N63">
        <v>1786.0595059733962</v>
      </c>
      <c r="O63">
        <v>1803.4582708348805</v>
      </c>
      <c r="P63">
        <v>1809.9915132523593</v>
      </c>
      <c r="Q63">
        <v>1816.524755669838</v>
      </c>
      <c r="R63">
        <v>1823.0579980873165</v>
      </c>
      <c r="S63">
        <v>1829.5912405047952</v>
      </c>
      <c r="T63">
        <v>1836.1244829222737</v>
      </c>
      <c r="U63">
        <v>1842.6577253397525</v>
      </c>
      <c r="V63">
        <v>1849.1909677572312</v>
      </c>
      <c r="W63">
        <v>1855.7242101747097</v>
      </c>
      <c r="X63">
        <v>1862.2574525921884</v>
      </c>
      <c r="Y63">
        <v>1868.7906950096669</v>
      </c>
      <c r="Z63">
        <v>1875.3239374271457</v>
      </c>
      <c r="AA63">
        <v>1881.8571798446242</v>
      </c>
      <c r="AB63">
        <v>1888.3904222621029</v>
      </c>
      <c r="AC63">
        <v>1894.9236646795816</v>
      </c>
      <c r="AD63">
        <v>1901.4569070970601</v>
      </c>
      <c r="AE63">
        <v>1907.9901495145389</v>
      </c>
      <c r="AF63">
        <v>1914.5233919320174</v>
      </c>
      <c r="AG63">
        <v>1921.0566343494961</v>
      </c>
      <c r="AH63">
        <v>1927.5898767669748</v>
      </c>
      <c r="AI63">
        <v>1934.1231191844547</v>
      </c>
    </row>
    <row r="64" spans="1:35" x14ac:dyDescent="0.2">
      <c r="A64" t="s">
        <v>14</v>
      </c>
      <c r="B64" t="s">
        <v>40</v>
      </c>
      <c r="C64" t="s">
        <v>4</v>
      </c>
      <c r="D64" t="str">
        <f t="shared" si="0"/>
        <v>Annual Energy Production (kWh/kW) | Utility PV - Class 10 | Conservative</v>
      </c>
      <c r="E64">
        <v>1612.0718573585391</v>
      </c>
      <c r="F64">
        <v>1612.0718573585391</v>
      </c>
      <c r="G64">
        <v>1612.0718573585391</v>
      </c>
      <c r="H64">
        <v>1612.0718573585391</v>
      </c>
      <c r="I64">
        <v>1612.0718573585391</v>
      </c>
      <c r="J64">
        <v>1612.0718573585391</v>
      </c>
      <c r="K64">
        <v>1612.0718573585391</v>
      </c>
      <c r="L64">
        <v>1612.0718573585391</v>
      </c>
      <c r="M64">
        <v>1612.0718573585391</v>
      </c>
      <c r="N64">
        <v>1612.0718573585391</v>
      </c>
      <c r="O64">
        <v>1612.0718573585391</v>
      </c>
      <c r="P64">
        <v>1621.641178032356</v>
      </c>
      <c r="Q64">
        <v>1631.2104987061732</v>
      </c>
      <c r="R64">
        <v>1640.7798193799904</v>
      </c>
      <c r="S64">
        <v>1650.3491400538073</v>
      </c>
      <c r="T64">
        <v>1659.9184607276245</v>
      </c>
      <c r="U64">
        <v>1669.4877814014417</v>
      </c>
      <c r="V64">
        <v>1679.0571020752589</v>
      </c>
      <c r="W64">
        <v>1688.6264227490758</v>
      </c>
      <c r="X64">
        <v>1698.195743422893</v>
      </c>
      <c r="Y64">
        <v>1707.7650640967101</v>
      </c>
      <c r="Z64">
        <v>1717.3343847705271</v>
      </c>
      <c r="AA64">
        <v>1726.9037054443443</v>
      </c>
      <c r="AB64">
        <v>1736.4730261181614</v>
      </c>
      <c r="AC64">
        <v>1746.0423467919784</v>
      </c>
      <c r="AD64">
        <v>1755.6116674657956</v>
      </c>
      <c r="AE64">
        <v>1765.1809881396127</v>
      </c>
      <c r="AF64">
        <v>1774.7503088134299</v>
      </c>
      <c r="AG64">
        <v>1784.3196294872469</v>
      </c>
      <c r="AH64">
        <v>1793.888950161064</v>
      </c>
      <c r="AI64">
        <v>1803.4582708348805</v>
      </c>
    </row>
    <row r="65" spans="1:35" x14ac:dyDescent="0.2">
      <c r="A65" t="s">
        <v>14</v>
      </c>
      <c r="B65" t="s">
        <v>41</v>
      </c>
      <c r="C65" t="s">
        <v>2</v>
      </c>
      <c r="D65" t="str">
        <f t="shared" si="0"/>
        <v>Annual Energy Production (kWh/kW) | Utility PV - Class 9 | Advanced</v>
      </c>
      <c r="E65">
        <v>1786.8546726522866</v>
      </c>
      <c r="F65">
        <v>1818.7274972286243</v>
      </c>
      <c r="G65">
        <v>1850.6003218049621</v>
      </c>
      <c r="H65">
        <v>1882.4731463812996</v>
      </c>
      <c r="I65">
        <v>1914.3459709576373</v>
      </c>
      <c r="J65">
        <v>1946.218795533975</v>
      </c>
      <c r="K65">
        <v>1978.0916201103128</v>
      </c>
      <c r="L65">
        <v>2009.9644446866505</v>
      </c>
      <c r="M65">
        <v>2041.8372692629882</v>
      </c>
      <c r="N65">
        <v>2073.710093839326</v>
      </c>
      <c r="O65">
        <v>2105.5829184156637</v>
      </c>
      <c r="P65">
        <v>2110.1602725861326</v>
      </c>
      <c r="Q65">
        <v>2114.737626756601</v>
      </c>
      <c r="R65">
        <v>2119.3149809270699</v>
      </c>
      <c r="S65">
        <v>2123.8923350975388</v>
      </c>
      <c r="T65">
        <v>2128.4696892680072</v>
      </c>
      <c r="U65">
        <v>2133.0470434384761</v>
      </c>
      <c r="V65">
        <v>2137.6243976089449</v>
      </c>
      <c r="W65">
        <v>2142.2017517794138</v>
      </c>
      <c r="X65">
        <v>2146.7791059498823</v>
      </c>
      <c r="Y65">
        <v>2151.3564601203511</v>
      </c>
      <c r="Z65">
        <v>2155.93381429082</v>
      </c>
      <c r="AA65">
        <v>2160.5111684612884</v>
      </c>
      <c r="AB65">
        <v>2165.0885226317573</v>
      </c>
      <c r="AC65">
        <v>2169.6658768022262</v>
      </c>
      <c r="AD65">
        <v>2174.2432309726946</v>
      </c>
      <c r="AE65">
        <v>2178.8205851431635</v>
      </c>
      <c r="AF65">
        <v>2183.3979393136324</v>
      </c>
      <c r="AG65">
        <v>2187.9752934841008</v>
      </c>
      <c r="AH65">
        <v>2192.5526476545697</v>
      </c>
      <c r="AI65">
        <v>2197.1300018250404</v>
      </c>
    </row>
    <row r="66" spans="1:35" x14ac:dyDescent="0.2">
      <c r="A66" t="s">
        <v>14</v>
      </c>
      <c r="B66" t="s">
        <v>41</v>
      </c>
      <c r="C66" t="s">
        <v>3</v>
      </c>
      <c r="D66" t="str">
        <f t="shared" si="0"/>
        <v>Annual Energy Production (kWh/kW) | Utility PV - Class 9 | Moderate</v>
      </c>
      <c r="E66">
        <v>1773.9230115057733</v>
      </c>
      <c r="F66">
        <v>1792.8641749355977</v>
      </c>
      <c r="G66">
        <v>1811.8053383654221</v>
      </c>
      <c r="H66">
        <v>1830.7465017952466</v>
      </c>
      <c r="I66">
        <v>1849.687665225071</v>
      </c>
      <c r="J66">
        <v>1868.6288286548954</v>
      </c>
      <c r="K66">
        <v>1887.5699920847201</v>
      </c>
      <c r="L66">
        <v>1906.5111555145445</v>
      </c>
      <c r="M66">
        <v>1925.4523189443689</v>
      </c>
      <c r="N66">
        <v>1944.3934823741934</v>
      </c>
      <c r="O66">
        <v>1963.3346458040185</v>
      </c>
      <c r="P66">
        <v>1970.4470594346008</v>
      </c>
      <c r="Q66">
        <v>1977.5594730651833</v>
      </c>
      <c r="R66">
        <v>1984.6718866957656</v>
      </c>
      <c r="S66">
        <v>1991.7843003263479</v>
      </c>
      <c r="T66">
        <v>1998.8967139569304</v>
      </c>
      <c r="U66">
        <v>2006.0091275875127</v>
      </c>
      <c r="V66">
        <v>2013.121541218095</v>
      </c>
      <c r="W66">
        <v>2020.2339548486773</v>
      </c>
      <c r="X66">
        <v>2027.3463684792598</v>
      </c>
      <c r="Y66">
        <v>2034.4587821098421</v>
      </c>
      <c r="Z66">
        <v>2041.5711957404244</v>
      </c>
      <c r="AA66">
        <v>2048.6836093710067</v>
      </c>
      <c r="AB66">
        <v>2055.7960230015892</v>
      </c>
      <c r="AC66">
        <v>2062.9084366321717</v>
      </c>
      <c r="AD66">
        <v>2070.0208502627538</v>
      </c>
      <c r="AE66">
        <v>2077.1332638933363</v>
      </c>
      <c r="AF66">
        <v>2084.2456775239184</v>
      </c>
      <c r="AG66">
        <v>2091.3580911545009</v>
      </c>
      <c r="AH66">
        <v>2098.4705047850834</v>
      </c>
      <c r="AI66">
        <v>2105.5829184156637</v>
      </c>
    </row>
    <row r="67" spans="1:35" x14ac:dyDescent="0.2">
      <c r="A67" t="s">
        <v>14</v>
      </c>
      <c r="B67" t="s">
        <v>41</v>
      </c>
      <c r="C67" t="s">
        <v>4</v>
      </c>
      <c r="D67" t="str">
        <f t="shared" ref="D67:D130" si="1">_xlfn.CONCAT(A67," | ",B67," | ",C67)</f>
        <v>Annual Energy Production (kWh/kW) | Utility PV - Class 9 | Conservative</v>
      </c>
      <c r="E67">
        <v>1754.9818480759488</v>
      </c>
      <c r="F67">
        <v>1754.9818480759488</v>
      </c>
      <c r="G67">
        <v>1754.9818480759488</v>
      </c>
      <c r="H67">
        <v>1754.9818480759488</v>
      </c>
      <c r="I67">
        <v>1754.9818480759488</v>
      </c>
      <c r="J67">
        <v>1754.9818480759488</v>
      </c>
      <c r="K67">
        <v>1754.9818480759488</v>
      </c>
      <c r="L67">
        <v>1754.9818480759488</v>
      </c>
      <c r="M67">
        <v>1754.9818480759488</v>
      </c>
      <c r="N67">
        <v>1754.9818480759488</v>
      </c>
      <c r="O67">
        <v>1754.9818480759488</v>
      </c>
      <c r="P67">
        <v>1765.3994879623524</v>
      </c>
      <c r="Q67">
        <v>1775.8171278487559</v>
      </c>
      <c r="R67">
        <v>1786.2347677351593</v>
      </c>
      <c r="S67">
        <v>1796.6524076215628</v>
      </c>
      <c r="T67">
        <v>1807.0700475079664</v>
      </c>
      <c r="U67">
        <v>1817.4876873943699</v>
      </c>
      <c r="V67">
        <v>1827.9053272807735</v>
      </c>
      <c r="W67">
        <v>1838.322967167177</v>
      </c>
      <c r="X67">
        <v>1848.7406070535806</v>
      </c>
      <c r="Y67">
        <v>1859.1582469399841</v>
      </c>
      <c r="Z67">
        <v>1869.5758868263877</v>
      </c>
      <c r="AA67">
        <v>1879.9935267127912</v>
      </c>
      <c r="AB67">
        <v>1890.4111665991948</v>
      </c>
      <c r="AC67">
        <v>1900.8288064855983</v>
      </c>
      <c r="AD67">
        <v>1911.2464463720019</v>
      </c>
      <c r="AE67">
        <v>1921.6640862584054</v>
      </c>
      <c r="AF67">
        <v>1932.081726144809</v>
      </c>
      <c r="AG67">
        <v>1942.4993660312125</v>
      </c>
      <c r="AH67">
        <v>1952.9170059176161</v>
      </c>
      <c r="AI67">
        <v>1963.3346458040185</v>
      </c>
    </row>
    <row r="68" spans="1:35" x14ac:dyDescent="0.2">
      <c r="A68" t="s">
        <v>14</v>
      </c>
      <c r="B68" t="s">
        <v>42</v>
      </c>
      <c r="C68" t="s">
        <v>2</v>
      </c>
      <c r="D68" t="str">
        <f t="shared" si="1"/>
        <v>Annual Energy Production (kWh/kW) | Utility PV - Class 8 | Advanced</v>
      </c>
      <c r="E68">
        <v>1878.548411668578</v>
      </c>
      <c r="F68">
        <v>1912.0568132748465</v>
      </c>
      <c r="G68">
        <v>1945.565214881115</v>
      </c>
      <c r="H68">
        <v>1979.0736164873836</v>
      </c>
      <c r="I68">
        <v>2012.5820180936521</v>
      </c>
      <c r="J68">
        <v>2046.0904196999206</v>
      </c>
      <c r="K68">
        <v>2079.5988213061892</v>
      </c>
      <c r="L68">
        <v>2113.1072229124579</v>
      </c>
      <c r="M68">
        <v>2146.6156245187262</v>
      </c>
      <c r="N68">
        <v>2180.124026124995</v>
      </c>
      <c r="O68">
        <v>2213.6324277312642</v>
      </c>
      <c r="P68">
        <v>2218.4446721393756</v>
      </c>
      <c r="Q68">
        <v>2223.2569165474865</v>
      </c>
      <c r="R68">
        <v>2228.0691609555979</v>
      </c>
      <c r="S68">
        <v>2232.8814053637093</v>
      </c>
      <c r="T68">
        <v>2237.6936497718207</v>
      </c>
      <c r="U68">
        <v>2242.5058941799316</v>
      </c>
      <c r="V68">
        <v>2247.318138588043</v>
      </c>
      <c r="W68">
        <v>2252.1303829961544</v>
      </c>
      <c r="X68">
        <v>2256.9426274042657</v>
      </c>
      <c r="Y68">
        <v>2261.7548718123767</v>
      </c>
      <c r="Z68">
        <v>2266.5671162204881</v>
      </c>
      <c r="AA68">
        <v>2271.3793606285994</v>
      </c>
      <c r="AB68">
        <v>2276.1916050367108</v>
      </c>
      <c r="AC68">
        <v>2281.0038494448218</v>
      </c>
      <c r="AD68">
        <v>2285.8160938529331</v>
      </c>
      <c r="AE68">
        <v>2290.6283382610445</v>
      </c>
      <c r="AF68">
        <v>2295.4405826691559</v>
      </c>
      <c r="AG68">
        <v>2300.2528270772668</v>
      </c>
      <c r="AH68">
        <v>2305.0650714853782</v>
      </c>
      <c r="AI68">
        <v>2309.8773158934928</v>
      </c>
    </row>
    <row r="69" spans="1:35" x14ac:dyDescent="0.2">
      <c r="A69" t="s">
        <v>14</v>
      </c>
      <c r="B69" t="s">
        <v>42</v>
      </c>
      <c r="C69" t="s">
        <v>3</v>
      </c>
      <c r="D69" t="str">
        <f t="shared" si="1"/>
        <v>Annual Energy Production (kWh/kW) | Utility PV - Class 8 | Moderate</v>
      </c>
      <c r="E69">
        <v>1864.9531529836843</v>
      </c>
      <c r="F69">
        <v>1884.8662959050594</v>
      </c>
      <c r="G69">
        <v>1904.7794388264344</v>
      </c>
      <c r="H69">
        <v>1924.6925817478095</v>
      </c>
      <c r="I69">
        <v>1944.6057246691844</v>
      </c>
      <c r="J69">
        <v>1964.5188675905595</v>
      </c>
      <c r="K69">
        <v>1984.4320105119345</v>
      </c>
      <c r="L69">
        <v>2004.3451534333096</v>
      </c>
      <c r="M69">
        <v>2024.2582963546845</v>
      </c>
      <c r="N69">
        <v>2044.1714392760596</v>
      </c>
      <c r="O69">
        <v>2064.0845821974349</v>
      </c>
      <c r="P69">
        <v>2071.5619744741266</v>
      </c>
      <c r="Q69">
        <v>2079.0393667508179</v>
      </c>
      <c r="R69">
        <v>2086.5167590275096</v>
      </c>
      <c r="S69">
        <v>2093.9941513042008</v>
      </c>
      <c r="T69">
        <v>2101.4715435808926</v>
      </c>
      <c r="U69">
        <v>2108.9489358575838</v>
      </c>
      <c r="V69">
        <v>2116.4263281342755</v>
      </c>
      <c r="W69">
        <v>2123.9037204109668</v>
      </c>
      <c r="X69">
        <v>2131.3811126876585</v>
      </c>
      <c r="Y69">
        <v>2138.8585049643498</v>
      </c>
      <c r="Z69">
        <v>2146.3358972410415</v>
      </c>
      <c r="AA69">
        <v>2153.8132895177328</v>
      </c>
      <c r="AB69">
        <v>2161.2906817944245</v>
      </c>
      <c r="AC69">
        <v>2168.7680740711157</v>
      </c>
      <c r="AD69">
        <v>2176.2454663478075</v>
      </c>
      <c r="AE69">
        <v>2183.7228586244987</v>
      </c>
      <c r="AF69">
        <v>2191.20025090119</v>
      </c>
      <c r="AG69">
        <v>2198.6776431778817</v>
      </c>
      <c r="AH69">
        <v>2206.155035454573</v>
      </c>
      <c r="AI69">
        <v>2213.6324277312642</v>
      </c>
    </row>
    <row r="70" spans="1:35" x14ac:dyDescent="0.2">
      <c r="A70" t="s">
        <v>14</v>
      </c>
      <c r="B70" t="s">
        <v>42</v>
      </c>
      <c r="C70" t="s">
        <v>4</v>
      </c>
      <c r="D70" t="str">
        <f t="shared" si="1"/>
        <v>Annual Energy Production (kWh/kW) | Utility PV - Class 8 | Conservative</v>
      </c>
      <c r="E70">
        <v>1845.0400100623094</v>
      </c>
      <c r="F70">
        <v>1845.0400100623094</v>
      </c>
      <c r="G70">
        <v>1845.0400100623094</v>
      </c>
      <c r="H70">
        <v>1845.0400100623094</v>
      </c>
      <c r="I70">
        <v>1845.0400100623094</v>
      </c>
      <c r="J70">
        <v>1845.0400100623094</v>
      </c>
      <c r="K70">
        <v>1845.0400100623094</v>
      </c>
      <c r="L70">
        <v>1845.0400100623094</v>
      </c>
      <c r="M70">
        <v>1845.0400100623094</v>
      </c>
      <c r="N70">
        <v>1845.0400100623094</v>
      </c>
      <c r="O70">
        <v>1845.0400100623094</v>
      </c>
      <c r="P70">
        <v>1855.9922386690655</v>
      </c>
      <c r="Q70">
        <v>1866.9444672758216</v>
      </c>
      <c r="R70">
        <v>1877.8966958825779</v>
      </c>
      <c r="S70">
        <v>1888.848924489334</v>
      </c>
      <c r="T70">
        <v>1899.8011530960903</v>
      </c>
      <c r="U70">
        <v>1910.7533817028464</v>
      </c>
      <c r="V70">
        <v>1921.7056103096027</v>
      </c>
      <c r="W70">
        <v>1932.6578389163587</v>
      </c>
      <c r="X70">
        <v>1943.610067523115</v>
      </c>
      <c r="Y70">
        <v>1954.5622961298711</v>
      </c>
      <c r="Z70">
        <v>1965.5145247366272</v>
      </c>
      <c r="AA70">
        <v>1976.4667533433835</v>
      </c>
      <c r="AB70">
        <v>1987.4189819501396</v>
      </c>
      <c r="AC70">
        <v>1998.3712105568959</v>
      </c>
      <c r="AD70">
        <v>2009.323439163652</v>
      </c>
      <c r="AE70">
        <v>2020.2756677704083</v>
      </c>
      <c r="AF70">
        <v>2031.2278963771644</v>
      </c>
      <c r="AG70">
        <v>2042.1801249839207</v>
      </c>
      <c r="AH70">
        <v>2053.1323535906768</v>
      </c>
      <c r="AI70">
        <v>2064.0845821974349</v>
      </c>
    </row>
    <row r="71" spans="1:35" x14ac:dyDescent="0.2">
      <c r="A71" t="s">
        <v>14</v>
      </c>
      <c r="B71" t="s">
        <v>43</v>
      </c>
      <c r="C71" t="s">
        <v>2</v>
      </c>
      <c r="D71" t="str">
        <f t="shared" si="1"/>
        <v>Annual Energy Production (kWh/kW) | Utility PV - Class 7 | Advanced</v>
      </c>
      <c r="E71">
        <v>1971.9895520946345</v>
      </c>
      <c r="F71">
        <v>2007.1646998121535</v>
      </c>
      <c r="G71">
        <v>2042.3398475296724</v>
      </c>
      <c r="H71">
        <v>2077.5149952471916</v>
      </c>
      <c r="I71">
        <v>2112.6901429647105</v>
      </c>
      <c r="J71">
        <v>2147.8652906822294</v>
      </c>
      <c r="K71">
        <v>2183.0404383997484</v>
      </c>
      <c r="L71">
        <v>2218.2155861172669</v>
      </c>
      <c r="M71">
        <v>2253.3907338347854</v>
      </c>
      <c r="N71">
        <v>2288.5658815523043</v>
      </c>
      <c r="O71">
        <v>2323.7410292698241</v>
      </c>
      <c r="P71">
        <v>2328.7926402030189</v>
      </c>
      <c r="Q71">
        <v>2333.8442511362141</v>
      </c>
      <c r="R71">
        <v>2338.8958620694093</v>
      </c>
      <c r="S71">
        <v>2343.9474730026045</v>
      </c>
      <c r="T71">
        <v>2348.9990839357997</v>
      </c>
      <c r="U71">
        <v>2354.0506948689949</v>
      </c>
      <c r="V71">
        <v>2359.1023058021901</v>
      </c>
      <c r="W71">
        <v>2364.1539167353853</v>
      </c>
      <c r="X71">
        <v>2369.2055276685805</v>
      </c>
      <c r="Y71">
        <v>2374.2571386017758</v>
      </c>
      <c r="Z71">
        <v>2379.308749534971</v>
      </c>
      <c r="AA71">
        <v>2384.3603604681662</v>
      </c>
      <c r="AB71">
        <v>2389.4119714013614</v>
      </c>
      <c r="AC71">
        <v>2394.4635823345566</v>
      </c>
      <c r="AD71">
        <v>2399.5151932677518</v>
      </c>
      <c r="AE71">
        <v>2404.5668042009465</v>
      </c>
      <c r="AF71">
        <v>2409.6184151341417</v>
      </c>
      <c r="AG71">
        <v>2414.6700260673369</v>
      </c>
      <c r="AH71">
        <v>2419.7216370005322</v>
      </c>
      <c r="AI71">
        <v>2424.7732479337296</v>
      </c>
    </row>
    <row r="72" spans="1:35" x14ac:dyDescent="0.2">
      <c r="A72" t="s">
        <v>14</v>
      </c>
      <c r="B72" t="s">
        <v>43</v>
      </c>
      <c r="C72" t="s">
        <v>3</v>
      </c>
      <c r="D72" t="str">
        <f t="shared" si="1"/>
        <v>Annual Energy Production (kWh/kW) | Utility PV - Class 7 | Moderate</v>
      </c>
      <c r="E72">
        <v>1957.7180497377583</v>
      </c>
      <c r="F72">
        <v>1978.621695098401</v>
      </c>
      <c r="G72">
        <v>1999.5253404590437</v>
      </c>
      <c r="H72">
        <v>2020.4289858196864</v>
      </c>
      <c r="I72">
        <v>2041.3326311803291</v>
      </c>
      <c r="J72">
        <v>2062.2362765409721</v>
      </c>
      <c r="K72">
        <v>2083.1399219016148</v>
      </c>
      <c r="L72">
        <v>2104.0435672622575</v>
      </c>
      <c r="M72">
        <v>2124.9472126229002</v>
      </c>
      <c r="N72">
        <v>2145.8508579835429</v>
      </c>
      <c r="O72">
        <v>2166.7545033441866</v>
      </c>
      <c r="P72">
        <v>2174.6038296404686</v>
      </c>
      <c r="Q72">
        <v>2182.4531559367506</v>
      </c>
      <c r="R72">
        <v>2190.3024822330326</v>
      </c>
      <c r="S72">
        <v>2198.1518085293142</v>
      </c>
      <c r="T72">
        <v>2206.0011348255962</v>
      </c>
      <c r="U72">
        <v>2213.8504611218777</v>
      </c>
      <c r="V72">
        <v>2221.6997874181593</v>
      </c>
      <c r="W72">
        <v>2229.5491137144413</v>
      </c>
      <c r="X72">
        <v>2237.3984400107229</v>
      </c>
      <c r="Y72">
        <v>2245.2477663070049</v>
      </c>
      <c r="Z72">
        <v>2253.0970926032865</v>
      </c>
      <c r="AA72">
        <v>2260.946418899568</v>
      </c>
      <c r="AB72">
        <v>2268.79574519585</v>
      </c>
      <c r="AC72">
        <v>2276.6450714921316</v>
      </c>
      <c r="AD72">
        <v>2284.4943977884132</v>
      </c>
      <c r="AE72">
        <v>2292.3437240846952</v>
      </c>
      <c r="AF72">
        <v>2300.1930503809767</v>
      </c>
      <c r="AG72">
        <v>2308.0423766772587</v>
      </c>
      <c r="AH72">
        <v>2315.8917029735403</v>
      </c>
      <c r="AI72">
        <v>2323.7410292698241</v>
      </c>
    </row>
    <row r="73" spans="1:35" x14ac:dyDescent="0.2">
      <c r="A73" t="s">
        <v>14</v>
      </c>
      <c r="B73" t="s">
        <v>43</v>
      </c>
      <c r="C73" t="s">
        <v>4</v>
      </c>
      <c r="D73" t="str">
        <f t="shared" si="1"/>
        <v>Annual Energy Production (kWh/kW) | Utility PV - Class 7 | Conservative</v>
      </c>
      <c r="E73">
        <v>1936.8144043771156</v>
      </c>
      <c r="F73">
        <v>1936.8144043771156</v>
      </c>
      <c r="G73">
        <v>1936.8144043771156</v>
      </c>
      <c r="H73">
        <v>1936.8144043771156</v>
      </c>
      <c r="I73">
        <v>1936.8144043771156</v>
      </c>
      <c r="J73">
        <v>1936.8144043771156</v>
      </c>
      <c r="K73">
        <v>1936.8144043771156</v>
      </c>
      <c r="L73">
        <v>1936.8144043771156</v>
      </c>
      <c r="M73">
        <v>1936.8144043771156</v>
      </c>
      <c r="N73">
        <v>1936.8144043771156</v>
      </c>
      <c r="O73">
        <v>1936.8144043771156</v>
      </c>
      <c r="P73">
        <v>1948.3114093254692</v>
      </c>
      <c r="Q73">
        <v>1959.808414273823</v>
      </c>
      <c r="R73">
        <v>1971.3054192221766</v>
      </c>
      <c r="S73">
        <v>1982.8024241705302</v>
      </c>
      <c r="T73">
        <v>1994.2994291188838</v>
      </c>
      <c r="U73">
        <v>2005.7964340672374</v>
      </c>
      <c r="V73">
        <v>2017.2934390155913</v>
      </c>
      <c r="W73">
        <v>2028.7904439639449</v>
      </c>
      <c r="X73">
        <v>2040.2874489122985</v>
      </c>
      <c r="Y73">
        <v>2051.7844538606523</v>
      </c>
      <c r="Z73">
        <v>2063.2814588090059</v>
      </c>
      <c r="AA73">
        <v>2074.7784637573595</v>
      </c>
      <c r="AB73">
        <v>2086.2754687057131</v>
      </c>
      <c r="AC73">
        <v>2097.7724736540667</v>
      </c>
      <c r="AD73">
        <v>2109.2694786024203</v>
      </c>
      <c r="AE73">
        <v>2120.766483550774</v>
      </c>
      <c r="AF73">
        <v>2132.2634884991276</v>
      </c>
      <c r="AG73">
        <v>2143.7604934474812</v>
      </c>
      <c r="AH73">
        <v>2155.2574983958348</v>
      </c>
      <c r="AI73">
        <v>2166.7545033441866</v>
      </c>
    </row>
    <row r="74" spans="1:35" x14ac:dyDescent="0.2">
      <c r="A74" t="s">
        <v>14</v>
      </c>
      <c r="B74" t="s">
        <v>44</v>
      </c>
      <c r="C74" t="s">
        <v>2</v>
      </c>
      <c r="D74" t="str">
        <f t="shared" si="1"/>
        <v>Annual Energy Production (kWh/kW) | Utility PV - Class 6 | Advanced</v>
      </c>
      <c r="E74">
        <v>2072.0277605733077</v>
      </c>
      <c r="F74">
        <v>2108.9873288811364</v>
      </c>
      <c r="G74">
        <v>2145.9468971889651</v>
      </c>
      <c r="H74">
        <v>2182.9064654967938</v>
      </c>
      <c r="I74">
        <v>2219.8660338046225</v>
      </c>
      <c r="J74">
        <v>2256.8256021124512</v>
      </c>
      <c r="K74">
        <v>2293.7851704202799</v>
      </c>
      <c r="L74">
        <v>2330.7447387281086</v>
      </c>
      <c r="M74">
        <v>2367.7043070359368</v>
      </c>
      <c r="N74">
        <v>2404.6638753437655</v>
      </c>
      <c r="O74">
        <v>2441.6234436515933</v>
      </c>
      <c r="P74">
        <v>2446.93132070301</v>
      </c>
      <c r="Q74">
        <v>2452.2391977544266</v>
      </c>
      <c r="R74">
        <v>2457.5470748058433</v>
      </c>
      <c r="S74">
        <v>2462.8549518572595</v>
      </c>
      <c r="T74">
        <v>2468.1628289086761</v>
      </c>
      <c r="U74">
        <v>2473.4707059600928</v>
      </c>
      <c r="V74">
        <v>2478.7785830115095</v>
      </c>
      <c r="W74">
        <v>2484.0864600629261</v>
      </c>
      <c r="X74">
        <v>2489.3943371143423</v>
      </c>
      <c r="Y74">
        <v>2494.702214165759</v>
      </c>
      <c r="Z74">
        <v>2500.0100912171756</v>
      </c>
      <c r="AA74">
        <v>2505.3179682685923</v>
      </c>
      <c r="AB74">
        <v>2510.6258453200085</v>
      </c>
      <c r="AC74">
        <v>2515.9337223714251</v>
      </c>
      <c r="AD74">
        <v>2521.2415994228418</v>
      </c>
      <c r="AE74">
        <v>2526.5494764742584</v>
      </c>
      <c r="AF74">
        <v>2531.8573535256751</v>
      </c>
      <c r="AG74">
        <v>2537.1652305770913</v>
      </c>
      <c r="AH74">
        <v>2542.4731076285079</v>
      </c>
      <c r="AI74">
        <v>2547.7809846799237</v>
      </c>
    </row>
    <row r="75" spans="1:35" x14ac:dyDescent="0.2">
      <c r="A75" t="s">
        <v>14</v>
      </c>
      <c r="B75" t="s">
        <v>44</v>
      </c>
      <c r="C75" t="s">
        <v>3</v>
      </c>
      <c r="D75" t="str">
        <f t="shared" si="1"/>
        <v>Annual Energy Production (kWh/kW) | Utility PV - Class 6 | Moderate</v>
      </c>
      <c r="E75">
        <v>2057.0322708471449</v>
      </c>
      <c r="F75">
        <v>2078.9963494288113</v>
      </c>
      <c r="G75">
        <v>2100.9604280104777</v>
      </c>
      <c r="H75">
        <v>2122.9245065921436</v>
      </c>
      <c r="I75">
        <v>2144.88858517381</v>
      </c>
      <c r="J75">
        <v>2166.852663755476</v>
      </c>
      <c r="K75">
        <v>2188.8167423371424</v>
      </c>
      <c r="L75">
        <v>2210.7808209188088</v>
      </c>
      <c r="M75">
        <v>2232.7448995004747</v>
      </c>
      <c r="N75">
        <v>2254.7089780821411</v>
      </c>
      <c r="O75">
        <v>2276.6730566638071</v>
      </c>
      <c r="P75">
        <v>2284.9205760131968</v>
      </c>
      <c r="Q75">
        <v>2293.168095362586</v>
      </c>
      <c r="R75">
        <v>2301.4156147119752</v>
      </c>
      <c r="S75">
        <v>2309.6631340613649</v>
      </c>
      <c r="T75">
        <v>2317.9106534107541</v>
      </c>
      <c r="U75">
        <v>2326.1581727601433</v>
      </c>
      <c r="V75">
        <v>2334.405692109533</v>
      </c>
      <c r="W75">
        <v>2342.6532114589222</v>
      </c>
      <c r="X75">
        <v>2350.9007308083114</v>
      </c>
      <c r="Y75">
        <v>2359.1482501577007</v>
      </c>
      <c r="Z75">
        <v>2367.3957695070903</v>
      </c>
      <c r="AA75">
        <v>2375.6432888564796</v>
      </c>
      <c r="AB75">
        <v>2383.8908082058688</v>
      </c>
      <c r="AC75">
        <v>2392.1383275552585</v>
      </c>
      <c r="AD75">
        <v>2400.3858469046477</v>
      </c>
      <c r="AE75">
        <v>2408.6333662540369</v>
      </c>
      <c r="AF75">
        <v>2416.8808856034266</v>
      </c>
      <c r="AG75">
        <v>2425.1284049528158</v>
      </c>
      <c r="AH75">
        <v>2433.375924302205</v>
      </c>
      <c r="AI75">
        <v>2441.6234436515933</v>
      </c>
    </row>
    <row r="76" spans="1:35" x14ac:dyDescent="0.2">
      <c r="A76" t="s">
        <v>14</v>
      </c>
      <c r="B76" t="s">
        <v>44</v>
      </c>
      <c r="C76" t="s">
        <v>4</v>
      </c>
      <c r="D76" t="str">
        <f t="shared" si="1"/>
        <v>Annual Energy Production (kWh/kW) | Utility PV - Class 6 | Conservative</v>
      </c>
      <c r="E76">
        <v>2035.0681922654787</v>
      </c>
      <c r="F76">
        <v>2035.0681922654787</v>
      </c>
      <c r="G76">
        <v>2035.0681922654787</v>
      </c>
      <c r="H76">
        <v>2035.0681922654787</v>
      </c>
      <c r="I76">
        <v>2035.0681922654787</v>
      </c>
      <c r="J76">
        <v>2035.0681922654787</v>
      </c>
      <c r="K76">
        <v>2035.0681922654787</v>
      </c>
      <c r="L76">
        <v>2035.0681922654787</v>
      </c>
      <c r="M76">
        <v>2035.0681922654787</v>
      </c>
      <c r="N76">
        <v>2035.0681922654787</v>
      </c>
      <c r="O76">
        <v>2035.0681922654787</v>
      </c>
      <c r="P76">
        <v>2047.1484354853953</v>
      </c>
      <c r="Q76">
        <v>2059.2286787053117</v>
      </c>
      <c r="R76">
        <v>2071.3089219252283</v>
      </c>
      <c r="S76">
        <v>2083.3891651451445</v>
      </c>
      <c r="T76">
        <v>2095.4694083650611</v>
      </c>
      <c r="U76">
        <v>2107.5496515849777</v>
      </c>
      <c r="V76">
        <v>2119.6298948048939</v>
      </c>
      <c r="W76">
        <v>2131.7101380248105</v>
      </c>
      <c r="X76">
        <v>2143.7903812447266</v>
      </c>
      <c r="Y76">
        <v>2155.8706244646432</v>
      </c>
      <c r="Z76">
        <v>2167.9508676845599</v>
      </c>
      <c r="AA76">
        <v>2180.031110904476</v>
      </c>
      <c r="AB76">
        <v>2192.1113541243926</v>
      </c>
      <c r="AC76">
        <v>2204.1915973443092</v>
      </c>
      <c r="AD76">
        <v>2216.2718405642254</v>
      </c>
      <c r="AE76">
        <v>2228.352083784142</v>
      </c>
      <c r="AF76">
        <v>2240.4323270040586</v>
      </c>
      <c r="AG76">
        <v>2252.5125702239748</v>
      </c>
      <c r="AH76">
        <v>2264.5928134438914</v>
      </c>
      <c r="AI76">
        <v>2276.6730566638071</v>
      </c>
    </row>
    <row r="77" spans="1:35" x14ac:dyDescent="0.2">
      <c r="A77" t="s">
        <v>14</v>
      </c>
      <c r="B77" t="s">
        <v>45</v>
      </c>
      <c r="C77" t="s">
        <v>2</v>
      </c>
      <c r="D77" t="str">
        <f t="shared" si="1"/>
        <v>Annual Energy Production (kWh/kW) | Utility PV - Class 5 | Advanced</v>
      </c>
      <c r="E77">
        <v>2150.245708296176</v>
      </c>
      <c r="F77">
        <v>2188.6004806822361</v>
      </c>
      <c r="G77">
        <v>2226.9552530682968</v>
      </c>
      <c r="H77">
        <v>2265.3100254543574</v>
      </c>
      <c r="I77">
        <v>2303.6647978404176</v>
      </c>
      <c r="J77">
        <v>2342.0195702264782</v>
      </c>
      <c r="K77">
        <v>2380.3743426125384</v>
      </c>
      <c r="L77">
        <v>2418.729114998599</v>
      </c>
      <c r="M77">
        <v>2457.0838873846592</v>
      </c>
      <c r="N77">
        <v>2495.4386597707194</v>
      </c>
      <c r="O77">
        <v>2533.7934321567809</v>
      </c>
      <c r="P77">
        <v>2539.3016787484262</v>
      </c>
      <c r="Q77">
        <v>2544.809925340071</v>
      </c>
      <c r="R77">
        <v>2550.3181719317163</v>
      </c>
      <c r="S77">
        <v>2555.8264185233611</v>
      </c>
      <c r="T77">
        <v>2561.3346651150064</v>
      </c>
      <c r="U77">
        <v>2566.8429117066516</v>
      </c>
      <c r="V77">
        <v>2572.3511582982965</v>
      </c>
      <c r="W77">
        <v>2577.8594048899417</v>
      </c>
      <c r="X77">
        <v>2583.3676514815866</v>
      </c>
      <c r="Y77">
        <v>2588.8758980732318</v>
      </c>
      <c r="Z77">
        <v>2594.3841446648767</v>
      </c>
      <c r="AA77">
        <v>2599.8923912565219</v>
      </c>
      <c r="AB77">
        <v>2605.4006378481672</v>
      </c>
      <c r="AC77">
        <v>2610.908884439812</v>
      </c>
      <c r="AD77">
        <v>2616.4171310314573</v>
      </c>
      <c r="AE77">
        <v>2621.9253776231021</v>
      </c>
      <c r="AF77">
        <v>2627.4336242147474</v>
      </c>
      <c r="AG77">
        <v>2632.9418708063922</v>
      </c>
      <c r="AH77">
        <v>2638.4501173980375</v>
      </c>
      <c r="AI77">
        <v>2643.9583639896846</v>
      </c>
    </row>
    <row r="78" spans="1:35" x14ac:dyDescent="0.2">
      <c r="A78" t="s">
        <v>14</v>
      </c>
      <c r="B78" t="s">
        <v>45</v>
      </c>
      <c r="C78" t="s">
        <v>3</v>
      </c>
      <c r="D78" t="str">
        <f t="shared" si="1"/>
        <v>Annual Energy Production (kWh/kW) | Utility PV - Class 5 | Moderate</v>
      </c>
      <c r="E78">
        <v>2134.6841467953982</v>
      </c>
      <c r="F78">
        <v>2157.4773576806815</v>
      </c>
      <c r="G78">
        <v>2180.2705685659644</v>
      </c>
      <c r="H78">
        <v>2203.0637794512468</v>
      </c>
      <c r="I78">
        <v>2225.8569903365296</v>
      </c>
      <c r="J78">
        <v>2248.6502012218125</v>
      </c>
      <c r="K78">
        <v>2271.4434121070954</v>
      </c>
      <c r="L78">
        <v>2294.2366229923782</v>
      </c>
      <c r="M78">
        <v>2317.0298338776611</v>
      </c>
      <c r="N78">
        <v>2339.8230447629439</v>
      </c>
      <c r="O78">
        <v>2362.6162556482273</v>
      </c>
      <c r="P78">
        <v>2371.175114473655</v>
      </c>
      <c r="Q78">
        <v>2379.7339732990827</v>
      </c>
      <c r="R78">
        <v>2388.2928321245104</v>
      </c>
      <c r="S78">
        <v>2396.8516909499381</v>
      </c>
      <c r="T78">
        <v>2405.4105497753662</v>
      </c>
      <c r="U78">
        <v>2413.9694086007939</v>
      </c>
      <c r="V78">
        <v>2422.5282674262216</v>
      </c>
      <c r="W78">
        <v>2431.0871262516494</v>
      </c>
      <c r="X78">
        <v>2439.6459850770771</v>
      </c>
      <c r="Y78">
        <v>2448.2048439025048</v>
      </c>
      <c r="Z78">
        <v>2456.7637027279329</v>
      </c>
      <c r="AA78">
        <v>2465.3225615533606</v>
      </c>
      <c r="AB78">
        <v>2473.8814203787883</v>
      </c>
      <c r="AC78">
        <v>2482.440279204216</v>
      </c>
      <c r="AD78">
        <v>2490.9991380296437</v>
      </c>
      <c r="AE78">
        <v>2499.5579968550719</v>
      </c>
      <c r="AF78">
        <v>2508.1168556804996</v>
      </c>
      <c r="AG78">
        <v>2516.6757145059273</v>
      </c>
      <c r="AH78">
        <v>2525.234573331355</v>
      </c>
      <c r="AI78">
        <v>2533.7934321567809</v>
      </c>
    </row>
    <row r="79" spans="1:35" x14ac:dyDescent="0.2">
      <c r="A79" t="s">
        <v>14</v>
      </c>
      <c r="B79" t="s">
        <v>45</v>
      </c>
      <c r="C79" t="s">
        <v>4</v>
      </c>
      <c r="D79" t="str">
        <f t="shared" si="1"/>
        <v>Annual Energy Production (kWh/kW) | Utility PV - Class 5 | Conservative</v>
      </c>
      <c r="E79">
        <v>2111.8909359101153</v>
      </c>
      <c r="F79">
        <v>2111.8909359101153</v>
      </c>
      <c r="G79">
        <v>2111.8909359101153</v>
      </c>
      <c r="H79">
        <v>2111.8909359101153</v>
      </c>
      <c r="I79">
        <v>2111.8909359101153</v>
      </c>
      <c r="J79">
        <v>2111.8909359101153</v>
      </c>
      <c r="K79">
        <v>2111.8909359101153</v>
      </c>
      <c r="L79">
        <v>2111.8909359101153</v>
      </c>
      <c r="M79">
        <v>2111.8909359101153</v>
      </c>
      <c r="N79">
        <v>2111.8909359101153</v>
      </c>
      <c r="O79">
        <v>2111.8909359101153</v>
      </c>
      <c r="P79">
        <v>2124.427201897021</v>
      </c>
      <c r="Q79">
        <v>2136.9634678839266</v>
      </c>
      <c r="R79">
        <v>2149.4997338708322</v>
      </c>
      <c r="S79">
        <v>2162.0359998577374</v>
      </c>
      <c r="T79">
        <v>2174.572265844643</v>
      </c>
      <c r="U79">
        <v>2187.1085318315486</v>
      </c>
      <c r="V79">
        <v>2199.6447978184542</v>
      </c>
      <c r="W79">
        <v>2212.1810638053598</v>
      </c>
      <c r="X79">
        <v>2224.717329792265</v>
      </c>
      <c r="Y79">
        <v>2237.2535957791706</v>
      </c>
      <c r="Z79">
        <v>2249.7898617660762</v>
      </c>
      <c r="AA79">
        <v>2262.3261277529818</v>
      </c>
      <c r="AB79">
        <v>2274.862393739887</v>
      </c>
      <c r="AC79">
        <v>2287.3986597267926</v>
      </c>
      <c r="AD79">
        <v>2299.9349257136982</v>
      </c>
      <c r="AE79">
        <v>2312.4711917006034</v>
      </c>
      <c r="AF79">
        <v>2325.007457687509</v>
      </c>
      <c r="AG79">
        <v>2337.5437236744147</v>
      </c>
      <c r="AH79">
        <v>2350.0799896613203</v>
      </c>
      <c r="AI79">
        <v>2362.6162556482273</v>
      </c>
    </row>
    <row r="80" spans="1:35" x14ac:dyDescent="0.2">
      <c r="A80" t="s">
        <v>14</v>
      </c>
      <c r="B80" t="s">
        <v>46</v>
      </c>
      <c r="C80" t="s">
        <v>2</v>
      </c>
      <c r="D80" t="str">
        <f t="shared" si="1"/>
        <v>Annual Energy Production (kWh/kW) | Utility PV - Class 4 | Advanced</v>
      </c>
      <c r="E80">
        <v>2301.6189674009966</v>
      </c>
      <c r="F80">
        <v>2342.6738437221102</v>
      </c>
      <c r="G80">
        <v>2383.7287200432238</v>
      </c>
      <c r="H80">
        <v>2424.7835963643374</v>
      </c>
      <c r="I80">
        <v>2465.8384726854511</v>
      </c>
      <c r="J80">
        <v>2506.8933490065647</v>
      </c>
      <c r="K80">
        <v>2547.9482253276788</v>
      </c>
      <c r="L80">
        <v>2589.0031016487924</v>
      </c>
      <c r="M80">
        <v>2630.057977969906</v>
      </c>
      <c r="N80">
        <v>2671.1128542910196</v>
      </c>
      <c r="O80">
        <v>2712.1677306121323</v>
      </c>
      <c r="P80">
        <v>2718.0637474178106</v>
      </c>
      <c r="Q80">
        <v>2723.9597642234889</v>
      </c>
      <c r="R80">
        <v>2729.8557810291677</v>
      </c>
      <c r="S80">
        <v>2735.751797834846</v>
      </c>
      <c r="T80">
        <v>2741.6478146405243</v>
      </c>
      <c r="U80">
        <v>2747.5438314462031</v>
      </c>
      <c r="V80">
        <v>2753.4398482518814</v>
      </c>
      <c r="W80">
        <v>2759.3358650575597</v>
      </c>
      <c r="X80">
        <v>2765.231881863238</v>
      </c>
      <c r="Y80">
        <v>2771.1278986689167</v>
      </c>
      <c r="Z80">
        <v>2777.023915474595</v>
      </c>
      <c r="AA80">
        <v>2782.9199322802733</v>
      </c>
      <c r="AB80">
        <v>2788.8159490859521</v>
      </c>
      <c r="AC80">
        <v>2794.7119658916304</v>
      </c>
      <c r="AD80">
        <v>2800.6079826973087</v>
      </c>
      <c r="AE80">
        <v>2806.5039995029874</v>
      </c>
      <c r="AF80">
        <v>2812.4000163086657</v>
      </c>
      <c r="AG80">
        <v>2818.296033114344</v>
      </c>
      <c r="AH80">
        <v>2824.1920499200228</v>
      </c>
      <c r="AI80">
        <v>2830.0880667257034</v>
      </c>
    </row>
    <row r="81" spans="1:35" x14ac:dyDescent="0.2">
      <c r="A81" t="s">
        <v>14</v>
      </c>
      <c r="B81" t="s">
        <v>46</v>
      </c>
      <c r="C81" t="s">
        <v>3</v>
      </c>
      <c r="D81" t="str">
        <f t="shared" si="1"/>
        <v>Annual Energy Production (kWh/kW) | Utility PV - Class 4 | Moderate</v>
      </c>
      <c r="E81">
        <v>2284.9619011995032</v>
      </c>
      <c r="F81">
        <v>2309.3597113191236</v>
      </c>
      <c r="G81">
        <v>2333.7575214387439</v>
      </c>
      <c r="H81">
        <v>2358.1553315583637</v>
      </c>
      <c r="I81">
        <v>2382.5531416779841</v>
      </c>
      <c r="J81">
        <v>2406.9509517976044</v>
      </c>
      <c r="K81">
        <v>2431.3487619172247</v>
      </c>
      <c r="L81">
        <v>2455.746572036845</v>
      </c>
      <c r="M81">
        <v>2480.1443821564649</v>
      </c>
      <c r="N81">
        <v>2504.5421922760852</v>
      </c>
      <c r="O81">
        <v>2528.9400023957032</v>
      </c>
      <c r="P81">
        <v>2538.1013888065245</v>
      </c>
      <c r="Q81">
        <v>2547.2627752173457</v>
      </c>
      <c r="R81">
        <v>2556.424161628167</v>
      </c>
      <c r="S81">
        <v>2565.5855480389882</v>
      </c>
      <c r="T81">
        <v>2574.7469344498095</v>
      </c>
      <c r="U81">
        <v>2583.9083208606307</v>
      </c>
      <c r="V81">
        <v>2593.0697072714524</v>
      </c>
      <c r="W81">
        <v>2602.2310936822737</v>
      </c>
      <c r="X81">
        <v>2611.3924800930949</v>
      </c>
      <c r="Y81">
        <v>2620.5538665039162</v>
      </c>
      <c r="Z81">
        <v>2629.7152529147374</v>
      </c>
      <c r="AA81">
        <v>2638.8766393255587</v>
      </c>
      <c r="AB81">
        <v>2648.03802573638</v>
      </c>
      <c r="AC81">
        <v>2657.1994121472012</v>
      </c>
      <c r="AD81">
        <v>2666.3607985580229</v>
      </c>
      <c r="AE81">
        <v>2675.5221849688442</v>
      </c>
      <c r="AF81">
        <v>2684.6835713796654</v>
      </c>
      <c r="AG81">
        <v>2693.8449577904867</v>
      </c>
      <c r="AH81">
        <v>2703.0063442013079</v>
      </c>
      <c r="AI81">
        <v>2712.1677306121323</v>
      </c>
    </row>
    <row r="82" spans="1:35" x14ac:dyDescent="0.2">
      <c r="A82" t="s">
        <v>14</v>
      </c>
      <c r="B82" t="s">
        <v>46</v>
      </c>
      <c r="C82" t="s">
        <v>4</v>
      </c>
      <c r="D82" t="str">
        <f t="shared" si="1"/>
        <v>Annual Energy Production (kWh/kW) | Utility PV - Class 4 | Conservative</v>
      </c>
      <c r="E82">
        <v>2260.5640910798829</v>
      </c>
      <c r="F82">
        <v>2260.5640910798829</v>
      </c>
      <c r="G82">
        <v>2260.5640910798829</v>
      </c>
      <c r="H82">
        <v>2260.5640910798829</v>
      </c>
      <c r="I82">
        <v>2260.5640910798829</v>
      </c>
      <c r="J82">
        <v>2260.5640910798829</v>
      </c>
      <c r="K82">
        <v>2260.5640910798829</v>
      </c>
      <c r="L82">
        <v>2260.5640910798829</v>
      </c>
      <c r="M82">
        <v>2260.5640910798829</v>
      </c>
      <c r="N82">
        <v>2260.5640910798829</v>
      </c>
      <c r="O82">
        <v>2260.5640910798829</v>
      </c>
      <c r="P82">
        <v>2273.9828866456742</v>
      </c>
      <c r="Q82">
        <v>2287.401682211465</v>
      </c>
      <c r="R82">
        <v>2300.8204777772562</v>
      </c>
      <c r="S82">
        <v>2314.239273343047</v>
      </c>
      <c r="T82">
        <v>2327.6580689088382</v>
      </c>
      <c r="U82">
        <v>2341.076864474629</v>
      </c>
      <c r="V82">
        <v>2354.4956600404203</v>
      </c>
      <c r="W82">
        <v>2367.914455606211</v>
      </c>
      <c r="X82">
        <v>2381.3332511720023</v>
      </c>
      <c r="Y82">
        <v>2394.7520467377931</v>
      </c>
      <c r="Z82">
        <v>2408.1708423035843</v>
      </c>
      <c r="AA82">
        <v>2421.5896378693751</v>
      </c>
      <c r="AB82">
        <v>2435.0084334351664</v>
      </c>
      <c r="AC82">
        <v>2448.4272290009576</v>
      </c>
      <c r="AD82">
        <v>2461.8460245667484</v>
      </c>
      <c r="AE82">
        <v>2475.2648201325396</v>
      </c>
      <c r="AF82">
        <v>2488.6836156983304</v>
      </c>
      <c r="AG82">
        <v>2502.1024112641217</v>
      </c>
      <c r="AH82">
        <v>2515.5212068299124</v>
      </c>
      <c r="AI82">
        <v>2528.9400023957032</v>
      </c>
    </row>
    <row r="83" spans="1:35" x14ac:dyDescent="0.2">
      <c r="A83" t="s">
        <v>14</v>
      </c>
      <c r="B83" t="s">
        <v>47</v>
      </c>
      <c r="C83" t="s">
        <v>2</v>
      </c>
      <c r="D83" t="str">
        <f t="shared" si="1"/>
        <v>Annual Energy Production (kWh/kW) | Utility PV - Class 3 | Advanced</v>
      </c>
      <c r="E83">
        <v>2435.4227323727696</v>
      </c>
      <c r="F83">
        <v>2478.8643187010648</v>
      </c>
      <c r="G83">
        <v>2522.30590502936</v>
      </c>
      <c r="H83">
        <v>2565.7474913576552</v>
      </c>
      <c r="I83">
        <v>2609.1890776859509</v>
      </c>
      <c r="J83">
        <v>2652.6306640142461</v>
      </c>
      <c r="K83">
        <v>2696.0722503425413</v>
      </c>
      <c r="L83">
        <v>2739.513836670837</v>
      </c>
      <c r="M83">
        <v>2782.9554229991322</v>
      </c>
      <c r="N83">
        <v>2826.3970093274274</v>
      </c>
      <c r="O83">
        <v>2869.8385956557245</v>
      </c>
      <c r="P83">
        <v>2876.0773752114974</v>
      </c>
      <c r="Q83">
        <v>2882.3161547672707</v>
      </c>
      <c r="R83">
        <v>2888.5549343230441</v>
      </c>
      <c r="S83">
        <v>2894.793713878817</v>
      </c>
      <c r="T83">
        <v>2901.0324934345904</v>
      </c>
      <c r="U83">
        <v>2907.2712729903633</v>
      </c>
      <c r="V83">
        <v>2913.5100525461366</v>
      </c>
      <c r="W83">
        <v>2919.74883210191</v>
      </c>
      <c r="X83">
        <v>2925.9876116576829</v>
      </c>
      <c r="Y83">
        <v>2932.2263912134563</v>
      </c>
      <c r="Z83">
        <v>2938.4651707692296</v>
      </c>
      <c r="AA83">
        <v>2944.7039503250026</v>
      </c>
      <c r="AB83">
        <v>2950.9427298807759</v>
      </c>
      <c r="AC83">
        <v>2957.1815094365493</v>
      </c>
      <c r="AD83">
        <v>2963.4202889923222</v>
      </c>
      <c r="AE83">
        <v>2969.6590685480955</v>
      </c>
      <c r="AF83">
        <v>2975.8978481038689</v>
      </c>
      <c r="AG83">
        <v>2982.1366276596418</v>
      </c>
      <c r="AH83">
        <v>2988.3754072154152</v>
      </c>
      <c r="AI83">
        <v>2994.6141867711908</v>
      </c>
    </row>
    <row r="84" spans="1:35" x14ac:dyDescent="0.2">
      <c r="A84" t="s">
        <v>14</v>
      </c>
      <c r="B84" t="s">
        <v>47</v>
      </c>
      <c r="C84" t="s">
        <v>3</v>
      </c>
      <c r="D84" t="str">
        <f t="shared" si="1"/>
        <v>Annual Energy Production (kWh/kW) | Utility PV - Class 3 | Moderate</v>
      </c>
      <c r="E84">
        <v>2417.7973138059579</v>
      </c>
      <c r="F84">
        <v>2443.6134815674418</v>
      </c>
      <c r="G84">
        <v>2469.4296493289257</v>
      </c>
      <c r="H84">
        <v>2495.2458170904097</v>
      </c>
      <c r="I84">
        <v>2521.0619848518932</v>
      </c>
      <c r="J84">
        <v>2546.8781526133771</v>
      </c>
      <c r="K84">
        <v>2572.694320374861</v>
      </c>
      <c r="L84">
        <v>2598.510488136345</v>
      </c>
      <c r="M84">
        <v>2624.3266558978285</v>
      </c>
      <c r="N84">
        <v>2650.1428236593124</v>
      </c>
      <c r="O84">
        <v>2675.958991420795</v>
      </c>
      <c r="P84">
        <v>2685.6529716325413</v>
      </c>
      <c r="Q84">
        <v>2695.346951844288</v>
      </c>
      <c r="R84">
        <v>2705.0409320560348</v>
      </c>
      <c r="S84">
        <v>2714.7349122677811</v>
      </c>
      <c r="T84">
        <v>2724.4288924795278</v>
      </c>
      <c r="U84">
        <v>2734.1228726912741</v>
      </c>
      <c r="V84">
        <v>2743.8168529030208</v>
      </c>
      <c r="W84">
        <v>2753.5108331147676</v>
      </c>
      <c r="X84">
        <v>2763.2048133265139</v>
      </c>
      <c r="Y84">
        <v>2772.8987935382606</v>
      </c>
      <c r="Z84">
        <v>2782.5927737500069</v>
      </c>
      <c r="AA84">
        <v>2792.2867539617537</v>
      </c>
      <c r="AB84">
        <v>2801.9807341735004</v>
      </c>
      <c r="AC84">
        <v>2811.6747143852467</v>
      </c>
      <c r="AD84">
        <v>2821.3686945969935</v>
      </c>
      <c r="AE84">
        <v>2831.0626748087398</v>
      </c>
      <c r="AF84">
        <v>2840.7566550204865</v>
      </c>
      <c r="AG84">
        <v>2850.4506352322333</v>
      </c>
      <c r="AH84">
        <v>2860.1446154439795</v>
      </c>
      <c r="AI84">
        <v>2869.8385956557245</v>
      </c>
    </row>
    <row r="85" spans="1:35" x14ac:dyDescent="0.2">
      <c r="A85" t="s">
        <v>14</v>
      </c>
      <c r="B85" t="s">
        <v>47</v>
      </c>
      <c r="C85" t="s">
        <v>4</v>
      </c>
      <c r="D85" t="str">
        <f t="shared" si="1"/>
        <v>Annual Energy Production (kWh/kW) | Utility PV - Class 3 | Conservative</v>
      </c>
      <c r="E85">
        <v>2391.9811460444739</v>
      </c>
      <c r="F85">
        <v>2391.9811460444739</v>
      </c>
      <c r="G85">
        <v>2391.9811460444739</v>
      </c>
      <c r="H85">
        <v>2391.9811460444739</v>
      </c>
      <c r="I85">
        <v>2391.9811460444739</v>
      </c>
      <c r="J85">
        <v>2391.9811460444739</v>
      </c>
      <c r="K85">
        <v>2391.9811460444739</v>
      </c>
      <c r="L85">
        <v>2391.9811460444739</v>
      </c>
      <c r="M85">
        <v>2391.9811460444739</v>
      </c>
      <c r="N85">
        <v>2391.9811460444739</v>
      </c>
      <c r="O85">
        <v>2391.9811460444739</v>
      </c>
      <c r="P85">
        <v>2406.18003831329</v>
      </c>
      <c r="Q85">
        <v>2420.378930582106</v>
      </c>
      <c r="R85">
        <v>2434.5778228509221</v>
      </c>
      <c r="S85">
        <v>2448.7767151197377</v>
      </c>
      <c r="T85">
        <v>2462.9756073885537</v>
      </c>
      <c r="U85">
        <v>2477.1744996573698</v>
      </c>
      <c r="V85">
        <v>2491.3733919261858</v>
      </c>
      <c r="W85">
        <v>2505.5722841950014</v>
      </c>
      <c r="X85">
        <v>2519.7711764638175</v>
      </c>
      <c r="Y85">
        <v>2533.9700687326335</v>
      </c>
      <c r="Z85">
        <v>2548.1689610014496</v>
      </c>
      <c r="AA85">
        <v>2562.3678532702652</v>
      </c>
      <c r="AB85">
        <v>2576.5667455390812</v>
      </c>
      <c r="AC85">
        <v>2590.7656378078973</v>
      </c>
      <c r="AD85">
        <v>2604.9645300767133</v>
      </c>
      <c r="AE85">
        <v>2619.1634223455289</v>
      </c>
      <c r="AF85">
        <v>2633.362314614345</v>
      </c>
      <c r="AG85">
        <v>2647.561206883161</v>
      </c>
      <c r="AH85">
        <v>2661.7600991519771</v>
      </c>
      <c r="AI85">
        <v>2675.958991420795</v>
      </c>
    </row>
    <row r="86" spans="1:35" x14ac:dyDescent="0.2">
      <c r="A86" t="s">
        <v>14</v>
      </c>
      <c r="B86" t="s">
        <v>48</v>
      </c>
      <c r="C86" t="s">
        <v>2</v>
      </c>
      <c r="D86" t="str">
        <f t="shared" si="1"/>
        <v>Annual Energy Production (kWh/kW) | Utility PV - Class 2 | Advanced</v>
      </c>
      <c r="E86">
        <v>2553.5996906193959</v>
      </c>
      <c r="F86">
        <v>2599.1492455009306</v>
      </c>
      <c r="G86">
        <v>2644.6988003824654</v>
      </c>
      <c r="H86">
        <v>2690.2483552640001</v>
      </c>
      <c r="I86">
        <v>2735.7979101455348</v>
      </c>
      <c r="J86">
        <v>2781.3474650270696</v>
      </c>
      <c r="K86">
        <v>2826.8970199086043</v>
      </c>
      <c r="L86">
        <v>2872.446574790139</v>
      </c>
      <c r="M86">
        <v>2917.9961296716738</v>
      </c>
      <c r="N86">
        <v>2963.5456845532085</v>
      </c>
      <c r="O86">
        <v>3009.0952394347441</v>
      </c>
      <c r="P86">
        <v>3015.6367508248195</v>
      </c>
      <c r="Q86">
        <v>3022.1782622148949</v>
      </c>
      <c r="R86">
        <v>3028.7197736049702</v>
      </c>
      <c r="S86">
        <v>3035.2612849950456</v>
      </c>
      <c r="T86">
        <v>3041.8027963851209</v>
      </c>
      <c r="U86">
        <v>3048.3443077751963</v>
      </c>
      <c r="V86">
        <v>3054.8858191652716</v>
      </c>
      <c r="W86">
        <v>3061.427330555347</v>
      </c>
      <c r="X86">
        <v>3067.9688419454224</v>
      </c>
      <c r="Y86">
        <v>3074.5103533354977</v>
      </c>
      <c r="Z86">
        <v>3081.0518647255731</v>
      </c>
      <c r="AA86">
        <v>3087.5933761156484</v>
      </c>
      <c r="AB86">
        <v>3094.1348875057238</v>
      </c>
      <c r="AC86">
        <v>3100.6763988957991</v>
      </c>
      <c r="AD86">
        <v>3107.2179102858745</v>
      </c>
      <c r="AE86">
        <v>3113.7594216759499</v>
      </c>
      <c r="AF86">
        <v>3120.3009330660252</v>
      </c>
      <c r="AG86">
        <v>3126.8424444561006</v>
      </c>
      <c r="AH86">
        <v>3133.3839558461759</v>
      </c>
      <c r="AI86">
        <v>3139.9254672362549</v>
      </c>
    </row>
    <row r="87" spans="1:35" x14ac:dyDescent="0.2">
      <c r="A87" t="s">
        <v>14</v>
      </c>
      <c r="B87" t="s">
        <v>48</v>
      </c>
      <c r="C87" t="s">
        <v>3</v>
      </c>
      <c r="D87" t="str">
        <f t="shared" si="1"/>
        <v>Annual Energy Production (kWh/kW) | Utility PV - Class 2 | Moderate</v>
      </c>
      <c r="E87">
        <v>2535.119012583104</v>
      </c>
      <c r="F87">
        <v>2562.1878894283464</v>
      </c>
      <c r="G87">
        <v>2589.2567662735892</v>
      </c>
      <c r="H87">
        <v>2616.3256431188315</v>
      </c>
      <c r="I87">
        <v>2643.3945199640743</v>
      </c>
      <c r="J87">
        <v>2670.4633968093167</v>
      </c>
      <c r="K87">
        <v>2697.5322736545595</v>
      </c>
      <c r="L87">
        <v>2724.6011504998019</v>
      </c>
      <c r="M87">
        <v>2751.6700273450447</v>
      </c>
      <c r="N87">
        <v>2778.738904190287</v>
      </c>
      <c r="O87">
        <v>2805.8077810355312</v>
      </c>
      <c r="P87">
        <v>2815.9721539554916</v>
      </c>
      <c r="Q87">
        <v>2826.1365268754525</v>
      </c>
      <c r="R87">
        <v>2836.300899795413</v>
      </c>
      <c r="S87">
        <v>2846.4652727153739</v>
      </c>
      <c r="T87">
        <v>2856.6296456353343</v>
      </c>
      <c r="U87">
        <v>2866.7940185552952</v>
      </c>
      <c r="V87">
        <v>2876.9583914752557</v>
      </c>
      <c r="W87">
        <v>2887.1227643952166</v>
      </c>
      <c r="X87">
        <v>2897.287137315177</v>
      </c>
      <c r="Y87">
        <v>2907.4515102351379</v>
      </c>
      <c r="Z87">
        <v>2917.6158831550988</v>
      </c>
      <c r="AA87">
        <v>2927.7802560750592</v>
      </c>
      <c r="AB87">
        <v>2937.9446289950201</v>
      </c>
      <c r="AC87">
        <v>2948.1090019149806</v>
      </c>
      <c r="AD87">
        <v>2958.2733748349415</v>
      </c>
      <c r="AE87">
        <v>2968.4377477549019</v>
      </c>
      <c r="AF87">
        <v>2978.6021206748628</v>
      </c>
      <c r="AG87">
        <v>2988.7664935948233</v>
      </c>
      <c r="AH87">
        <v>2998.9308665147842</v>
      </c>
      <c r="AI87">
        <v>3009.0952394347441</v>
      </c>
    </row>
    <row r="88" spans="1:35" x14ac:dyDescent="0.2">
      <c r="A88" t="s">
        <v>14</v>
      </c>
      <c r="B88" t="s">
        <v>48</v>
      </c>
      <c r="C88" t="s">
        <v>4</v>
      </c>
      <c r="D88" t="str">
        <f t="shared" si="1"/>
        <v>Annual Energy Production (kWh/kW) | Utility PV - Class 2 | Conservative</v>
      </c>
      <c r="E88">
        <v>2508.0501357378612</v>
      </c>
      <c r="F88">
        <v>2508.0501357378612</v>
      </c>
      <c r="G88">
        <v>2508.0501357378612</v>
      </c>
      <c r="H88">
        <v>2508.0501357378612</v>
      </c>
      <c r="I88">
        <v>2508.0501357378612</v>
      </c>
      <c r="J88">
        <v>2508.0501357378612</v>
      </c>
      <c r="K88">
        <v>2508.0501357378612</v>
      </c>
      <c r="L88">
        <v>2508.0501357378612</v>
      </c>
      <c r="M88">
        <v>2508.0501357378612</v>
      </c>
      <c r="N88">
        <v>2508.0501357378612</v>
      </c>
      <c r="O88">
        <v>2508.0501357378612</v>
      </c>
      <c r="P88">
        <v>2522.9380180027447</v>
      </c>
      <c r="Q88">
        <v>2537.8259002676282</v>
      </c>
      <c r="R88">
        <v>2552.7137825325117</v>
      </c>
      <c r="S88">
        <v>2567.6016647973952</v>
      </c>
      <c r="T88">
        <v>2582.4895470622791</v>
      </c>
      <c r="U88">
        <v>2597.3774293271626</v>
      </c>
      <c r="V88">
        <v>2612.2653115920461</v>
      </c>
      <c r="W88">
        <v>2627.1531938569296</v>
      </c>
      <c r="X88">
        <v>2642.0410761218131</v>
      </c>
      <c r="Y88">
        <v>2656.9289583866966</v>
      </c>
      <c r="Z88">
        <v>2671.8168406515802</v>
      </c>
      <c r="AA88">
        <v>2686.7047229164637</v>
      </c>
      <c r="AB88">
        <v>2701.5926051813472</v>
      </c>
      <c r="AC88">
        <v>2716.4804874462307</v>
      </c>
      <c r="AD88">
        <v>2731.3683697111142</v>
      </c>
      <c r="AE88">
        <v>2746.2562519759981</v>
      </c>
      <c r="AF88">
        <v>2761.1441342408816</v>
      </c>
      <c r="AG88">
        <v>2776.0320165057651</v>
      </c>
      <c r="AH88">
        <v>2790.9198987706486</v>
      </c>
      <c r="AI88">
        <v>2805.8077810355312</v>
      </c>
    </row>
    <row r="89" spans="1:35" x14ac:dyDescent="0.2">
      <c r="A89" t="s">
        <v>14</v>
      </c>
      <c r="B89" t="s">
        <v>49</v>
      </c>
      <c r="C89" t="s">
        <v>2</v>
      </c>
      <c r="D89" t="str">
        <f t="shared" si="1"/>
        <v>Annual Energy Production (kWh/kW) | Utility PV - Class 1 | Advanced</v>
      </c>
      <c r="E89">
        <v>2632.6234890543419</v>
      </c>
      <c r="F89">
        <v>2679.5826222879509</v>
      </c>
      <c r="G89">
        <v>2726.5417555215595</v>
      </c>
      <c r="H89">
        <v>2773.5008887551685</v>
      </c>
      <c r="I89">
        <v>2820.4600219887775</v>
      </c>
      <c r="J89">
        <v>2867.4191552223865</v>
      </c>
      <c r="K89">
        <v>2914.3782884559955</v>
      </c>
      <c r="L89">
        <v>2961.3374216896045</v>
      </c>
      <c r="M89">
        <v>3008.2965549232131</v>
      </c>
      <c r="N89">
        <v>3055.2556881568221</v>
      </c>
      <c r="O89">
        <v>3102.2148213904302</v>
      </c>
      <c r="P89">
        <v>3108.9587666543225</v>
      </c>
      <c r="Q89">
        <v>3115.7027119182148</v>
      </c>
      <c r="R89">
        <v>3122.4466571821072</v>
      </c>
      <c r="S89">
        <v>3129.1906024459995</v>
      </c>
      <c r="T89">
        <v>3135.9345477098918</v>
      </c>
      <c r="U89">
        <v>3142.6784929737842</v>
      </c>
      <c r="V89">
        <v>3149.4224382376765</v>
      </c>
      <c r="W89">
        <v>3156.1663835015693</v>
      </c>
      <c r="X89">
        <v>3162.9103287654616</v>
      </c>
      <c r="Y89">
        <v>3169.6542740293539</v>
      </c>
      <c r="Z89">
        <v>3176.3982192932463</v>
      </c>
      <c r="AA89">
        <v>3183.1421645571386</v>
      </c>
      <c r="AB89">
        <v>3189.8861098210309</v>
      </c>
      <c r="AC89">
        <v>3196.6300550849232</v>
      </c>
      <c r="AD89">
        <v>3203.3740003488156</v>
      </c>
      <c r="AE89">
        <v>3210.1179456127079</v>
      </c>
      <c r="AF89">
        <v>3216.8618908766002</v>
      </c>
      <c r="AG89">
        <v>3223.6058361404926</v>
      </c>
      <c r="AH89">
        <v>3230.3497814043849</v>
      </c>
      <c r="AI89">
        <v>3237.0937266682754</v>
      </c>
    </row>
    <row r="90" spans="1:35" x14ac:dyDescent="0.2">
      <c r="A90" t="s">
        <v>14</v>
      </c>
      <c r="B90" t="s">
        <v>49</v>
      </c>
      <c r="C90" t="s">
        <v>3</v>
      </c>
      <c r="D90" t="str">
        <f t="shared" si="1"/>
        <v>Annual Energy Production (kWh/kW) | Utility PV - Class 1 | Moderate</v>
      </c>
      <c r="E90">
        <v>2613.5709072143932</v>
      </c>
      <c r="F90">
        <v>2641.4774586080534</v>
      </c>
      <c r="G90">
        <v>2669.3840100017137</v>
      </c>
      <c r="H90">
        <v>2697.2905613953735</v>
      </c>
      <c r="I90">
        <v>2725.1971127890338</v>
      </c>
      <c r="J90">
        <v>2753.103664182694</v>
      </c>
      <c r="K90">
        <v>2781.0102155763543</v>
      </c>
      <c r="L90">
        <v>2808.9167669700146</v>
      </c>
      <c r="M90">
        <v>2836.8233183636748</v>
      </c>
      <c r="N90">
        <v>2864.7298697573351</v>
      </c>
      <c r="O90">
        <v>2892.6364211509967</v>
      </c>
      <c r="P90">
        <v>2903.1153411629684</v>
      </c>
      <c r="Q90">
        <v>2913.5942611749401</v>
      </c>
      <c r="R90">
        <v>2924.0731811869118</v>
      </c>
      <c r="S90">
        <v>2934.5521011988835</v>
      </c>
      <c r="T90">
        <v>2945.0310212108548</v>
      </c>
      <c r="U90">
        <v>2955.5099412228265</v>
      </c>
      <c r="V90">
        <v>2965.9888612347982</v>
      </c>
      <c r="W90">
        <v>2976.4677812467698</v>
      </c>
      <c r="X90">
        <v>2986.9467012587415</v>
      </c>
      <c r="Y90">
        <v>2997.4256212707132</v>
      </c>
      <c r="Z90">
        <v>3007.9045412826849</v>
      </c>
      <c r="AA90">
        <v>3018.3834612946566</v>
      </c>
      <c r="AB90">
        <v>3028.8623813066283</v>
      </c>
      <c r="AC90">
        <v>3039.3413013186</v>
      </c>
      <c r="AD90">
        <v>3049.8202213305713</v>
      </c>
      <c r="AE90">
        <v>3060.299141342543</v>
      </c>
      <c r="AF90">
        <v>3070.7780613545146</v>
      </c>
      <c r="AG90">
        <v>3081.2569813664863</v>
      </c>
      <c r="AH90">
        <v>3091.735901378458</v>
      </c>
      <c r="AI90">
        <v>3102.2148213904302</v>
      </c>
    </row>
    <row r="91" spans="1:35" x14ac:dyDescent="0.2">
      <c r="A91" t="s">
        <v>14</v>
      </c>
      <c r="B91" t="s">
        <v>49</v>
      </c>
      <c r="C91" t="s">
        <v>4</v>
      </c>
      <c r="D91" t="str">
        <f t="shared" si="1"/>
        <v>Annual Energy Production (kWh/kW) | Utility PV - Class 1 | Conservative</v>
      </c>
      <c r="E91">
        <v>2585.6643558207329</v>
      </c>
      <c r="F91">
        <v>2585.6643558207329</v>
      </c>
      <c r="G91">
        <v>2585.6643558207329</v>
      </c>
      <c r="H91">
        <v>2585.6643558207329</v>
      </c>
      <c r="I91">
        <v>2585.6643558207329</v>
      </c>
      <c r="J91">
        <v>2585.6643558207329</v>
      </c>
      <c r="K91">
        <v>2585.6643558207329</v>
      </c>
      <c r="L91">
        <v>2585.6643558207329</v>
      </c>
      <c r="M91">
        <v>2585.6643558207329</v>
      </c>
      <c r="N91">
        <v>2585.6643558207329</v>
      </c>
      <c r="O91">
        <v>2585.6643558207329</v>
      </c>
      <c r="P91">
        <v>2601.0129590872461</v>
      </c>
      <c r="Q91">
        <v>2616.3615623537594</v>
      </c>
      <c r="R91">
        <v>2631.7101656202726</v>
      </c>
      <c r="S91">
        <v>2647.0587688867859</v>
      </c>
      <c r="T91">
        <v>2662.4073721532991</v>
      </c>
      <c r="U91">
        <v>2677.7559754198128</v>
      </c>
      <c r="V91">
        <v>2693.104578686326</v>
      </c>
      <c r="W91">
        <v>2708.4531819528393</v>
      </c>
      <c r="X91">
        <v>2723.8017852193525</v>
      </c>
      <c r="Y91">
        <v>2739.1503884858657</v>
      </c>
      <c r="Z91">
        <v>2754.498991752379</v>
      </c>
      <c r="AA91">
        <v>2769.8475950188922</v>
      </c>
      <c r="AB91">
        <v>2785.1961982854054</v>
      </c>
      <c r="AC91">
        <v>2800.5448015519187</v>
      </c>
      <c r="AD91">
        <v>2815.8934048184324</v>
      </c>
      <c r="AE91">
        <v>2831.2420080849456</v>
      </c>
      <c r="AF91">
        <v>2846.5906113514588</v>
      </c>
      <c r="AG91">
        <v>2861.9392146179721</v>
      </c>
      <c r="AH91">
        <v>2877.2878178844853</v>
      </c>
      <c r="AI91">
        <v>2892.6364211509967</v>
      </c>
    </row>
    <row r="92" spans="1:35" x14ac:dyDescent="0.2">
      <c r="A92" t="s">
        <v>15</v>
      </c>
      <c r="B92" t="s">
        <v>40</v>
      </c>
      <c r="C92" t="s">
        <v>2</v>
      </c>
      <c r="D92" t="str">
        <f t="shared" si="1"/>
        <v>CAPEX ($/kW) | Utility PV - Class 10 | Advanced</v>
      </c>
      <c r="E92">
        <v>1333.2622854273138</v>
      </c>
      <c r="F92">
        <v>1165.860545371668</v>
      </c>
      <c r="G92">
        <v>1104.940844797474</v>
      </c>
      <c r="H92">
        <v>1044.0211442232803</v>
      </c>
      <c r="I92">
        <v>983.10144364908649</v>
      </c>
      <c r="J92">
        <v>922.18174307489278</v>
      </c>
      <c r="K92">
        <v>861.92349526881912</v>
      </c>
      <c r="L92">
        <v>801.57108185502489</v>
      </c>
      <c r="M92">
        <v>741.12463969976477</v>
      </c>
      <c r="N92">
        <v>680.58430514175177</v>
      </c>
      <c r="O92">
        <v>619.95021399532209</v>
      </c>
      <c r="P92">
        <v>612.32549933291057</v>
      </c>
      <c r="Q92">
        <v>604.70078467049916</v>
      </c>
      <c r="R92">
        <v>597.07607000808764</v>
      </c>
      <c r="S92">
        <v>589.45135534567612</v>
      </c>
      <c r="T92">
        <v>581.8266406832646</v>
      </c>
      <c r="U92">
        <v>574.20192602085308</v>
      </c>
      <c r="V92">
        <v>566.57721135844167</v>
      </c>
      <c r="W92">
        <v>558.95249669603015</v>
      </c>
      <c r="X92">
        <v>551.32778203361863</v>
      </c>
      <c r="Y92">
        <v>543.70306737120711</v>
      </c>
      <c r="Z92">
        <v>536.07835270879571</v>
      </c>
      <c r="AA92">
        <v>528.45363804638419</v>
      </c>
      <c r="AB92">
        <v>520.82892338397278</v>
      </c>
      <c r="AC92">
        <v>513.20420872156126</v>
      </c>
      <c r="AD92">
        <v>505.57949405914985</v>
      </c>
      <c r="AE92">
        <v>497.95477939673839</v>
      </c>
      <c r="AF92">
        <v>490.33006473432698</v>
      </c>
      <c r="AG92">
        <v>482.70535007191552</v>
      </c>
      <c r="AH92">
        <v>475.08063540950411</v>
      </c>
      <c r="AI92">
        <v>467.45592074709333</v>
      </c>
    </row>
    <row r="93" spans="1:35" x14ac:dyDescent="0.2">
      <c r="A93" t="s">
        <v>15</v>
      </c>
      <c r="B93" t="s">
        <v>40</v>
      </c>
      <c r="C93" t="s">
        <v>3</v>
      </c>
      <c r="D93" t="str">
        <f t="shared" si="1"/>
        <v>CAPEX ($/kW) | Utility PV - Class 10 | Moderate</v>
      </c>
      <c r="E93">
        <v>1333.2622854273138</v>
      </c>
      <c r="F93">
        <v>1165.860545371668</v>
      </c>
      <c r="G93">
        <v>1119.8222976799109</v>
      </c>
      <c r="H93">
        <v>1073.7840499881536</v>
      </c>
      <c r="I93">
        <v>1027.7458022963965</v>
      </c>
      <c r="J93">
        <v>981.70755460463931</v>
      </c>
      <c r="K93">
        <v>936.38790476413044</v>
      </c>
      <c r="L93">
        <v>890.99688125358807</v>
      </c>
      <c r="M93">
        <v>845.53458811402959</v>
      </c>
      <c r="N93">
        <v>800.00112898487714</v>
      </c>
      <c r="O93">
        <v>754.39660710636997</v>
      </c>
      <c r="P93">
        <v>747.67428745081747</v>
      </c>
      <c r="Q93">
        <v>740.95196779526509</v>
      </c>
      <c r="R93">
        <v>734.22964813971271</v>
      </c>
      <c r="S93">
        <v>727.50732848416033</v>
      </c>
      <c r="T93">
        <v>720.78500882860794</v>
      </c>
      <c r="U93">
        <v>714.06268917305556</v>
      </c>
      <c r="V93">
        <v>707.34036951750318</v>
      </c>
      <c r="W93">
        <v>700.61804986195079</v>
      </c>
      <c r="X93">
        <v>693.8957302063983</v>
      </c>
      <c r="Y93">
        <v>687.17341055084592</v>
      </c>
      <c r="Z93">
        <v>680.45109089529353</v>
      </c>
      <c r="AA93">
        <v>673.72877123974115</v>
      </c>
      <c r="AB93">
        <v>667.00645158418877</v>
      </c>
      <c r="AC93">
        <v>660.28413192863638</v>
      </c>
      <c r="AD93">
        <v>653.561812273084</v>
      </c>
      <c r="AE93">
        <v>646.83949261753162</v>
      </c>
      <c r="AF93">
        <v>640.11717296197912</v>
      </c>
      <c r="AG93">
        <v>633.39485330642674</v>
      </c>
      <c r="AH93">
        <v>626.67253365087436</v>
      </c>
      <c r="AI93">
        <v>619.95021399532209</v>
      </c>
    </row>
    <row r="94" spans="1:35" x14ac:dyDescent="0.2">
      <c r="A94" t="s">
        <v>15</v>
      </c>
      <c r="B94" t="s">
        <v>40</v>
      </c>
      <c r="C94" t="s">
        <v>4</v>
      </c>
      <c r="D94" t="str">
        <f t="shared" si="1"/>
        <v>CAPEX ($/kW) | Utility PV - Class 10 | Conservative</v>
      </c>
      <c r="E94">
        <v>1333.2622854273138</v>
      </c>
      <c r="F94">
        <v>1165.860545371668</v>
      </c>
      <c r="G94">
        <v>1163.5648311802815</v>
      </c>
      <c r="H94">
        <v>1161.2691169888949</v>
      </c>
      <c r="I94">
        <v>1158.9734027975085</v>
      </c>
      <c r="J94">
        <v>1156.677688606122</v>
      </c>
      <c r="K94">
        <v>1155.2685444883773</v>
      </c>
      <c r="L94">
        <v>1153.8550213082965</v>
      </c>
      <c r="M94">
        <v>1152.437126620413</v>
      </c>
      <c r="N94">
        <v>1151.0148679478748</v>
      </c>
      <c r="O94">
        <v>1149.5882527826386</v>
      </c>
      <c r="P94">
        <v>1129.8286704988252</v>
      </c>
      <c r="Q94">
        <v>1110.0690882150118</v>
      </c>
      <c r="R94">
        <v>1090.3095059311984</v>
      </c>
      <c r="S94">
        <v>1070.549923647385</v>
      </c>
      <c r="T94">
        <v>1050.7903413635715</v>
      </c>
      <c r="U94">
        <v>1031.0307590797581</v>
      </c>
      <c r="V94">
        <v>1011.2711767959447</v>
      </c>
      <c r="W94">
        <v>991.5115945121313</v>
      </c>
      <c r="X94">
        <v>971.75201222831788</v>
      </c>
      <c r="Y94">
        <v>951.99242994450458</v>
      </c>
      <c r="Z94">
        <v>932.23284766069116</v>
      </c>
      <c r="AA94">
        <v>912.47326537687775</v>
      </c>
      <c r="AB94">
        <v>892.71368309306433</v>
      </c>
      <c r="AC94">
        <v>872.95410080925092</v>
      </c>
      <c r="AD94">
        <v>853.1945185254375</v>
      </c>
      <c r="AE94">
        <v>833.43493624162409</v>
      </c>
      <c r="AF94">
        <v>813.67535395781067</v>
      </c>
      <c r="AG94">
        <v>793.91577167399737</v>
      </c>
      <c r="AH94">
        <v>774.15618939018395</v>
      </c>
      <c r="AI94">
        <v>754.39660710636997</v>
      </c>
    </row>
    <row r="95" spans="1:35" x14ac:dyDescent="0.2">
      <c r="A95" t="s">
        <v>15</v>
      </c>
      <c r="B95" t="s">
        <v>41</v>
      </c>
      <c r="C95" t="s">
        <v>2</v>
      </c>
      <c r="D95" t="str">
        <f t="shared" si="1"/>
        <v>CAPEX ($/kW) | Utility PV - Class 9 | Advanced</v>
      </c>
      <c r="E95">
        <v>1333.2622854273138</v>
      </c>
      <c r="F95">
        <v>1165.860545371668</v>
      </c>
      <c r="G95">
        <v>1104.940844797474</v>
      </c>
      <c r="H95">
        <v>1044.0211442232803</v>
      </c>
      <c r="I95">
        <v>983.10144364908649</v>
      </c>
      <c r="J95">
        <v>922.18174307489278</v>
      </c>
      <c r="K95">
        <v>861.92349526881912</v>
      </c>
      <c r="L95">
        <v>801.57108185502489</v>
      </c>
      <c r="M95">
        <v>741.12463969976477</v>
      </c>
      <c r="N95">
        <v>680.58430514175177</v>
      </c>
      <c r="O95">
        <v>619.95021399532209</v>
      </c>
      <c r="P95">
        <v>612.32549933291057</v>
      </c>
      <c r="Q95">
        <v>604.70078467049916</v>
      </c>
      <c r="R95">
        <v>597.07607000808764</v>
      </c>
      <c r="S95">
        <v>589.45135534567612</v>
      </c>
      <c r="T95">
        <v>581.8266406832646</v>
      </c>
      <c r="U95">
        <v>574.20192602085308</v>
      </c>
      <c r="V95">
        <v>566.57721135844167</v>
      </c>
      <c r="W95">
        <v>558.95249669603015</v>
      </c>
      <c r="X95">
        <v>551.32778203361863</v>
      </c>
      <c r="Y95">
        <v>543.70306737120711</v>
      </c>
      <c r="Z95">
        <v>536.07835270879571</v>
      </c>
      <c r="AA95">
        <v>528.45363804638419</v>
      </c>
      <c r="AB95">
        <v>520.82892338397278</v>
      </c>
      <c r="AC95">
        <v>513.20420872156126</v>
      </c>
      <c r="AD95">
        <v>505.57949405914985</v>
      </c>
      <c r="AE95">
        <v>497.95477939673839</v>
      </c>
      <c r="AF95">
        <v>490.33006473432698</v>
      </c>
      <c r="AG95">
        <v>482.70535007191552</v>
      </c>
      <c r="AH95">
        <v>475.08063540950411</v>
      </c>
      <c r="AI95">
        <v>467.45592074709333</v>
      </c>
    </row>
    <row r="96" spans="1:35" x14ac:dyDescent="0.2">
      <c r="A96" t="s">
        <v>15</v>
      </c>
      <c r="B96" t="s">
        <v>41</v>
      </c>
      <c r="C96" t="s">
        <v>3</v>
      </c>
      <c r="D96" t="str">
        <f t="shared" si="1"/>
        <v>CAPEX ($/kW) | Utility PV - Class 9 | Moderate</v>
      </c>
      <c r="E96">
        <v>1333.2622854273138</v>
      </c>
      <c r="F96">
        <v>1165.860545371668</v>
      </c>
      <c r="G96">
        <v>1119.8222976799109</v>
      </c>
      <c r="H96">
        <v>1073.7840499881536</v>
      </c>
      <c r="I96">
        <v>1027.7458022963965</v>
      </c>
      <c r="J96">
        <v>981.70755460463931</v>
      </c>
      <c r="K96">
        <v>936.38790476413044</v>
      </c>
      <c r="L96">
        <v>890.99688125358807</v>
      </c>
      <c r="M96">
        <v>845.53458811402959</v>
      </c>
      <c r="N96">
        <v>800.00112898487714</v>
      </c>
      <c r="O96">
        <v>754.39660710636997</v>
      </c>
      <c r="P96">
        <v>747.67428745081747</v>
      </c>
      <c r="Q96">
        <v>740.95196779526509</v>
      </c>
      <c r="R96">
        <v>734.22964813971271</v>
      </c>
      <c r="S96">
        <v>727.50732848416033</v>
      </c>
      <c r="T96">
        <v>720.78500882860794</v>
      </c>
      <c r="U96">
        <v>714.06268917305556</v>
      </c>
      <c r="V96">
        <v>707.34036951750318</v>
      </c>
      <c r="W96">
        <v>700.61804986195079</v>
      </c>
      <c r="X96">
        <v>693.8957302063983</v>
      </c>
      <c r="Y96">
        <v>687.17341055084592</v>
      </c>
      <c r="Z96">
        <v>680.45109089529353</v>
      </c>
      <c r="AA96">
        <v>673.72877123974115</v>
      </c>
      <c r="AB96">
        <v>667.00645158418877</v>
      </c>
      <c r="AC96">
        <v>660.28413192863638</v>
      </c>
      <c r="AD96">
        <v>653.561812273084</v>
      </c>
      <c r="AE96">
        <v>646.83949261753162</v>
      </c>
      <c r="AF96">
        <v>640.11717296197912</v>
      </c>
      <c r="AG96">
        <v>633.39485330642674</v>
      </c>
      <c r="AH96">
        <v>626.67253365087436</v>
      </c>
      <c r="AI96">
        <v>619.95021399532209</v>
      </c>
    </row>
    <row r="97" spans="1:35" x14ac:dyDescent="0.2">
      <c r="A97" t="s">
        <v>15</v>
      </c>
      <c r="B97" t="s">
        <v>41</v>
      </c>
      <c r="C97" t="s">
        <v>4</v>
      </c>
      <c r="D97" t="str">
        <f t="shared" si="1"/>
        <v>CAPEX ($/kW) | Utility PV - Class 9 | Conservative</v>
      </c>
      <c r="E97">
        <v>1333.2622854273138</v>
      </c>
      <c r="F97">
        <v>1165.860545371668</v>
      </c>
      <c r="G97">
        <v>1163.5648311802815</v>
      </c>
      <c r="H97">
        <v>1161.2691169888949</v>
      </c>
      <c r="I97">
        <v>1158.9734027975085</v>
      </c>
      <c r="J97">
        <v>1156.677688606122</v>
      </c>
      <c r="K97">
        <v>1155.2685444883773</v>
      </c>
      <c r="L97">
        <v>1153.8550213082965</v>
      </c>
      <c r="M97">
        <v>1152.437126620413</v>
      </c>
      <c r="N97">
        <v>1151.0148679478748</v>
      </c>
      <c r="O97">
        <v>1149.5882527826386</v>
      </c>
      <c r="P97">
        <v>1129.8286704988252</v>
      </c>
      <c r="Q97">
        <v>1110.0690882150118</v>
      </c>
      <c r="R97">
        <v>1090.3095059311984</v>
      </c>
      <c r="S97">
        <v>1070.549923647385</v>
      </c>
      <c r="T97">
        <v>1050.7903413635715</v>
      </c>
      <c r="U97">
        <v>1031.0307590797581</v>
      </c>
      <c r="V97">
        <v>1011.2711767959447</v>
      </c>
      <c r="W97">
        <v>991.5115945121313</v>
      </c>
      <c r="X97">
        <v>971.75201222831788</v>
      </c>
      <c r="Y97">
        <v>951.99242994450458</v>
      </c>
      <c r="Z97">
        <v>932.23284766069116</v>
      </c>
      <c r="AA97">
        <v>912.47326537687775</v>
      </c>
      <c r="AB97">
        <v>892.71368309306433</v>
      </c>
      <c r="AC97">
        <v>872.95410080925092</v>
      </c>
      <c r="AD97">
        <v>853.1945185254375</v>
      </c>
      <c r="AE97">
        <v>833.43493624162409</v>
      </c>
      <c r="AF97">
        <v>813.67535395781067</v>
      </c>
      <c r="AG97">
        <v>793.91577167399737</v>
      </c>
      <c r="AH97">
        <v>774.15618939018395</v>
      </c>
      <c r="AI97">
        <v>754.39660710636997</v>
      </c>
    </row>
    <row r="98" spans="1:35" x14ac:dyDescent="0.2">
      <c r="A98" t="s">
        <v>15</v>
      </c>
      <c r="B98" t="s">
        <v>42</v>
      </c>
      <c r="C98" t="s">
        <v>2</v>
      </c>
      <c r="D98" t="str">
        <f t="shared" si="1"/>
        <v>CAPEX ($/kW) | Utility PV - Class 8 | Advanced</v>
      </c>
      <c r="E98">
        <v>1333.2622854273138</v>
      </c>
      <c r="F98">
        <v>1165.860545371668</v>
      </c>
      <c r="G98">
        <v>1104.940844797474</v>
      </c>
      <c r="H98">
        <v>1044.0211442232803</v>
      </c>
      <c r="I98">
        <v>983.10144364908649</v>
      </c>
      <c r="J98">
        <v>922.18174307489278</v>
      </c>
      <c r="K98">
        <v>861.92349526881912</v>
      </c>
      <c r="L98">
        <v>801.57108185502489</v>
      </c>
      <c r="M98">
        <v>741.12463969976477</v>
      </c>
      <c r="N98">
        <v>680.58430514175177</v>
      </c>
      <c r="O98">
        <v>619.95021399532209</v>
      </c>
      <c r="P98">
        <v>612.32549933291057</v>
      </c>
      <c r="Q98">
        <v>604.70078467049916</v>
      </c>
      <c r="R98">
        <v>597.07607000808764</v>
      </c>
      <c r="S98">
        <v>589.45135534567612</v>
      </c>
      <c r="T98">
        <v>581.8266406832646</v>
      </c>
      <c r="U98">
        <v>574.20192602085308</v>
      </c>
      <c r="V98">
        <v>566.57721135844167</v>
      </c>
      <c r="W98">
        <v>558.95249669603015</v>
      </c>
      <c r="X98">
        <v>551.32778203361863</v>
      </c>
      <c r="Y98">
        <v>543.70306737120711</v>
      </c>
      <c r="Z98">
        <v>536.07835270879571</v>
      </c>
      <c r="AA98">
        <v>528.45363804638419</v>
      </c>
      <c r="AB98">
        <v>520.82892338397278</v>
      </c>
      <c r="AC98">
        <v>513.20420872156126</v>
      </c>
      <c r="AD98">
        <v>505.57949405914985</v>
      </c>
      <c r="AE98">
        <v>497.95477939673839</v>
      </c>
      <c r="AF98">
        <v>490.33006473432698</v>
      </c>
      <c r="AG98">
        <v>482.70535007191552</v>
      </c>
      <c r="AH98">
        <v>475.08063540950411</v>
      </c>
      <c r="AI98">
        <v>467.45592074709333</v>
      </c>
    </row>
    <row r="99" spans="1:35" x14ac:dyDescent="0.2">
      <c r="A99" t="s">
        <v>15</v>
      </c>
      <c r="B99" t="s">
        <v>42</v>
      </c>
      <c r="C99" t="s">
        <v>3</v>
      </c>
      <c r="D99" t="str">
        <f t="shared" si="1"/>
        <v>CAPEX ($/kW) | Utility PV - Class 8 | Moderate</v>
      </c>
      <c r="E99">
        <v>1333.2622854273138</v>
      </c>
      <c r="F99">
        <v>1165.860545371668</v>
      </c>
      <c r="G99">
        <v>1119.8222976799109</v>
      </c>
      <c r="H99">
        <v>1073.7840499881536</v>
      </c>
      <c r="I99">
        <v>1027.7458022963965</v>
      </c>
      <c r="J99">
        <v>981.70755460463931</v>
      </c>
      <c r="K99">
        <v>936.38790476413044</v>
      </c>
      <c r="L99">
        <v>890.99688125358807</v>
      </c>
      <c r="M99">
        <v>845.53458811402959</v>
      </c>
      <c r="N99">
        <v>800.00112898487714</v>
      </c>
      <c r="O99">
        <v>754.39660710636997</v>
      </c>
      <c r="P99">
        <v>747.67428745081747</v>
      </c>
      <c r="Q99">
        <v>740.95196779526509</v>
      </c>
      <c r="R99">
        <v>734.22964813971271</v>
      </c>
      <c r="S99">
        <v>727.50732848416033</v>
      </c>
      <c r="T99">
        <v>720.78500882860794</v>
      </c>
      <c r="U99">
        <v>714.06268917305556</v>
      </c>
      <c r="V99">
        <v>707.34036951750318</v>
      </c>
      <c r="W99">
        <v>700.61804986195079</v>
      </c>
      <c r="X99">
        <v>693.8957302063983</v>
      </c>
      <c r="Y99">
        <v>687.17341055084592</v>
      </c>
      <c r="Z99">
        <v>680.45109089529353</v>
      </c>
      <c r="AA99">
        <v>673.72877123974115</v>
      </c>
      <c r="AB99">
        <v>667.00645158418877</v>
      </c>
      <c r="AC99">
        <v>660.28413192863638</v>
      </c>
      <c r="AD99">
        <v>653.561812273084</v>
      </c>
      <c r="AE99">
        <v>646.83949261753162</v>
      </c>
      <c r="AF99">
        <v>640.11717296197912</v>
      </c>
      <c r="AG99">
        <v>633.39485330642674</v>
      </c>
      <c r="AH99">
        <v>626.67253365087436</v>
      </c>
      <c r="AI99">
        <v>619.95021399532209</v>
      </c>
    </row>
    <row r="100" spans="1:35" x14ac:dyDescent="0.2">
      <c r="A100" t="s">
        <v>15</v>
      </c>
      <c r="B100" t="s">
        <v>42</v>
      </c>
      <c r="C100" t="s">
        <v>4</v>
      </c>
      <c r="D100" t="str">
        <f t="shared" si="1"/>
        <v>CAPEX ($/kW) | Utility PV - Class 8 | Conservative</v>
      </c>
      <c r="E100">
        <v>1333.2622854273138</v>
      </c>
      <c r="F100">
        <v>1165.860545371668</v>
      </c>
      <c r="G100">
        <v>1163.5648311802815</v>
      </c>
      <c r="H100">
        <v>1161.2691169888949</v>
      </c>
      <c r="I100">
        <v>1158.9734027975085</v>
      </c>
      <c r="J100">
        <v>1156.677688606122</v>
      </c>
      <c r="K100">
        <v>1155.2685444883773</v>
      </c>
      <c r="L100">
        <v>1153.8550213082965</v>
      </c>
      <c r="M100">
        <v>1152.437126620413</v>
      </c>
      <c r="N100">
        <v>1151.0148679478748</v>
      </c>
      <c r="O100">
        <v>1149.5882527826386</v>
      </c>
      <c r="P100">
        <v>1129.8286704988252</v>
      </c>
      <c r="Q100">
        <v>1110.0690882150118</v>
      </c>
      <c r="R100">
        <v>1090.3095059311984</v>
      </c>
      <c r="S100">
        <v>1070.549923647385</v>
      </c>
      <c r="T100">
        <v>1050.7903413635715</v>
      </c>
      <c r="U100">
        <v>1031.0307590797581</v>
      </c>
      <c r="V100">
        <v>1011.2711767959447</v>
      </c>
      <c r="W100">
        <v>991.5115945121313</v>
      </c>
      <c r="X100">
        <v>971.75201222831788</v>
      </c>
      <c r="Y100">
        <v>951.99242994450458</v>
      </c>
      <c r="Z100">
        <v>932.23284766069116</v>
      </c>
      <c r="AA100">
        <v>912.47326537687775</v>
      </c>
      <c r="AB100">
        <v>892.71368309306433</v>
      </c>
      <c r="AC100">
        <v>872.95410080925092</v>
      </c>
      <c r="AD100">
        <v>853.1945185254375</v>
      </c>
      <c r="AE100">
        <v>833.43493624162409</v>
      </c>
      <c r="AF100">
        <v>813.67535395781067</v>
      </c>
      <c r="AG100">
        <v>793.91577167399737</v>
      </c>
      <c r="AH100">
        <v>774.15618939018395</v>
      </c>
      <c r="AI100">
        <v>754.39660710636997</v>
      </c>
    </row>
    <row r="101" spans="1:35" x14ac:dyDescent="0.2">
      <c r="A101" t="s">
        <v>15</v>
      </c>
      <c r="B101" t="s">
        <v>43</v>
      </c>
      <c r="C101" t="s">
        <v>2</v>
      </c>
      <c r="D101" t="str">
        <f t="shared" si="1"/>
        <v>CAPEX ($/kW) | Utility PV - Class 7 | Advanced</v>
      </c>
      <c r="E101">
        <v>1333.2622854273138</v>
      </c>
      <c r="F101">
        <v>1165.860545371668</v>
      </c>
      <c r="G101">
        <v>1104.940844797474</v>
      </c>
      <c r="H101">
        <v>1044.0211442232803</v>
      </c>
      <c r="I101">
        <v>983.10144364908649</v>
      </c>
      <c r="J101">
        <v>922.18174307489278</v>
      </c>
      <c r="K101">
        <v>861.92349526881912</v>
      </c>
      <c r="L101">
        <v>801.57108185502489</v>
      </c>
      <c r="M101">
        <v>741.12463969976477</v>
      </c>
      <c r="N101">
        <v>680.58430514175177</v>
      </c>
      <c r="O101">
        <v>619.95021399532209</v>
      </c>
      <c r="P101">
        <v>612.32549933291057</v>
      </c>
      <c r="Q101">
        <v>604.70078467049916</v>
      </c>
      <c r="R101">
        <v>597.07607000808764</v>
      </c>
      <c r="S101">
        <v>589.45135534567612</v>
      </c>
      <c r="T101">
        <v>581.8266406832646</v>
      </c>
      <c r="U101">
        <v>574.20192602085308</v>
      </c>
      <c r="V101">
        <v>566.57721135844167</v>
      </c>
      <c r="W101">
        <v>558.95249669603015</v>
      </c>
      <c r="X101">
        <v>551.32778203361863</v>
      </c>
      <c r="Y101">
        <v>543.70306737120711</v>
      </c>
      <c r="Z101">
        <v>536.07835270879571</v>
      </c>
      <c r="AA101">
        <v>528.45363804638419</v>
      </c>
      <c r="AB101">
        <v>520.82892338397278</v>
      </c>
      <c r="AC101">
        <v>513.20420872156126</v>
      </c>
      <c r="AD101">
        <v>505.57949405914985</v>
      </c>
      <c r="AE101">
        <v>497.95477939673839</v>
      </c>
      <c r="AF101">
        <v>490.33006473432698</v>
      </c>
      <c r="AG101">
        <v>482.70535007191552</v>
      </c>
      <c r="AH101">
        <v>475.08063540950411</v>
      </c>
      <c r="AI101">
        <v>467.45592074709333</v>
      </c>
    </row>
    <row r="102" spans="1:35" x14ac:dyDescent="0.2">
      <c r="A102" t="s">
        <v>15</v>
      </c>
      <c r="B102" t="s">
        <v>43</v>
      </c>
      <c r="C102" t="s">
        <v>3</v>
      </c>
      <c r="D102" t="str">
        <f t="shared" si="1"/>
        <v>CAPEX ($/kW) | Utility PV - Class 7 | Moderate</v>
      </c>
      <c r="E102">
        <v>1333.2622854273138</v>
      </c>
      <c r="F102">
        <v>1165.860545371668</v>
      </c>
      <c r="G102">
        <v>1119.8222976799109</v>
      </c>
      <c r="H102">
        <v>1073.7840499881536</v>
      </c>
      <c r="I102">
        <v>1027.7458022963965</v>
      </c>
      <c r="J102">
        <v>981.70755460463931</v>
      </c>
      <c r="K102">
        <v>936.38790476413044</v>
      </c>
      <c r="L102">
        <v>890.99688125358807</v>
      </c>
      <c r="M102">
        <v>845.53458811402959</v>
      </c>
      <c r="N102">
        <v>800.00112898487714</v>
      </c>
      <c r="O102">
        <v>754.39660710636997</v>
      </c>
      <c r="P102">
        <v>747.67428745081747</v>
      </c>
      <c r="Q102">
        <v>740.95196779526509</v>
      </c>
      <c r="R102">
        <v>734.22964813971271</v>
      </c>
      <c r="S102">
        <v>727.50732848416033</v>
      </c>
      <c r="T102">
        <v>720.78500882860794</v>
      </c>
      <c r="U102">
        <v>714.06268917305556</v>
      </c>
      <c r="V102">
        <v>707.34036951750318</v>
      </c>
      <c r="W102">
        <v>700.61804986195079</v>
      </c>
      <c r="X102">
        <v>693.8957302063983</v>
      </c>
      <c r="Y102">
        <v>687.17341055084592</v>
      </c>
      <c r="Z102">
        <v>680.45109089529353</v>
      </c>
      <c r="AA102">
        <v>673.72877123974115</v>
      </c>
      <c r="AB102">
        <v>667.00645158418877</v>
      </c>
      <c r="AC102">
        <v>660.28413192863638</v>
      </c>
      <c r="AD102">
        <v>653.561812273084</v>
      </c>
      <c r="AE102">
        <v>646.83949261753162</v>
      </c>
      <c r="AF102">
        <v>640.11717296197912</v>
      </c>
      <c r="AG102">
        <v>633.39485330642674</v>
      </c>
      <c r="AH102">
        <v>626.67253365087436</v>
      </c>
      <c r="AI102">
        <v>619.95021399532209</v>
      </c>
    </row>
    <row r="103" spans="1:35" x14ac:dyDescent="0.2">
      <c r="A103" t="s">
        <v>15</v>
      </c>
      <c r="B103" t="s">
        <v>43</v>
      </c>
      <c r="C103" t="s">
        <v>4</v>
      </c>
      <c r="D103" t="str">
        <f t="shared" si="1"/>
        <v>CAPEX ($/kW) | Utility PV - Class 7 | Conservative</v>
      </c>
      <c r="E103">
        <v>1333.2622854273138</v>
      </c>
      <c r="F103">
        <v>1165.860545371668</v>
      </c>
      <c r="G103">
        <v>1163.5648311802815</v>
      </c>
      <c r="H103">
        <v>1161.2691169888949</v>
      </c>
      <c r="I103">
        <v>1158.9734027975085</v>
      </c>
      <c r="J103">
        <v>1156.677688606122</v>
      </c>
      <c r="K103">
        <v>1155.2685444883773</v>
      </c>
      <c r="L103">
        <v>1153.8550213082965</v>
      </c>
      <c r="M103">
        <v>1152.437126620413</v>
      </c>
      <c r="N103">
        <v>1151.0148679478748</v>
      </c>
      <c r="O103">
        <v>1149.5882527826386</v>
      </c>
      <c r="P103">
        <v>1129.8286704988252</v>
      </c>
      <c r="Q103">
        <v>1110.0690882150118</v>
      </c>
      <c r="R103">
        <v>1090.3095059311984</v>
      </c>
      <c r="S103">
        <v>1070.549923647385</v>
      </c>
      <c r="T103">
        <v>1050.7903413635715</v>
      </c>
      <c r="U103">
        <v>1031.0307590797581</v>
      </c>
      <c r="V103">
        <v>1011.2711767959447</v>
      </c>
      <c r="W103">
        <v>991.5115945121313</v>
      </c>
      <c r="X103">
        <v>971.75201222831788</v>
      </c>
      <c r="Y103">
        <v>951.99242994450458</v>
      </c>
      <c r="Z103">
        <v>932.23284766069116</v>
      </c>
      <c r="AA103">
        <v>912.47326537687775</v>
      </c>
      <c r="AB103">
        <v>892.71368309306433</v>
      </c>
      <c r="AC103">
        <v>872.95410080925092</v>
      </c>
      <c r="AD103">
        <v>853.1945185254375</v>
      </c>
      <c r="AE103">
        <v>833.43493624162409</v>
      </c>
      <c r="AF103">
        <v>813.67535395781067</v>
      </c>
      <c r="AG103">
        <v>793.91577167399737</v>
      </c>
      <c r="AH103">
        <v>774.15618939018395</v>
      </c>
      <c r="AI103">
        <v>754.39660710636997</v>
      </c>
    </row>
    <row r="104" spans="1:35" x14ac:dyDescent="0.2">
      <c r="A104" t="s">
        <v>15</v>
      </c>
      <c r="B104" t="s">
        <v>44</v>
      </c>
      <c r="C104" t="s">
        <v>2</v>
      </c>
      <c r="D104" t="str">
        <f t="shared" si="1"/>
        <v>CAPEX ($/kW) | Utility PV - Class 6 | Advanced</v>
      </c>
      <c r="E104">
        <v>1333.2622854273138</v>
      </c>
      <c r="F104">
        <v>1165.860545371668</v>
      </c>
      <c r="G104">
        <v>1104.940844797474</v>
      </c>
      <c r="H104">
        <v>1044.0211442232803</v>
      </c>
      <c r="I104">
        <v>983.10144364908649</v>
      </c>
      <c r="J104">
        <v>922.18174307489278</v>
      </c>
      <c r="K104">
        <v>861.92349526881912</v>
      </c>
      <c r="L104">
        <v>801.57108185502489</v>
      </c>
      <c r="M104">
        <v>741.12463969976477</v>
      </c>
      <c r="N104">
        <v>680.58430514175177</v>
      </c>
      <c r="O104">
        <v>619.95021399532209</v>
      </c>
      <c r="P104">
        <v>612.32549933291057</v>
      </c>
      <c r="Q104">
        <v>604.70078467049916</v>
      </c>
      <c r="R104">
        <v>597.07607000808764</v>
      </c>
      <c r="S104">
        <v>589.45135534567612</v>
      </c>
      <c r="T104">
        <v>581.8266406832646</v>
      </c>
      <c r="U104">
        <v>574.20192602085308</v>
      </c>
      <c r="V104">
        <v>566.57721135844167</v>
      </c>
      <c r="W104">
        <v>558.95249669603015</v>
      </c>
      <c r="X104">
        <v>551.32778203361863</v>
      </c>
      <c r="Y104">
        <v>543.70306737120711</v>
      </c>
      <c r="Z104">
        <v>536.07835270879571</v>
      </c>
      <c r="AA104">
        <v>528.45363804638419</v>
      </c>
      <c r="AB104">
        <v>520.82892338397278</v>
      </c>
      <c r="AC104">
        <v>513.20420872156126</v>
      </c>
      <c r="AD104">
        <v>505.57949405914985</v>
      </c>
      <c r="AE104">
        <v>497.95477939673839</v>
      </c>
      <c r="AF104">
        <v>490.33006473432698</v>
      </c>
      <c r="AG104">
        <v>482.70535007191552</v>
      </c>
      <c r="AH104">
        <v>475.08063540950411</v>
      </c>
      <c r="AI104">
        <v>467.45592074709333</v>
      </c>
    </row>
    <row r="105" spans="1:35" x14ac:dyDescent="0.2">
      <c r="A105" t="s">
        <v>15</v>
      </c>
      <c r="B105" t="s">
        <v>44</v>
      </c>
      <c r="C105" t="s">
        <v>3</v>
      </c>
      <c r="D105" t="str">
        <f t="shared" si="1"/>
        <v>CAPEX ($/kW) | Utility PV - Class 6 | Moderate</v>
      </c>
      <c r="E105">
        <v>1333.2622854273138</v>
      </c>
      <c r="F105">
        <v>1165.860545371668</v>
      </c>
      <c r="G105">
        <v>1119.8222976799109</v>
      </c>
      <c r="H105">
        <v>1073.7840499881536</v>
      </c>
      <c r="I105">
        <v>1027.7458022963965</v>
      </c>
      <c r="J105">
        <v>981.70755460463931</v>
      </c>
      <c r="K105">
        <v>936.38790476413044</v>
      </c>
      <c r="L105">
        <v>890.99688125358807</v>
      </c>
      <c r="M105">
        <v>845.53458811402959</v>
      </c>
      <c r="N105">
        <v>800.00112898487714</v>
      </c>
      <c r="O105">
        <v>754.39660710636997</v>
      </c>
      <c r="P105">
        <v>747.67428745081747</v>
      </c>
      <c r="Q105">
        <v>740.95196779526509</v>
      </c>
      <c r="R105">
        <v>734.22964813971271</v>
      </c>
      <c r="S105">
        <v>727.50732848416033</v>
      </c>
      <c r="T105">
        <v>720.78500882860794</v>
      </c>
      <c r="U105">
        <v>714.06268917305556</v>
      </c>
      <c r="V105">
        <v>707.34036951750318</v>
      </c>
      <c r="W105">
        <v>700.61804986195079</v>
      </c>
      <c r="X105">
        <v>693.8957302063983</v>
      </c>
      <c r="Y105">
        <v>687.17341055084592</v>
      </c>
      <c r="Z105">
        <v>680.45109089529353</v>
      </c>
      <c r="AA105">
        <v>673.72877123974115</v>
      </c>
      <c r="AB105">
        <v>667.00645158418877</v>
      </c>
      <c r="AC105">
        <v>660.28413192863638</v>
      </c>
      <c r="AD105">
        <v>653.561812273084</v>
      </c>
      <c r="AE105">
        <v>646.83949261753162</v>
      </c>
      <c r="AF105">
        <v>640.11717296197912</v>
      </c>
      <c r="AG105">
        <v>633.39485330642674</v>
      </c>
      <c r="AH105">
        <v>626.67253365087436</v>
      </c>
      <c r="AI105">
        <v>619.95021399532209</v>
      </c>
    </row>
    <row r="106" spans="1:35" x14ac:dyDescent="0.2">
      <c r="A106" t="s">
        <v>15</v>
      </c>
      <c r="B106" t="s">
        <v>44</v>
      </c>
      <c r="C106" t="s">
        <v>4</v>
      </c>
      <c r="D106" t="str">
        <f t="shared" si="1"/>
        <v>CAPEX ($/kW) | Utility PV - Class 6 | Conservative</v>
      </c>
      <c r="E106">
        <v>1333.2622854273138</v>
      </c>
      <c r="F106">
        <v>1165.860545371668</v>
      </c>
      <c r="G106">
        <v>1163.5648311802815</v>
      </c>
      <c r="H106">
        <v>1161.2691169888949</v>
      </c>
      <c r="I106">
        <v>1158.9734027975085</v>
      </c>
      <c r="J106">
        <v>1156.677688606122</v>
      </c>
      <c r="K106">
        <v>1155.2685444883773</v>
      </c>
      <c r="L106">
        <v>1153.8550213082965</v>
      </c>
      <c r="M106">
        <v>1152.437126620413</v>
      </c>
      <c r="N106">
        <v>1151.0148679478748</v>
      </c>
      <c r="O106">
        <v>1149.5882527826386</v>
      </c>
      <c r="P106">
        <v>1129.8286704988252</v>
      </c>
      <c r="Q106">
        <v>1110.0690882150118</v>
      </c>
      <c r="R106">
        <v>1090.3095059311984</v>
      </c>
      <c r="S106">
        <v>1070.549923647385</v>
      </c>
      <c r="T106">
        <v>1050.7903413635715</v>
      </c>
      <c r="U106">
        <v>1031.0307590797581</v>
      </c>
      <c r="V106">
        <v>1011.2711767959447</v>
      </c>
      <c r="W106">
        <v>991.5115945121313</v>
      </c>
      <c r="X106">
        <v>971.75201222831788</v>
      </c>
      <c r="Y106">
        <v>951.99242994450458</v>
      </c>
      <c r="Z106">
        <v>932.23284766069116</v>
      </c>
      <c r="AA106">
        <v>912.47326537687775</v>
      </c>
      <c r="AB106">
        <v>892.71368309306433</v>
      </c>
      <c r="AC106">
        <v>872.95410080925092</v>
      </c>
      <c r="AD106">
        <v>853.1945185254375</v>
      </c>
      <c r="AE106">
        <v>833.43493624162409</v>
      </c>
      <c r="AF106">
        <v>813.67535395781067</v>
      </c>
      <c r="AG106">
        <v>793.91577167399737</v>
      </c>
      <c r="AH106">
        <v>774.15618939018395</v>
      </c>
      <c r="AI106">
        <v>754.39660710636997</v>
      </c>
    </row>
    <row r="107" spans="1:35" x14ac:dyDescent="0.2">
      <c r="A107" t="s">
        <v>15</v>
      </c>
      <c r="B107" t="s">
        <v>45</v>
      </c>
      <c r="C107" t="s">
        <v>2</v>
      </c>
      <c r="D107" t="str">
        <f t="shared" si="1"/>
        <v>CAPEX ($/kW) | Utility PV - Class 5 | Advanced</v>
      </c>
      <c r="E107">
        <v>1333.2622854273138</v>
      </c>
      <c r="F107">
        <v>1165.860545371668</v>
      </c>
      <c r="G107">
        <v>1104.940844797474</v>
      </c>
      <c r="H107">
        <v>1044.0211442232803</v>
      </c>
      <c r="I107">
        <v>983.10144364908649</v>
      </c>
      <c r="J107">
        <v>922.18174307489278</v>
      </c>
      <c r="K107">
        <v>861.92349526881912</v>
      </c>
      <c r="L107">
        <v>801.57108185502489</v>
      </c>
      <c r="M107">
        <v>741.12463969976477</v>
      </c>
      <c r="N107">
        <v>680.58430514175177</v>
      </c>
      <c r="O107">
        <v>619.95021399532209</v>
      </c>
      <c r="P107">
        <v>612.32549933291057</v>
      </c>
      <c r="Q107">
        <v>604.70078467049916</v>
      </c>
      <c r="R107">
        <v>597.07607000808764</v>
      </c>
      <c r="S107">
        <v>589.45135534567612</v>
      </c>
      <c r="T107">
        <v>581.8266406832646</v>
      </c>
      <c r="U107">
        <v>574.20192602085308</v>
      </c>
      <c r="V107">
        <v>566.57721135844167</v>
      </c>
      <c r="W107">
        <v>558.95249669603015</v>
      </c>
      <c r="X107">
        <v>551.32778203361863</v>
      </c>
      <c r="Y107">
        <v>543.70306737120711</v>
      </c>
      <c r="Z107">
        <v>536.07835270879571</v>
      </c>
      <c r="AA107">
        <v>528.45363804638419</v>
      </c>
      <c r="AB107">
        <v>520.82892338397278</v>
      </c>
      <c r="AC107">
        <v>513.20420872156126</v>
      </c>
      <c r="AD107">
        <v>505.57949405914985</v>
      </c>
      <c r="AE107">
        <v>497.95477939673839</v>
      </c>
      <c r="AF107">
        <v>490.33006473432698</v>
      </c>
      <c r="AG107">
        <v>482.70535007191552</v>
      </c>
      <c r="AH107">
        <v>475.08063540950411</v>
      </c>
      <c r="AI107">
        <v>467.45592074709333</v>
      </c>
    </row>
    <row r="108" spans="1:35" x14ac:dyDescent="0.2">
      <c r="A108" t="s">
        <v>15</v>
      </c>
      <c r="B108" t="s">
        <v>45</v>
      </c>
      <c r="C108" t="s">
        <v>3</v>
      </c>
      <c r="D108" t="str">
        <f t="shared" si="1"/>
        <v>CAPEX ($/kW) | Utility PV - Class 5 | Moderate</v>
      </c>
      <c r="E108">
        <v>1333.2622854273138</v>
      </c>
      <c r="F108">
        <v>1165.860545371668</v>
      </c>
      <c r="G108">
        <v>1119.8222976799109</v>
      </c>
      <c r="H108">
        <v>1073.7840499881536</v>
      </c>
      <c r="I108">
        <v>1027.7458022963965</v>
      </c>
      <c r="J108">
        <v>981.70755460463931</v>
      </c>
      <c r="K108">
        <v>936.38790476413044</v>
      </c>
      <c r="L108">
        <v>890.99688125358807</v>
      </c>
      <c r="M108">
        <v>845.53458811402959</v>
      </c>
      <c r="N108">
        <v>800.00112898487714</v>
      </c>
      <c r="O108">
        <v>754.39660710636997</v>
      </c>
      <c r="P108">
        <v>747.67428745081747</v>
      </c>
      <c r="Q108">
        <v>740.95196779526509</v>
      </c>
      <c r="R108">
        <v>734.22964813971271</v>
      </c>
      <c r="S108">
        <v>727.50732848416033</v>
      </c>
      <c r="T108">
        <v>720.78500882860794</v>
      </c>
      <c r="U108">
        <v>714.06268917305556</v>
      </c>
      <c r="V108">
        <v>707.34036951750318</v>
      </c>
      <c r="W108">
        <v>700.61804986195079</v>
      </c>
      <c r="X108">
        <v>693.8957302063983</v>
      </c>
      <c r="Y108">
        <v>687.17341055084592</v>
      </c>
      <c r="Z108">
        <v>680.45109089529353</v>
      </c>
      <c r="AA108">
        <v>673.72877123974115</v>
      </c>
      <c r="AB108">
        <v>667.00645158418877</v>
      </c>
      <c r="AC108">
        <v>660.28413192863638</v>
      </c>
      <c r="AD108">
        <v>653.561812273084</v>
      </c>
      <c r="AE108">
        <v>646.83949261753162</v>
      </c>
      <c r="AF108">
        <v>640.11717296197912</v>
      </c>
      <c r="AG108">
        <v>633.39485330642674</v>
      </c>
      <c r="AH108">
        <v>626.67253365087436</v>
      </c>
      <c r="AI108">
        <v>619.95021399532209</v>
      </c>
    </row>
    <row r="109" spans="1:35" x14ac:dyDescent="0.2">
      <c r="A109" t="s">
        <v>15</v>
      </c>
      <c r="B109" t="s">
        <v>45</v>
      </c>
      <c r="C109" t="s">
        <v>4</v>
      </c>
      <c r="D109" t="str">
        <f t="shared" si="1"/>
        <v>CAPEX ($/kW) | Utility PV - Class 5 | Conservative</v>
      </c>
      <c r="E109">
        <v>1333.2622854273138</v>
      </c>
      <c r="F109">
        <v>1165.860545371668</v>
      </c>
      <c r="G109">
        <v>1163.5648311802815</v>
      </c>
      <c r="H109">
        <v>1161.2691169888949</v>
      </c>
      <c r="I109">
        <v>1158.9734027975085</v>
      </c>
      <c r="J109">
        <v>1156.677688606122</v>
      </c>
      <c r="K109">
        <v>1155.2685444883773</v>
      </c>
      <c r="L109">
        <v>1153.8550213082965</v>
      </c>
      <c r="M109">
        <v>1152.437126620413</v>
      </c>
      <c r="N109">
        <v>1151.0148679478748</v>
      </c>
      <c r="O109">
        <v>1149.5882527826386</v>
      </c>
      <c r="P109">
        <v>1129.8286704988252</v>
      </c>
      <c r="Q109">
        <v>1110.0690882150118</v>
      </c>
      <c r="R109">
        <v>1090.3095059311984</v>
      </c>
      <c r="S109">
        <v>1070.549923647385</v>
      </c>
      <c r="T109">
        <v>1050.7903413635715</v>
      </c>
      <c r="U109">
        <v>1031.0307590797581</v>
      </c>
      <c r="V109">
        <v>1011.2711767959447</v>
      </c>
      <c r="W109">
        <v>991.5115945121313</v>
      </c>
      <c r="X109">
        <v>971.75201222831788</v>
      </c>
      <c r="Y109">
        <v>951.99242994450458</v>
      </c>
      <c r="Z109">
        <v>932.23284766069116</v>
      </c>
      <c r="AA109">
        <v>912.47326537687775</v>
      </c>
      <c r="AB109">
        <v>892.71368309306433</v>
      </c>
      <c r="AC109">
        <v>872.95410080925092</v>
      </c>
      <c r="AD109">
        <v>853.1945185254375</v>
      </c>
      <c r="AE109">
        <v>833.43493624162409</v>
      </c>
      <c r="AF109">
        <v>813.67535395781067</v>
      </c>
      <c r="AG109">
        <v>793.91577167399737</v>
      </c>
      <c r="AH109">
        <v>774.15618939018395</v>
      </c>
      <c r="AI109">
        <v>754.39660710636997</v>
      </c>
    </row>
    <row r="110" spans="1:35" x14ac:dyDescent="0.2">
      <c r="A110" t="s">
        <v>15</v>
      </c>
      <c r="B110" t="s">
        <v>46</v>
      </c>
      <c r="C110" t="s">
        <v>2</v>
      </c>
      <c r="D110" t="str">
        <f t="shared" si="1"/>
        <v>CAPEX ($/kW) | Utility PV - Class 4 | Advanced</v>
      </c>
      <c r="E110">
        <v>1333.2622854273138</v>
      </c>
      <c r="F110">
        <v>1165.860545371668</v>
      </c>
      <c r="G110">
        <v>1104.940844797474</v>
      </c>
      <c r="H110">
        <v>1044.0211442232803</v>
      </c>
      <c r="I110">
        <v>983.10144364908649</v>
      </c>
      <c r="J110">
        <v>922.18174307489278</v>
      </c>
      <c r="K110">
        <v>861.92349526881912</v>
      </c>
      <c r="L110">
        <v>801.57108185502489</v>
      </c>
      <c r="M110">
        <v>741.12463969976477</v>
      </c>
      <c r="N110">
        <v>680.58430514175177</v>
      </c>
      <c r="O110">
        <v>619.95021399532209</v>
      </c>
      <c r="P110">
        <v>612.32549933291057</v>
      </c>
      <c r="Q110">
        <v>604.70078467049916</v>
      </c>
      <c r="R110">
        <v>597.07607000808764</v>
      </c>
      <c r="S110">
        <v>589.45135534567612</v>
      </c>
      <c r="T110">
        <v>581.8266406832646</v>
      </c>
      <c r="U110">
        <v>574.20192602085308</v>
      </c>
      <c r="V110">
        <v>566.57721135844167</v>
      </c>
      <c r="W110">
        <v>558.95249669603015</v>
      </c>
      <c r="X110">
        <v>551.32778203361863</v>
      </c>
      <c r="Y110">
        <v>543.70306737120711</v>
      </c>
      <c r="Z110">
        <v>536.07835270879571</v>
      </c>
      <c r="AA110">
        <v>528.45363804638419</v>
      </c>
      <c r="AB110">
        <v>520.82892338397278</v>
      </c>
      <c r="AC110">
        <v>513.20420872156126</v>
      </c>
      <c r="AD110">
        <v>505.57949405914985</v>
      </c>
      <c r="AE110">
        <v>497.95477939673839</v>
      </c>
      <c r="AF110">
        <v>490.33006473432698</v>
      </c>
      <c r="AG110">
        <v>482.70535007191552</v>
      </c>
      <c r="AH110">
        <v>475.08063540950411</v>
      </c>
      <c r="AI110">
        <v>467.45592074709333</v>
      </c>
    </row>
    <row r="111" spans="1:35" x14ac:dyDescent="0.2">
      <c r="A111" t="s">
        <v>15</v>
      </c>
      <c r="B111" t="s">
        <v>46</v>
      </c>
      <c r="C111" t="s">
        <v>3</v>
      </c>
      <c r="D111" t="str">
        <f t="shared" si="1"/>
        <v>CAPEX ($/kW) | Utility PV - Class 4 | Moderate</v>
      </c>
      <c r="E111">
        <v>1333.2622854273138</v>
      </c>
      <c r="F111">
        <v>1165.860545371668</v>
      </c>
      <c r="G111">
        <v>1119.8222976799109</v>
      </c>
      <c r="H111">
        <v>1073.7840499881536</v>
      </c>
      <c r="I111">
        <v>1027.7458022963965</v>
      </c>
      <c r="J111">
        <v>981.70755460463931</v>
      </c>
      <c r="K111">
        <v>936.38790476413044</v>
      </c>
      <c r="L111">
        <v>890.99688125358807</v>
      </c>
      <c r="M111">
        <v>845.53458811402959</v>
      </c>
      <c r="N111">
        <v>800.00112898487714</v>
      </c>
      <c r="O111">
        <v>754.39660710636997</v>
      </c>
      <c r="P111">
        <v>747.67428745081747</v>
      </c>
      <c r="Q111">
        <v>740.95196779526509</v>
      </c>
      <c r="R111">
        <v>734.22964813971271</v>
      </c>
      <c r="S111">
        <v>727.50732848416033</v>
      </c>
      <c r="T111">
        <v>720.78500882860794</v>
      </c>
      <c r="U111">
        <v>714.06268917305556</v>
      </c>
      <c r="V111">
        <v>707.34036951750318</v>
      </c>
      <c r="W111">
        <v>700.61804986195079</v>
      </c>
      <c r="X111">
        <v>693.8957302063983</v>
      </c>
      <c r="Y111">
        <v>687.17341055084592</v>
      </c>
      <c r="Z111">
        <v>680.45109089529353</v>
      </c>
      <c r="AA111">
        <v>673.72877123974115</v>
      </c>
      <c r="AB111">
        <v>667.00645158418877</v>
      </c>
      <c r="AC111">
        <v>660.28413192863638</v>
      </c>
      <c r="AD111">
        <v>653.561812273084</v>
      </c>
      <c r="AE111">
        <v>646.83949261753162</v>
      </c>
      <c r="AF111">
        <v>640.11717296197912</v>
      </c>
      <c r="AG111">
        <v>633.39485330642674</v>
      </c>
      <c r="AH111">
        <v>626.67253365087436</v>
      </c>
      <c r="AI111">
        <v>619.95021399532209</v>
      </c>
    </row>
    <row r="112" spans="1:35" x14ac:dyDescent="0.2">
      <c r="A112" t="s">
        <v>15</v>
      </c>
      <c r="B112" t="s">
        <v>46</v>
      </c>
      <c r="C112" t="s">
        <v>4</v>
      </c>
      <c r="D112" t="str">
        <f t="shared" si="1"/>
        <v>CAPEX ($/kW) | Utility PV - Class 4 | Conservative</v>
      </c>
      <c r="E112">
        <v>1333.2622854273138</v>
      </c>
      <c r="F112">
        <v>1165.860545371668</v>
      </c>
      <c r="G112">
        <v>1163.5648311802815</v>
      </c>
      <c r="H112">
        <v>1161.2691169888949</v>
      </c>
      <c r="I112">
        <v>1158.9734027975085</v>
      </c>
      <c r="J112">
        <v>1156.677688606122</v>
      </c>
      <c r="K112">
        <v>1155.2685444883773</v>
      </c>
      <c r="L112">
        <v>1153.8550213082965</v>
      </c>
      <c r="M112">
        <v>1152.437126620413</v>
      </c>
      <c r="N112">
        <v>1151.0148679478748</v>
      </c>
      <c r="O112">
        <v>1149.5882527826386</v>
      </c>
      <c r="P112">
        <v>1129.8286704988252</v>
      </c>
      <c r="Q112">
        <v>1110.0690882150118</v>
      </c>
      <c r="R112">
        <v>1090.3095059311984</v>
      </c>
      <c r="S112">
        <v>1070.549923647385</v>
      </c>
      <c r="T112">
        <v>1050.7903413635715</v>
      </c>
      <c r="U112">
        <v>1031.0307590797581</v>
      </c>
      <c r="V112">
        <v>1011.2711767959447</v>
      </c>
      <c r="W112">
        <v>991.5115945121313</v>
      </c>
      <c r="X112">
        <v>971.75201222831788</v>
      </c>
      <c r="Y112">
        <v>951.99242994450458</v>
      </c>
      <c r="Z112">
        <v>932.23284766069116</v>
      </c>
      <c r="AA112">
        <v>912.47326537687775</v>
      </c>
      <c r="AB112">
        <v>892.71368309306433</v>
      </c>
      <c r="AC112">
        <v>872.95410080925092</v>
      </c>
      <c r="AD112">
        <v>853.1945185254375</v>
      </c>
      <c r="AE112">
        <v>833.43493624162409</v>
      </c>
      <c r="AF112">
        <v>813.67535395781067</v>
      </c>
      <c r="AG112">
        <v>793.91577167399737</v>
      </c>
      <c r="AH112">
        <v>774.15618939018395</v>
      </c>
      <c r="AI112">
        <v>754.39660710636997</v>
      </c>
    </row>
    <row r="113" spans="1:35" x14ac:dyDescent="0.2">
      <c r="A113" t="s">
        <v>15</v>
      </c>
      <c r="B113" t="s">
        <v>47</v>
      </c>
      <c r="C113" t="s">
        <v>2</v>
      </c>
      <c r="D113" t="str">
        <f t="shared" si="1"/>
        <v>CAPEX ($/kW) | Utility PV - Class 3 | Advanced</v>
      </c>
      <c r="E113">
        <v>1333.2622854273138</v>
      </c>
      <c r="F113">
        <v>1165.860545371668</v>
      </c>
      <c r="G113">
        <v>1104.940844797474</v>
      </c>
      <c r="H113">
        <v>1044.0211442232803</v>
      </c>
      <c r="I113">
        <v>983.10144364908649</v>
      </c>
      <c r="J113">
        <v>922.18174307489278</v>
      </c>
      <c r="K113">
        <v>861.92349526881912</v>
      </c>
      <c r="L113">
        <v>801.57108185502489</v>
      </c>
      <c r="M113">
        <v>741.12463969976477</v>
      </c>
      <c r="N113">
        <v>680.58430514175177</v>
      </c>
      <c r="O113">
        <v>619.95021399532209</v>
      </c>
      <c r="P113">
        <v>612.32549933291057</v>
      </c>
      <c r="Q113">
        <v>604.70078467049916</v>
      </c>
      <c r="R113">
        <v>597.07607000808764</v>
      </c>
      <c r="S113">
        <v>589.45135534567612</v>
      </c>
      <c r="T113">
        <v>581.8266406832646</v>
      </c>
      <c r="U113">
        <v>574.20192602085308</v>
      </c>
      <c r="V113">
        <v>566.57721135844167</v>
      </c>
      <c r="W113">
        <v>558.95249669603015</v>
      </c>
      <c r="X113">
        <v>551.32778203361863</v>
      </c>
      <c r="Y113">
        <v>543.70306737120711</v>
      </c>
      <c r="Z113">
        <v>536.07835270879571</v>
      </c>
      <c r="AA113">
        <v>528.45363804638419</v>
      </c>
      <c r="AB113">
        <v>520.82892338397278</v>
      </c>
      <c r="AC113">
        <v>513.20420872156126</v>
      </c>
      <c r="AD113">
        <v>505.57949405914985</v>
      </c>
      <c r="AE113">
        <v>497.95477939673839</v>
      </c>
      <c r="AF113">
        <v>490.33006473432698</v>
      </c>
      <c r="AG113">
        <v>482.70535007191552</v>
      </c>
      <c r="AH113">
        <v>475.08063540950411</v>
      </c>
      <c r="AI113">
        <v>467.45592074709333</v>
      </c>
    </row>
    <row r="114" spans="1:35" x14ac:dyDescent="0.2">
      <c r="A114" t="s">
        <v>15</v>
      </c>
      <c r="B114" t="s">
        <v>47</v>
      </c>
      <c r="C114" t="s">
        <v>3</v>
      </c>
      <c r="D114" t="str">
        <f t="shared" si="1"/>
        <v>CAPEX ($/kW) | Utility PV - Class 3 | Moderate</v>
      </c>
      <c r="E114">
        <v>1333.2622854273138</v>
      </c>
      <c r="F114">
        <v>1165.860545371668</v>
      </c>
      <c r="G114">
        <v>1119.8222976799109</v>
      </c>
      <c r="H114">
        <v>1073.7840499881536</v>
      </c>
      <c r="I114">
        <v>1027.7458022963965</v>
      </c>
      <c r="J114">
        <v>981.70755460463931</v>
      </c>
      <c r="K114">
        <v>936.38790476413044</v>
      </c>
      <c r="L114">
        <v>890.99688125358807</v>
      </c>
      <c r="M114">
        <v>845.53458811402959</v>
      </c>
      <c r="N114">
        <v>800.00112898487714</v>
      </c>
      <c r="O114">
        <v>754.39660710636997</v>
      </c>
      <c r="P114">
        <v>747.67428745081747</v>
      </c>
      <c r="Q114">
        <v>740.95196779526509</v>
      </c>
      <c r="R114">
        <v>734.22964813971271</v>
      </c>
      <c r="S114">
        <v>727.50732848416033</v>
      </c>
      <c r="T114">
        <v>720.78500882860794</v>
      </c>
      <c r="U114">
        <v>714.06268917305556</v>
      </c>
      <c r="V114">
        <v>707.34036951750318</v>
      </c>
      <c r="W114">
        <v>700.61804986195079</v>
      </c>
      <c r="X114">
        <v>693.8957302063983</v>
      </c>
      <c r="Y114">
        <v>687.17341055084592</v>
      </c>
      <c r="Z114">
        <v>680.45109089529353</v>
      </c>
      <c r="AA114">
        <v>673.72877123974115</v>
      </c>
      <c r="AB114">
        <v>667.00645158418877</v>
      </c>
      <c r="AC114">
        <v>660.28413192863638</v>
      </c>
      <c r="AD114">
        <v>653.561812273084</v>
      </c>
      <c r="AE114">
        <v>646.83949261753162</v>
      </c>
      <c r="AF114">
        <v>640.11717296197912</v>
      </c>
      <c r="AG114">
        <v>633.39485330642674</v>
      </c>
      <c r="AH114">
        <v>626.67253365087436</v>
      </c>
      <c r="AI114">
        <v>619.95021399532209</v>
      </c>
    </row>
    <row r="115" spans="1:35" x14ac:dyDescent="0.2">
      <c r="A115" t="s">
        <v>15</v>
      </c>
      <c r="B115" t="s">
        <v>47</v>
      </c>
      <c r="C115" t="s">
        <v>4</v>
      </c>
      <c r="D115" t="str">
        <f t="shared" si="1"/>
        <v>CAPEX ($/kW) | Utility PV - Class 3 | Conservative</v>
      </c>
      <c r="E115">
        <v>1333.2622854273138</v>
      </c>
      <c r="F115">
        <v>1165.860545371668</v>
      </c>
      <c r="G115">
        <v>1163.5648311802815</v>
      </c>
      <c r="H115">
        <v>1161.2691169888949</v>
      </c>
      <c r="I115">
        <v>1158.9734027975085</v>
      </c>
      <c r="J115">
        <v>1156.677688606122</v>
      </c>
      <c r="K115">
        <v>1155.2685444883773</v>
      </c>
      <c r="L115">
        <v>1153.8550213082965</v>
      </c>
      <c r="M115">
        <v>1152.437126620413</v>
      </c>
      <c r="N115">
        <v>1151.0148679478748</v>
      </c>
      <c r="O115">
        <v>1149.5882527826386</v>
      </c>
      <c r="P115">
        <v>1129.8286704988252</v>
      </c>
      <c r="Q115">
        <v>1110.0690882150118</v>
      </c>
      <c r="R115">
        <v>1090.3095059311984</v>
      </c>
      <c r="S115">
        <v>1070.549923647385</v>
      </c>
      <c r="T115">
        <v>1050.7903413635715</v>
      </c>
      <c r="U115">
        <v>1031.0307590797581</v>
      </c>
      <c r="V115">
        <v>1011.2711767959447</v>
      </c>
      <c r="W115">
        <v>991.5115945121313</v>
      </c>
      <c r="X115">
        <v>971.75201222831788</v>
      </c>
      <c r="Y115">
        <v>951.99242994450458</v>
      </c>
      <c r="Z115">
        <v>932.23284766069116</v>
      </c>
      <c r="AA115">
        <v>912.47326537687775</v>
      </c>
      <c r="AB115">
        <v>892.71368309306433</v>
      </c>
      <c r="AC115">
        <v>872.95410080925092</v>
      </c>
      <c r="AD115">
        <v>853.1945185254375</v>
      </c>
      <c r="AE115">
        <v>833.43493624162409</v>
      </c>
      <c r="AF115">
        <v>813.67535395781067</v>
      </c>
      <c r="AG115">
        <v>793.91577167399737</v>
      </c>
      <c r="AH115">
        <v>774.15618939018395</v>
      </c>
      <c r="AI115">
        <v>754.39660710636997</v>
      </c>
    </row>
    <row r="116" spans="1:35" x14ac:dyDescent="0.2">
      <c r="A116" t="s">
        <v>15</v>
      </c>
      <c r="B116" t="s">
        <v>48</v>
      </c>
      <c r="C116" t="s">
        <v>2</v>
      </c>
      <c r="D116" t="str">
        <f t="shared" si="1"/>
        <v>CAPEX ($/kW) | Utility PV - Class 2 | Advanced</v>
      </c>
      <c r="E116">
        <v>1333.2622854273138</v>
      </c>
      <c r="F116">
        <v>1165.860545371668</v>
      </c>
      <c r="G116">
        <v>1104.940844797474</v>
      </c>
      <c r="H116">
        <v>1044.0211442232803</v>
      </c>
      <c r="I116">
        <v>983.10144364908649</v>
      </c>
      <c r="J116">
        <v>922.18174307489278</v>
      </c>
      <c r="K116">
        <v>861.92349526881912</v>
      </c>
      <c r="L116">
        <v>801.57108185502489</v>
      </c>
      <c r="M116">
        <v>741.12463969976477</v>
      </c>
      <c r="N116">
        <v>680.58430514175177</v>
      </c>
      <c r="O116">
        <v>619.95021399532209</v>
      </c>
      <c r="P116">
        <v>612.32549933291057</v>
      </c>
      <c r="Q116">
        <v>604.70078467049916</v>
      </c>
      <c r="R116">
        <v>597.07607000808764</v>
      </c>
      <c r="S116">
        <v>589.45135534567612</v>
      </c>
      <c r="T116">
        <v>581.8266406832646</v>
      </c>
      <c r="U116">
        <v>574.20192602085308</v>
      </c>
      <c r="V116">
        <v>566.57721135844167</v>
      </c>
      <c r="W116">
        <v>558.95249669603015</v>
      </c>
      <c r="X116">
        <v>551.32778203361863</v>
      </c>
      <c r="Y116">
        <v>543.70306737120711</v>
      </c>
      <c r="Z116">
        <v>536.07835270879571</v>
      </c>
      <c r="AA116">
        <v>528.45363804638419</v>
      </c>
      <c r="AB116">
        <v>520.82892338397278</v>
      </c>
      <c r="AC116">
        <v>513.20420872156126</v>
      </c>
      <c r="AD116">
        <v>505.57949405914985</v>
      </c>
      <c r="AE116">
        <v>497.95477939673839</v>
      </c>
      <c r="AF116">
        <v>490.33006473432698</v>
      </c>
      <c r="AG116">
        <v>482.70535007191552</v>
      </c>
      <c r="AH116">
        <v>475.08063540950411</v>
      </c>
      <c r="AI116">
        <v>467.45592074709333</v>
      </c>
    </row>
    <row r="117" spans="1:35" x14ac:dyDescent="0.2">
      <c r="A117" t="s">
        <v>15</v>
      </c>
      <c r="B117" t="s">
        <v>48</v>
      </c>
      <c r="C117" t="s">
        <v>3</v>
      </c>
      <c r="D117" t="str">
        <f t="shared" si="1"/>
        <v>CAPEX ($/kW) | Utility PV - Class 2 | Moderate</v>
      </c>
      <c r="E117">
        <v>1333.2622854273138</v>
      </c>
      <c r="F117">
        <v>1165.860545371668</v>
      </c>
      <c r="G117">
        <v>1119.8222976799109</v>
      </c>
      <c r="H117">
        <v>1073.7840499881536</v>
      </c>
      <c r="I117">
        <v>1027.7458022963965</v>
      </c>
      <c r="J117">
        <v>981.70755460463931</v>
      </c>
      <c r="K117">
        <v>936.38790476413044</v>
      </c>
      <c r="L117">
        <v>890.99688125358807</v>
      </c>
      <c r="M117">
        <v>845.53458811402959</v>
      </c>
      <c r="N117">
        <v>800.00112898487714</v>
      </c>
      <c r="O117">
        <v>754.39660710636997</v>
      </c>
      <c r="P117">
        <v>747.67428745081747</v>
      </c>
      <c r="Q117">
        <v>740.95196779526509</v>
      </c>
      <c r="R117">
        <v>734.22964813971271</v>
      </c>
      <c r="S117">
        <v>727.50732848416033</v>
      </c>
      <c r="T117">
        <v>720.78500882860794</v>
      </c>
      <c r="U117">
        <v>714.06268917305556</v>
      </c>
      <c r="V117">
        <v>707.34036951750318</v>
      </c>
      <c r="W117">
        <v>700.61804986195079</v>
      </c>
      <c r="X117">
        <v>693.8957302063983</v>
      </c>
      <c r="Y117">
        <v>687.17341055084592</v>
      </c>
      <c r="Z117">
        <v>680.45109089529353</v>
      </c>
      <c r="AA117">
        <v>673.72877123974115</v>
      </c>
      <c r="AB117">
        <v>667.00645158418877</v>
      </c>
      <c r="AC117">
        <v>660.28413192863638</v>
      </c>
      <c r="AD117">
        <v>653.561812273084</v>
      </c>
      <c r="AE117">
        <v>646.83949261753162</v>
      </c>
      <c r="AF117">
        <v>640.11717296197912</v>
      </c>
      <c r="AG117">
        <v>633.39485330642674</v>
      </c>
      <c r="AH117">
        <v>626.67253365087436</v>
      </c>
      <c r="AI117">
        <v>619.95021399532209</v>
      </c>
    </row>
    <row r="118" spans="1:35" x14ac:dyDescent="0.2">
      <c r="A118" t="s">
        <v>15</v>
      </c>
      <c r="B118" t="s">
        <v>48</v>
      </c>
      <c r="C118" t="s">
        <v>4</v>
      </c>
      <c r="D118" t="str">
        <f t="shared" si="1"/>
        <v>CAPEX ($/kW) | Utility PV - Class 2 | Conservative</v>
      </c>
      <c r="E118">
        <v>1333.2622854273138</v>
      </c>
      <c r="F118">
        <v>1165.860545371668</v>
      </c>
      <c r="G118">
        <v>1163.5648311802815</v>
      </c>
      <c r="H118">
        <v>1161.2691169888949</v>
      </c>
      <c r="I118">
        <v>1158.9734027975085</v>
      </c>
      <c r="J118">
        <v>1156.677688606122</v>
      </c>
      <c r="K118">
        <v>1155.2685444883773</v>
      </c>
      <c r="L118">
        <v>1153.8550213082965</v>
      </c>
      <c r="M118">
        <v>1152.437126620413</v>
      </c>
      <c r="N118">
        <v>1151.0148679478748</v>
      </c>
      <c r="O118">
        <v>1149.5882527826386</v>
      </c>
      <c r="P118">
        <v>1129.8286704988252</v>
      </c>
      <c r="Q118">
        <v>1110.0690882150118</v>
      </c>
      <c r="R118">
        <v>1090.3095059311984</v>
      </c>
      <c r="S118">
        <v>1070.549923647385</v>
      </c>
      <c r="T118">
        <v>1050.7903413635715</v>
      </c>
      <c r="U118">
        <v>1031.0307590797581</v>
      </c>
      <c r="V118">
        <v>1011.2711767959447</v>
      </c>
      <c r="W118">
        <v>991.5115945121313</v>
      </c>
      <c r="X118">
        <v>971.75201222831788</v>
      </c>
      <c r="Y118">
        <v>951.99242994450458</v>
      </c>
      <c r="Z118">
        <v>932.23284766069116</v>
      </c>
      <c r="AA118">
        <v>912.47326537687775</v>
      </c>
      <c r="AB118">
        <v>892.71368309306433</v>
      </c>
      <c r="AC118">
        <v>872.95410080925092</v>
      </c>
      <c r="AD118">
        <v>853.1945185254375</v>
      </c>
      <c r="AE118">
        <v>833.43493624162409</v>
      </c>
      <c r="AF118">
        <v>813.67535395781067</v>
      </c>
      <c r="AG118">
        <v>793.91577167399737</v>
      </c>
      <c r="AH118">
        <v>774.15618939018395</v>
      </c>
      <c r="AI118">
        <v>754.39660710636997</v>
      </c>
    </row>
    <row r="119" spans="1:35" x14ac:dyDescent="0.2">
      <c r="A119" t="s">
        <v>15</v>
      </c>
      <c r="B119" t="s">
        <v>49</v>
      </c>
      <c r="C119" t="s">
        <v>2</v>
      </c>
      <c r="D119" t="str">
        <f t="shared" si="1"/>
        <v>CAPEX ($/kW) | Utility PV - Class 1 | Advanced</v>
      </c>
      <c r="E119">
        <v>1333.2622854273138</v>
      </c>
      <c r="F119">
        <v>1165.860545371668</v>
      </c>
      <c r="G119">
        <v>1104.940844797474</v>
      </c>
      <c r="H119">
        <v>1044.0211442232803</v>
      </c>
      <c r="I119">
        <v>983.10144364908649</v>
      </c>
      <c r="J119">
        <v>922.18174307489278</v>
      </c>
      <c r="K119">
        <v>861.92349526881912</v>
      </c>
      <c r="L119">
        <v>801.57108185502489</v>
      </c>
      <c r="M119">
        <v>741.12463969976477</v>
      </c>
      <c r="N119">
        <v>680.58430514175177</v>
      </c>
      <c r="O119">
        <v>619.95021399532209</v>
      </c>
      <c r="P119">
        <v>612.32549933291057</v>
      </c>
      <c r="Q119">
        <v>604.70078467049916</v>
      </c>
      <c r="R119">
        <v>597.07607000808764</v>
      </c>
      <c r="S119">
        <v>589.45135534567612</v>
      </c>
      <c r="T119">
        <v>581.8266406832646</v>
      </c>
      <c r="U119">
        <v>574.20192602085308</v>
      </c>
      <c r="V119">
        <v>566.57721135844167</v>
      </c>
      <c r="W119">
        <v>558.95249669603015</v>
      </c>
      <c r="X119">
        <v>551.32778203361863</v>
      </c>
      <c r="Y119">
        <v>543.70306737120711</v>
      </c>
      <c r="Z119">
        <v>536.07835270879571</v>
      </c>
      <c r="AA119">
        <v>528.45363804638419</v>
      </c>
      <c r="AB119">
        <v>520.82892338397278</v>
      </c>
      <c r="AC119">
        <v>513.20420872156126</v>
      </c>
      <c r="AD119">
        <v>505.57949405914985</v>
      </c>
      <c r="AE119">
        <v>497.95477939673839</v>
      </c>
      <c r="AF119">
        <v>490.33006473432698</v>
      </c>
      <c r="AG119">
        <v>482.70535007191552</v>
      </c>
      <c r="AH119">
        <v>475.08063540950411</v>
      </c>
      <c r="AI119">
        <v>467.45592074709333</v>
      </c>
    </row>
    <row r="120" spans="1:35" x14ac:dyDescent="0.2">
      <c r="A120" t="s">
        <v>15</v>
      </c>
      <c r="B120" t="s">
        <v>49</v>
      </c>
      <c r="C120" t="s">
        <v>3</v>
      </c>
      <c r="D120" t="str">
        <f t="shared" si="1"/>
        <v>CAPEX ($/kW) | Utility PV - Class 1 | Moderate</v>
      </c>
      <c r="E120">
        <v>1333.2622854273138</v>
      </c>
      <c r="F120">
        <v>1165.860545371668</v>
      </c>
      <c r="G120">
        <v>1119.8222976799109</v>
      </c>
      <c r="H120">
        <v>1073.7840499881536</v>
      </c>
      <c r="I120">
        <v>1027.7458022963965</v>
      </c>
      <c r="J120">
        <v>981.70755460463931</v>
      </c>
      <c r="K120">
        <v>936.38790476413044</v>
      </c>
      <c r="L120">
        <v>890.99688125358807</v>
      </c>
      <c r="M120">
        <v>845.53458811402959</v>
      </c>
      <c r="N120">
        <v>800.00112898487714</v>
      </c>
      <c r="O120">
        <v>754.39660710636997</v>
      </c>
      <c r="P120">
        <v>747.67428745081747</v>
      </c>
      <c r="Q120">
        <v>740.95196779526509</v>
      </c>
      <c r="R120">
        <v>734.22964813971271</v>
      </c>
      <c r="S120">
        <v>727.50732848416033</v>
      </c>
      <c r="T120">
        <v>720.78500882860794</v>
      </c>
      <c r="U120">
        <v>714.06268917305556</v>
      </c>
      <c r="V120">
        <v>707.34036951750318</v>
      </c>
      <c r="W120">
        <v>700.61804986195079</v>
      </c>
      <c r="X120">
        <v>693.8957302063983</v>
      </c>
      <c r="Y120">
        <v>687.17341055084592</v>
      </c>
      <c r="Z120">
        <v>680.45109089529353</v>
      </c>
      <c r="AA120">
        <v>673.72877123974115</v>
      </c>
      <c r="AB120">
        <v>667.00645158418877</v>
      </c>
      <c r="AC120">
        <v>660.28413192863638</v>
      </c>
      <c r="AD120">
        <v>653.561812273084</v>
      </c>
      <c r="AE120">
        <v>646.83949261753162</v>
      </c>
      <c r="AF120">
        <v>640.11717296197912</v>
      </c>
      <c r="AG120">
        <v>633.39485330642674</v>
      </c>
      <c r="AH120">
        <v>626.67253365087436</v>
      </c>
      <c r="AI120">
        <v>619.95021399532209</v>
      </c>
    </row>
    <row r="121" spans="1:35" x14ac:dyDescent="0.2">
      <c r="A121" t="s">
        <v>15</v>
      </c>
      <c r="B121" t="s">
        <v>49</v>
      </c>
      <c r="C121" t="s">
        <v>4</v>
      </c>
      <c r="D121" t="str">
        <f t="shared" si="1"/>
        <v>CAPEX ($/kW) | Utility PV - Class 1 | Conservative</v>
      </c>
      <c r="E121">
        <v>1333.2622854273138</v>
      </c>
      <c r="F121">
        <v>1165.860545371668</v>
      </c>
      <c r="G121">
        <v>1163.5648311802815</v>
      </c>
      <c r="H121">
        <v>1161.2691169888949</v>
      </c>
      <c r="I121">
        <v>1158.9734027975085</v>
      </c>
      <c r="J121">
        <v>1156.677688606122</v>
      </c>
      <c r="K121">
        <v>1155.2685444883773</v>
      </c>
      <c r="L121">
        <v>1153.8550213082965</v>
      </c>
      <c r="M121">
        <v>1152.437126620413</v>
      </c>
      <c r="N121">
        <v>1151.0148679478748</v>
      </c>
      <c r="O121">
        <v>1149.5882527826386</v>
      </c>
      <c r="P121">
        <v>1129.8286704988252</v>
      </c>
      <c r="Q121">
        <v>1110.0690882150118</v>
      </c>
      <c r="R121">
        <v>1090.3095059311984</v>
      </c>
      <c r="S121">
        <v>1070.549923647385</v>
      </c>
      <c r="T121">
        <v>1050.7903413635715</v>
      </c>
      <c r="U121">
        <v>1031.0307590797581</v>
      </c>
      <c r="V121">
        <v>1011.2711767959447</v>
      </c>
      <c r="W121">
        <v>991.5115945121313</v>
      </c>
      <c r="X121">
        <v>971.75201222831788</v>
      </c>
      <c r="Y121">
        <v>951.99242994450458</v>
      </c>
      <c r="Z121">
        <v>932.23284766069116</v>
      </c>
      <c r="AA121">
        <v>912.47326537687775</v>
      </c>
      <c r="AB121">
        <v>892.71368309306433</v>
      </c>
      <c r="AC121">
        <v>872.95410080925092</v>
      </c>
      <c r="AD121">
        <v>853.1945185254375</v>
      </c>
      <c r="AE121">
        <v>833.43493624162409</v>
      </c>
      <c r="AF121">
        <v>813.67535395781067</v>
      </c>
      <c r="AG121">
        <v>793.91577167399737</v>
      </c>
      <c r="AH121">
        <v>774.15618939018395</v>
      </c>
      <c r="AI121">
        <v>754.39660710636997</v>
      </c>
    </row>
    <row r="122" spans="1:35" x14ac:dyDescent="0.2">
      <c r="A122" t="s">
        <v>16</v>
      </c>
      <c r="B122" t="s">
        <v>40</v>
      </c>
      <c r="C122" t="s">
        <v>2</v>
      </c>
      <c r="D122" t="str">
        <f t="shared" si="1"/>
        <v>Construction Financing Cost ($/kW) | Utility PV - Class 10 | Advanced</v>
      </c>
      <c r="E122">
        <v>30.488637593990276</v>
      </c>
      <c r="F122">
        <v>26.660545371667975</v>
      </c>
      <c r="G122">
        <v>25.267452134544186</v>
      </c>
      <c r="H122">
        <v>23.8743588974204</v>
      </c>
      <c r="I122">
        <v>22.481265660296611</v>
      </c>
      <c r="J122">
        <v>21.088172423172825</v>
      </c>
      <c r="K122">
        <v>20.356531954169252</v>
      </c>
      <c r="L122">
        <v>19.530725877444929</v>
      </c>
      <c r="M122">
        <v>18.61089105925484</v>
      </c>
      <c r="N122">
        <v>17.597163838311875</v>
      </c>
      <c r="O122">
        <v>16.489680028952431</v>
      </c>
      <c r="P122">
        <v>16.286874864510345</v>
      </c>
      <c r="Q122">
        <v>16.084069700068259</v>
      </c>
      <c r="R122">
        <v>15.881264535626174</v>
      </c>
      <c r="S122">
        <v>15.678459371184088</v>
      </c>
      <c r="T122">
        <v>15.475654206742004</v>
      </c>
      <c r="U122">
        <v>15.272849042299917</v>
      </c>
      <c r="V122">
        <v>15.070043877857831</v>
      </c>
      <c r="W122">
        <v>14.867238713415745</v>
      </c>
      <c r="X122">
        <v>14.66443354897366</v>
      </c>
      <c r="Y122">
        <v>14.461628384531574</v>
      </c>
      <c r="Z122">
        <v>14.258823220089488</v>
      </c>
      <c r="AA122">
        <v>14.056018055647401</v>
      </c>
      <c r="AB122">
        <v>13.853212891205317</v>
      </c>
      <c r="AC122">
        <v>13.650407726763234</v>
      </c>
      <c r="AD122">
        <v>13.447602562321149</v>
      </c>
      <c r="AE122">
        <v>13.244797397879065</v>
      </c>
      <c r="AF122">
        <v>13.04199223343698</v>
      </c>
      <c r="AG122">
        <v>12.839187068994896</v>
      </c>
      <c r="AH122">
        <v>12.636381904552811</v>
      </c>
      <c r="AI122">
        <v>12.433576740110745</v>
      </c>
    </row>
    <row r="123" spans="1:35" x14ac:dyDescent="0.2">
      <c r="A123" t="s">
        <v>16</v>
      </c>
      <c r="B123" t="s">
        <v>40</v>
      </c>
      <c r="C123" t="s">
        <v>3</v>
      </c>
      <c r="D123" t="str">
        <f t="shared" si="1"/>
        <v>Construction Financing Cost ($/kW) | Utility PV - Class 10 | Moderate</v>
      </c>
      <c r="E123">
        <v>30.488637593990276</v>
      </c>
      <c r="F123">
        <v>26.660545371667975</v>
      </c>
      <c r="G123">
        <v>25.607756685842013</v>
      </c>
      <c r="H123">
        <v>24.554968000016046</v>
      </c>
      <c r="I123">
        <v>23.502179314190084</v>
      </c>
      <c r="J123">
        <v>22.449390628364121</v>
      </c>
      <c r="K123">
        <v>22.11519979378637</v>
      </c>
      <c r="L123">
        <v>21.709635289175189</v>
      </c>
      <c r="M123">
        <v>21.232801155547804</v>
      </c>
      <c r="N123">
        <v>20.684801032326551</v>
      </c>
      <c r="O123">
        <v>20.065738159750435</v>
      </c>
      <c r="P123">
        <v>19.886935253210535</v>
      </c>
      <c r="Q123">
        <v>19.708132346670634</v>
      </c>
      <c r="R123">
        <v>19.529329440130734</v>
      </c>
      <c r="S123">
        <v>19.350526533590834</v>
      </c>
      <c r="T123">
        <v>19.171723627050934</v>
      </c>
      <c r="U123">
        <v>18.992920720511034</v>
      </c>
      <c r="V123">
        <v>18.814117813971134</v>
      </c>
      <c r="W123">
        <v>18.635314907431233</v>
      </c>
      <c r="X123">
        <v>18.456512000891333</v>
      </c>
      <c r="Y123">
        <v>18.277709094351433</v>
      </c>
      <c r="Z123">
        <v>18.098906187811533</v>
      </c>
      <c r="AA123">
        <v>17.920103281271633</v>
      </c>
      <c r="AB123">
        <v>17.741300374731733</v>
      </c>
      <c r="AC123">
        <v>17.562497468191832</v>
      </c>
      <c r="AD123">
        <v>17.383694561651929</v>
      </c>
      <c r="AE123">
        <v>17.204891655112029</v>
      </c>
      <c r="AF123">
        <v>17.026088748572128</v>
      </c>
      <c r="AG123">
        <v>16.847285842032228</v>
      </c>
      <c r="AH123">
        <v>16.668482935492328</v>
      </c>
      <c r="AI123">
        <v>16.489680028952431</v>
      </c>
    </row>
    <row r="124" spans="1:35" x14ac:dyDescent="0.2">
      <c r="A124" t="s">
        <v>16</v>
      </c>
      <c r="B124" t="s">
        <v>40</v>
      </c>
      <c r="C124" t="s">
        <v>4</v>
      </c>
      <c r="D124" t="str">
        <f t="shared" si="1"/>
        <v>Construction Financing Cost ($/kW) | Utility PV - Class 10 | Conservative</v>
      </c>
      <c r="E124">
        <v>30.488637593990276</v>
      </c>
      <c r="F124">
        <v>26.660545371667975</v>
      </c>
      <c r="G124">
        <v>26.60804767577903</v>
      </c>
      <c r="H124">
        <v>26.555549979890085</v>
      </c>
      <c r="I124">
        <v>26.503052284001139</v>
      </c>
      <c r="J124">
        <v>26.450554588112194</v>
      </c>
      <c r="K124">
        <v>27.284626965865019</v>
      </c>
      <c r="L124">
        <v>28.114320281281799</v>
      </c>
      <c r="M124">
        <v>28.939642088895983</v>
      </c>
      <c r="N124">
        <v>29.760599911855216</v>
      </c>
      <c r="O124">
        <v>30.577201242116569</v>
      </c>
      <c r="P124">
        <v>30.051628087998264</v>
      </c>
      <c r="Q124">
        <v>29.526054933879955</v>
      </c>
      <c r="R124">
        <v>29.00048177976165</v>
      </c>
      <c r="S124">
        <v>28.474908625643344</v>
      </c>
      <c r="T124">
        <v>27.949335471525039</v>
      </c>
      <c r="U124">
        <v>27.423762317406734</v>
      </c>
      <c r="V124">
        <v>26.898189163288428</v>
      </c>
      <c r="W124">
        <v>26.37261600917012</v>
      </c>
      <c r="X124">
        <v>25.847042855051814</v>
      </c>
      <c r="Y124">
        <v>25.321469700933509</v>
      </c>
      <c r="Z124">
        <v>24.795896546815204</v>
      </c>
      <c r="AA124">
        <v>24.270323392696898</v>
      </c>
      <c r="AB124">
        <v>23.744750238578593</v>
      </c>
      <c r="AC124">
        <v>23.219177084460284</v>
      </c>
      <c r="AD124">
        <v>22.693603930341979</v>
      </c>
      <c r="AE124">
        <v>22.168030776223674</v>
      </c>
      <c r="AF124">
        <v>21.642457622105368</v>
      </c>
      <c r="AG124">
        <v>21.116884467987063</v>
      </c>
      <c r="AH124">
        <v>20.591311313868758</v>
      </c>
      <c r="AI124">
        <v>20.065738159750435</v>
      </c>
    </row>
    <row r="125" spans="1:35" x14ac:dyDescent="0.2">
      <c r="A125" t="s">
        <v>16</v>
      </c>
      <c r="B125" t="s">
        <v>41</v>
      </c>
      <c r="C125" t="s">
        <v>2</v>
      </c>
      <c r="D125" t="str">
        <f t="shared" si="1"/>
        <v>Construction Financing Cost ($/kW) | Utility PV - Class 9 | Advanced</v>
      </c>
      <c r="E125">
        <v>30.488637593990276</v>
      </c>
      <c r="F125">
        <v>26.660545371667975</v>
      </c>
      <c r="G125">
        <v>25.267452134544186</v>
      </c>
      <c r="H125">
        <v>23.8743588974204</v>
      </c>
      <c r="I125">
        <v>22.481265660296611</v>
      </c>
      <c r="J125">
        <v>21.088172423172825</v>
      </c>
      <c r="K125">
        <v>20.356531954169252</v>
      </c>
      <c r="L125">
        <v>19.530725877444929</v>
      </c>
      <c r="M125">
        <v>18.61089105925484</v>
      </c>
      <c r="N125">
        <v>17.597163838311875</v>
      </c>
      <c r="O125">
        <v>16.489680028952431</v>
      </c>
      <c r="P125">
        <v>16.286874864510345</v>
      </c>
      <c r="Q125">
        <v>16.084069700068259</v>
      </c>
      <c r="R125">
        <v>15.881264535626174</v>
      </c>
      <c r="S125">
        <v>15.678459371184088</v>
      </c>
      <c r="T125">
        <v>15.475654206742004</v>
      </c>
      <c r="U125">
        <v>15.272849042299917</v>
      </c>
      <c r="V125">
        <v>15.070043877857831</v>
      </c>
      <c r="W125">
        <v>14.867238713415745</v>
      </c>
      <c r="X125">
        <v>14.66443354897366</v>
      </c>
      <c r="Y125">
        <v>14.461628384531574</v>
      </c>
      <c r="Z125">
        <v>14.258823220089488</v>
      </c>
      <c r="AA125">
        <v>14.056018055647401</v>
      </c>
      <c r="AB125">
        <v>13.853212891205317</v>
      </c>
      <c r="AC125">
        <v>13.650407726763234</v>
      </c>
      <c r="AD125">
        <v>13.447602562321149</v>
      </c>
      <c r="AE125">
        <v>13.244797397879065</v>
      </c>
      <c r="AF125">
        <v>13.04199223343698</v>
      </c>
      <c r="AG125">
        <v>12.839187068994896</v>
      </c>
      <c r="AH125">
        <v>12.636381904552811</v>
      </c>
      <c r="AI125">
        <v>12.433576740110745</v>
      </c>
    </row>
    <row r="126" spans="1:35" x14ac:dyDescent="0.2">
      <c r="A126" t="s">
        <v>16</v>
      </c>
      <c r="B126" t="s">
        <v>41</v>
      </c>
      <c r="C126" t="s">
        <v>3</v>
      </c>
      <c r="D126" t="str">
        <f t="shared" si="1"/>
        <v>Construction Financing Cost ($/kW) | Utility PV - Class 9 | Moderate</v>
      </c>
      <c r="E126">
        <v>30.488637593990276</v>
      </c>
      <c r="F126">
        <v>26.660545371667975</v>
      </c>
      <c r="G126">
        <v>25.607756685842013</v>
      </c>
      <c r="H126">
        <v>24.554968000016046</v>
      </c>
      <c r="I126">
        <v>23.502179314190084</v>
      </c>
      <c r="J126">
        <v>22.449390628364121</v>
      </c>
      <c r="K126">
        <v>22.11519979378637</v>
      </c>
      <c r="L126">
        <v>21.709635289175189</v>
      </c>
      <c r="M126">
        <v>21.232801155547804</v>
      </c>
      <c r="N126">
        <v>20.684801032326551</v>
      </c>
      <c r="O126">
        <v>20.065738159750435</v>
      </c>
      <c r="P126">
        <v>19.886935253210535</v>
      </c>
      <c r="Q126">
        <v>19.708132346670634</v>
      </c>
      <c r="R126">
        <v>19.529329440130734</v>
      </c>
      <c r="S126">
        <v>19.350526533590834</v>
      </c>
      <c r="T126">
        <v>19.171723627050934</v>
      </c>
      <c r="U126">
        <v>18.992920720511034</v>
      </c>
      <c r="V126">
        <v>18.814117813971134</v>
      </c>
      <c r="W126">
        <v>18.635314907431233</v>
      </c>
      <c r="X126">
        <v>18.456512000891333</v>
      </c>
      <c r="Y126">
        <v>18.277709094351433</v>
      </c>
      <c r="Z126">
        <v>18.098906187811533</v>
      </c>
      <c r="AA126">
        <v>17.920103281271633</v>
      </c>
      <c r="AB126">
        <v>17.741300374731733</v>
      </c>
      <c r="AC126">
        <v>17.562497468191832</v>
      </c>
      <c r="AD126">
        <v>17.383694561651929</v>
      </c>
      <c r="AE126">
        <v>17.204891655112029</v>
      </c>
      <c r="AF126">
        <v>17.026088748572128</v>
      </c>
      <c r="AG126">
        <v>16.847285842032228</v>
      </c>
      <c r="AH126">
        <v>16.668482935492328</v>
      </c>
      <c r="AI126">
        <v>16.489680028952431</v>
      </c>
    </row>
    <row r="127" spans="1:35" x14ac:dyDescent="0.2">
      <c r="A127" t="s">
        <v>16</v>
      </c>
      <c r="B127" t="s">
        <v>41</v>
      </c>
      <c r="C127" t="s">
        <v>4</v>
      </c>
      <c r="D127" t="str">
        <f t="shared" si="1"/>
        <v>Construction Financing Cost ($/kW) | Utility PV - Class 9 | Conservative</v>
      </c>
      <c r="E127">
        <v>30.488637593990276</v>
      </c>
      <c r="F127">
        <v>26.660545371667975</v>
      </c>
      <c r="G127">
        <v>26.60804767577903</v>
      </c>
      <c r="H127">
        <v>26.555549979890085</v>
      </c>
      <c r="I127">
        <v>26.503052284001139</v>
      </c>
      <c r="J127">
        <v>26.450554588112194</v>
      </c>
      <c r="K127">
        <v>27.284626965865019</v>
      </c>
      <c r="L127">
        <v>28.114320281281799</v>
      </c>
      <c r="M127">
        <v>28.939642088895983</v>
      </c>
      <c r="N127">
        <v>29.760599911855216</v>
      </c>
      <c r="O127">
        <v>30.577201242116569</v>
      </c>
      <c r="P127">
        <v>30.051628087998264</v>
      </c>
      <c r="Q127">
        <v>29.526054933879955</v>
      </c>
      <c r="R127">
        <v>29.00048177976165</v>
      </c>
      <c r="S127">
        <v>28.474908625643344</v>
      </c>
      <c r="T127">
        <v>27.949335471525039</v>
      </c>
      <c r="U127">
        <v>27.423762317406734</v>
      </c>
      <c r="V127">
        <v>26.898189163288428</v>
      </c>
      <c r="W127">
        <v>26.37261600917012</v>
      </c>
      <c r="X127">
        <v>25.847042855051814</v>
      </c>
      <c r="Y127">
        <v>25.321469700933509</v>
      </c>
      <c r="Z127">
        <v>24.795896546815204</v>
      </c>
      <c r="AA127">
        <v>24.270323392696898</v>
      </c>
      <c r="AB127">
        <v>23.744750238578593</v>
      </c>
      <c r="AC127">
        <v>23.219177084460284</v>
      </c>
      <c r="AD127">
        <v>22.693603930341979</v>
      </c>
      <c r="AE127">
        <v>22.168030776223674</v>
      </c>
      <c r="AF127">
        <v>21.642457622105368</v>
      </c>
      <c r="AG127">
        <v>21.116884467987063</v>
      </c>
      <c r="AH127">
        <v>20.591311313868758</v>
      </c>
      <c r="AI127">
        <v>20.065738159750435</v>
      </c>
    </row>
    <row r="128" spans="1:35" x14ac:dyDescent="0.2">
      <c r="A128" t="s">
        <v>16</v>
      </c>
      <c r="B128" t="s">
        <v>42</v>
      </c>
      <c r="C128" t="s">
        <v>2</v>
      </c>
      <c r="D128" t="str">
        <f t="shared" si="1"/>
        <v>Construction Financing Cost ($/kW) | Utility PV - Class 8 | Advanced</v>
      </c>
      <c r="E128">
        <v>30.488637593990276</v>
      </c>
      <c r="F128">
        <v>26.660545371667975</v>
      </c>
      <c r="G128">
        <v>25.267452134544186</v>
      </c>
      <c r="H128">
        <v>23.8743588974204</v>
      </c>
      <c r="I128">
        <v>22.481265660296611</v>
      </c>
      <c r="J128">
        <v>21.088172423172825</v>
      </c>
      <c r="K128">
        <v>20.356531954169252</v>
      </c>
      <c r="L128">
        <v>19.530725877444929</v>
      </c>
      <c r="M128">
        <v>18.61089105925484</v>
      </c>
      <c r="N128">
        <v>17.597163838311875</v>
      </c>
      <c r="O128">
        <v>16.489680028952431</v>
      </c>
      <c r="P128">
        <v>16.286874864510345</v>
      </c>
      <c r="Q128">
        <v>16.084069700068259</v>
      </c>
      <c r="R128">
        <v>15.881264535626174</v>
      </c>
      <c r="S128">
        <v>15.678459371184088</v>
      </c>
      <c r="T128">
        <v>15.475654206742004</v>
      </c>
      <c r="U128">
        <v>15.272849042299917</v>
      </c>
      <c r="V128">
        <v>15.070043877857831</v>
      </c>
      <c r="W128">
        <v>14.867238713415745</v>
      </c>
      <c r="X128">
        <v>14.66443354897366</v>
      </c>
      <c r="Y128">
        <v>14.461628384531574</v>
      </c>
      <c r="Z128">
        <v>14.258823220089488</v>
      </c>
      <c r="AA128">
        <v>14.056018055647401</v>
      </c>
      <c r="AB128">
        <v>13.853212891205317</v>
      </c>
      <c r="AC128">
        <v>13.650407726763234</v>
      </c>
      <c r="AD128">
        <v>13.447602562321149</v>
      </c>
      <c r="AE128">
        <v>13.244797397879065</v>
      </c>
      <c r="AF128">
        <v>13.04199223343698</v>
      </c>
      <c r="AG128">
        <v>12.839187068994896</v>
      </c>
      <c r="AH128">
        <v>12.636381904552811</v>
      </c>
      <c r="AI128">
        <v>12.433576740110745</v>
      </c>
    </row>
    <row r="129" spans="1:35" x14ac:dyDescent="0.2">
      <c r="A129" t="s">
        <v>16</v>
      </c>
      <c r="B129" t="s">
        <v>42</v>
      </c>
      <c r="C129" t="s">
        <v>3</v>
      </c>
      <c r="D129" t="str">
        <f t="shared" si="1"/>
        <v>Construction Financing Cost ($/kW) | Utility PV - Class 8 | Moderate</v>
      </c>
      <c r="E129">
        <v>30.488637593990276</v>
      </c>
      <c r="F129">
        <v>26.660545371667975</v>
      </c>
      <c r="G129">
        <v>25.607756685842013</v>
      </c>
      <c r="H129">
        <v>24.554968000016046</v>
      </c>
      <c r="I129">
        <v>23.502179314190084</v>
      </c>
      <c r="J129">
        <v>22.449390628364121</v>
      </c>
      <c r="K129">
        <v>22.11519979378637</v>
      </c>
      <c r="L129">
        <v>21.709635289175189</v>
      </c>
      <c r="M129">
        <v>21.232801155547804</v>
      </c>
      <c r="N129">
        <v>20.684801032326551</v>
      </c>
      <c r="O129">
        <v>20.065738159750435</v>
      </c>
      <c r="P129">
        <v>19.886935253210535</v>
      </c>
      <c r="Q129">
        <v>19.708132346670634</v>
      </c>
      <c r="R129">
        <v>19.529329440130734</v>
      </c>
      <c r="S129">
        <v>19.350526533590834</v>
      </c>
      <c r="T129">
        <v>19.171723627050934</v>
      </c>
      <c r="U129">
        <v>18.992920720511034</v>
      </c>
      <c r="V129">
        <v>18.814117813971134</v>
      </c>
      <c r="W129">
        <v>18.635314907431233</v>
      </c>
      <c r="X129">
        <v>18.456512000891333</v>
      </c>
      <c r="Y129">
        <v>18.277709094351433</v>
      </c>
      <c r="Z129">
        <v>18.098906187811533</v>
      </c>
      <c r="AA129">
        <v>17.920103281271633</v>
      </c>
      <c r="AB129">
        <v>17.741300374731733</v>
      </c>
      <c r="AC129">
        <v>17.562497468191832</v>
      </c>
      <c r="AD129">
        <v>17.383694561651929</v>
      </c>
      <c r="AE129">
        <v>17.204891655112029</v>
      </c>
      <c r="AF129">
        <v>17.026088748572128</v>
      </c>
      <c r="AG129">
        <v>16.847285842032228</v>
      </c>
      <c r="AH129">
        <v>16.668482935492328</v>
      </c>
      <c r="AI129">
        <v>16.489680028952431</v>
      </c>
    </row>
    <row r="130" spans="1:35" x14ac:dyDescent="0.2">
      <c r="A130" t="s">
        <v>16</v>
      </c>
      <c r="B130" t="s">
        <v>42</v>
      </c>
      <c r="C130" t="s">
        <v>4</v>
      </c>
      <c r="D130" t="str">
        <f t="shared" si="1"/>
        <v>Construction Financing Cost ($/kW) | Utility PV - Class 8 | Conservative</v>
      </c>
      <c r="E130">
        <v>30.488637593990276</v>
      </c>
      <c r="F130">
        <v>26.660545371667975</v>
      </c>
      <c r="G130">
        <v>26.60804767577903</v>
      </c>
      <c r="H130">
        <v>26.555549979890085</v>
      </c>
      <c r="I130">
        <v>26.503052284001139</v>
      </c>
      <c r="J130">
        <v>26.450554588112194</v>
      </c>
      <c r="K130">
        <v>27.284626965865019</v>
      </c>
      <c r="L130">
        <v>28.114320281281799</v>
      </c>
      <c r="M130">
        <v>28.939642088895983</v>
      </c>
      <c r="N130">
        <v>29.760599911855216</v>
      </c>
      <c r="O130">
        <v>30.577201242116569</v>
      </c>
      <c r="P130">
        <v>30.051628087998264</v>
      </c>
      <c r="Q130">
        <v>29.526054933879955</v>
      </c>
      <c r="R130">
        <v>29.00048177976165</v>
      </c>
      <c r="S130">
        <v>28.474908625643344</v>
      </c>
      <c r="T130">
        <v>27.949335471525039</v>
      </c>
      <c r="U130">
        <v>27.423762317406734</v>
      </c>
      <c r="V130">
        <v>26.898189163288428</v>
      </c>
      <c r="W130">
        <v>26.37261600917012</v>
      </c>
      <c r="X130">
        <v>25.847042855051814</v>
      </c>
      <c r="Y130">
        <v>25.321469700933509</v>
      </c>
      <c r="Z130">
        <v>24.795896546815204</v>
      </c>
      <c r="AA130">
        <v>24.270323392696898</v>
      </c>
      <c r="AB130">
        <v>23.744750238578593</v>
      </c>
      <c r="AC130">
        <v>23.219177084460284</v>
      </c>
      <c r="AD130">
        <v>22.693603930341979</v>
      </c>
      <c r="AE130">
        <v>22.168030776223674</v>
      </c>
      <c r="AF130">
        <v>21.642457622105368</v>
      </c>
      <c r="AG130">
        <v>21.116884467987063</v>
      </c>
      <c r="AH130">
        <v>20.591311313868758</v>
      </c>
      <c r="AI130">
        <v>20.065738159750435</v>
      </c>
    </row>
    <row r="131" spans="1:35" x14ac:dyDescent="0.2">
      <c r="A131" t="s">
        <v>16</v>
      </c>
      <c r="B131" t="s">
        <v>43</v>
      </c>
      <c r="C131" t="s">
        <v>2</v>
      </c>
      <c r="D131" t="str">
        <f t="shared" ref="D131:D194" si="2">_xlfn.CONCAT(A131," | ",B131," | ",C131)</f>
        <v>Construction Financing Cost ($/kW) | Utility PV - Class 7 | Advanced</v>
      </c>
      <c r="E131">
        <v>30.488637593990276</v>
      </c>
      <c r="F131">
        <v>26.660545371667975</v>
      </c>
      <c r="G131">
        <v>25.267452134544186</v>
      </c>
      <c r="H131">
        <v>23.8743588974204</v>
      </c>
      <c r="I131">
        <v>22.481265660296611</v>
      </c>
      <c r="J131">
        <v>21.088172423172825</v>
      </c>
      <c r="K131">
        <v>20.356531954169252</v>
      </c>
      <c r="L131">
        <v>19.530725877444929</v>
      </c>
      <c r="M131">
        <v>18.61089105925484</v>
      </c>
      <c r="N131">
        <v>17.597163838311875</v>
      </c>
      <c r="O131">
        <v>16.489680028952431</v>
      </c>
      <c r="P131">
        <v>16.286874864510345</v>
      </c>
      <c r="Q131">
        <v>16.084069700068259</v>
      </c>
      <c r="R131">
        <v>15.881264535626174</v>
      </c>
      <c r="S131">
        <v>15.678459371184088</v>
      </c>
      <c r="T131">
        <v>15.475654206742004</v>
      </c>
      <c r="U131">
        <v>15.272849042299917</v>
      </c>
      <c r="V131">
        <v>15.070043877857831</v>
      </c>
      <c r="W131">
        <v>14.867238713415745</v>
      </c>
      <c r="X131">
        <v>14.66443354897366</v>
      </c>
      <c r="Y131">
        <v>14.461628384531574</v>
      </c>
      <c r="Z131">
        <v>14.258823220089488</v>
      </c>
      <c r="AA131">
        <v>14.056018055647401</v>
      </c>
      <c r="AB131">
        <v>13.853212891205317</v>
      </c>
      <c r="AC131">
        <v>13.650407726763234</v>
      </c>
      <c r="AD131">
        <v>13.447602562321149</v>
      </c>
      <c r="AE131">
        <v>13.244797397879065</v>
      </c>
      <c r="AF131">
        <v>13.04199223343698</v>
      </c>
      <c r="AG131">
        <v>12.839187068994896</v>
      </c>
      <c r="AH131">
        <v>12.636381904552811</v>
      </c>
      <c r="AI131">
        <v>12.433576740110745</v>
      </c>
    </row>
    <row r="132" spans="1:35" x14ac:dyDescent="0.2">
      <c r="A132" t="s">
        <v>16</v>
      </c>
      <c r="B132" t="s">
        <v>43</v>
      </c>
      <c r="C132" t="s">
        <v>3</v>
      </c>
      <c r="D132" t="str">
        <f t="shared" si="2"/>
        <v>Construction Financing Cost ($/kW) | Utility PV - Class 7 | Moderate</v>
      </c>
      <c r="E132">
        <v>30.488637593990276</v>
      </c>
      <c r="F132">
        <v>26.660545371667975</v>
      </c>
      <c r="G132">
        <v>25.607756685842013</v>
      </c>
      <c r="H132">
        <v>24.554968000016046</v>
      </c>
      <c r="I132">
        <v>23.502179314190084</v>
      </c>
      <c r="J132">
        <v>22.449390628364121</v>
      </c>
      <c r="K132">
        <v>22.11519979378637</v>
      </c>
      <c r="L132">
        <v>21.709635289175189</v>
      </c>
      <c r="M132">
        <v>21.232801155547804</v>
      </c>
      <c r="N132">
        <v>20.684801032326551</v>
      </c>
      <c r="O132">
        <v>20.065738159750435</v>
      </c>
      <c r="P132">
        <v>19.886935253210535</v>
      </c>
      <c r="Q132">
        <v>19.708132346670634</v>
      </c>
      <c r="R132">
        <v>19.529329440130734</v>
      </c>
      <c r="S132">
        <v>19.350526533590834</v>
      </c>
      <c r="T132">
        <v>19.171723627050934</v>
      </c>
      <c r="U132">
        <v>18.992920720511034</v>
      </c>
      <c r="V132">
        <v>18.814117813971134</v>
      </c>
      <c r="W132">
        <v>18.635314907431233</v>
      </c>
      <c r="X132">
        <v>18.456512000891333</v>
      </c>
      <c r="Y132">
        <v>18.277709094351433</v>
      </c>
      <c r="Z132">
        <v>18.098906187811533</v>
      </c>
      <c r="AA132">
        <v>17.920103281271633</v>
      </c>
      <c r="AB132">
        <v>17.741300374731733</v>
      </c>
      <c r="AC132">
        <v>17.562497468191832</v>
      </c>
      <c r="AD132">
        <v>17.383694561651929</v>
      </c>
      <c r="AE132">
        <v>17.204891655112029</v>
      </c>
      <c r="AF132">
        <v>17.026088748572128</v>
      </c>
      <c r="AG132">
        <v>16.847285842032228</v>
      </c>
      <c r="AH132">
        <v>16.668482935492328</v>
      </c>
      <c r="AI132">
        <v>16.489680028952431</v>
      </c>
    </row>
    <row r="133" spans="1:35" x14ac:dyDescent="0.2">
      <c r="A133" t="s">
        <v>16</v>
      </c>
      <c r="B133" t="s">
        <v>43</v>
      </c>
      <c r="C133" t="s">
        <v>4</v>
      </c>
      <c r="D133" t="str">
        <f t="shared" si="2"/>
        <v>Construction Financing Cost ($/kW) | Utility PV - Class 7 | Conservative</v>
      </c>
      <c r="E133">
        <v>30.488637593990276</v>
      </c>
      <c r="F133">
        <v>26.660545371667975</v>
      </c>
      <c r="G133">
        <v>26.60804767577903</v>
      </c>
      <c r="H133">
        <v>26.555549979890085</v>
      </c>
      <c r="I133">
        <v>26.503052284001139</v>
      </c>
      <c r="J133">
        <v>26.450554588112194</v>
      </c>
      <c r="K133">
        <v>27.284626965865019</v>
      </c>
      <c r="L133">
        <v>28.114320281281799</v>
      </c>
      <c r="M133">
        <v>28.939642088895983</v>
      </c>
      <c r="N133">
        <v>29.760599911855216</v>
      </c>
      <c r="O133">
        <v>30.577201242116569</v>
      </c>
      <c r="P133">
        <v>30.051628087998264</v>
      </c>
      <c r="Q133">
        <v>29.526054933879955</v>
      </c>
      <c r="R133">
        <v>29.00048177976165</v>
      </c>
      <c r="S133">
        <v>28.474908625643344</v>
      </c>
      <c r="T133">
        <v>27.949335471525039</v>
      </c>
      <c r="U133">
        <v>27.423762317406734</v>
      </c>
      <c r="V133">
        <v>26.898189163288428</v>
      </c>
      <c r="W133">
        <v>26.37261600917012</v>
      </c>
      <c r="X133">
        <v>25.847042855051814</v>
      </c>
      <c r="Y133">
        <v>25.321469700933509</v>
      </c>
      <c r="Z133">
        <v>24.795896546815204</v>
      </c>
      <c r="AA133">
        <v>24.270323392696898</v>
      </c>
      <c r="AB133">
        <v>23.744750238578593</v>
      </c>
      <c r="AC133">
        <v>23.219177084460284</v>
      </c>
      <c r="AD133">
        <v>22.693603930341979</v>
      </c>
      <c r="AE133">
        <v>22.168030776223674</v>
      </c>
      <c r="AF133">
        <v>21.642457622105368</v>
      </c>
      <c r="AG133">
        <v>21.116884467987063</v>
      </c>
      <c r="AH133">
        <v>20.591311313868758</v>
      </c>
      <c r="AI133">
        <v>20.065738159750435</v>
      </c>
    </row>
    <row r="134" spans="1:35" x14ac:dyDescent="0.2">
      <c r="A134" t="s">
        <v>16</v>
      </c>
      <c r="B134" t="s">
        <v>44</v>
      </c>
      <c r="C134" t="s">
        <v>2</v>
      </c>
      <c r="D134" t="str">
        <f t="shared" si="2"/>
        <v>Construction Financing Cost ($/kW) | Utility PV - Class 6 | Advanced</v>
      </c>
      <c r="E134">
        <v>30.488637593990276</v>
      </c>
      <c r="F134">
        <v>26.660545371667975</v>
      </c>
      <c r="G134">
        <v>25.267452134544186</v>
      </c>
      <c r="H134">
        <v>23.8743588974204</v>
      </c>
      <c r="I134">
        <v>22.481265660296611</v>
      </c>
      <c r="J134">
        <v>21.088172423172825</v>
      </c>
      <c r="K134">
        <v>20.356531954169252</v>
      </c>
      <c r="L134">
        <v>19.530725877444929</v>
      </c>
      <c r="M134">
        <v>18.61089105925484</v>
      </c>
      <c r="N134">
        <v>17.597163838311875</v>
      </c>
      <c r="O134">
        <v>16.489680028952431</v>
      </c>
      <c r="P134">
        <v>16.286874864510345</v>
      </c>
      <c r="Q134">
        <v>16.084069700068259</v>
      </c>
      <c r="R134">
        <v>15.881264535626174</v>
      </c>
      <c r="S134">
        <v>15.678459371184088</v>
      </c>
      <c r="T134">
        <v>15.475654206742004</v>
      </c>
      <c r="U134">
        <v>15.272849042299917</v>
      </c>
      <c r="V134">
        <v>15.070043877857831</v>
      </c>
      <c r="W134">
        <v>14.867238713415745</v>
      </c>
      <c r="X134">
        <v>14.66443354897366</v>
      </c>
      <c r="Y134">
        <v>14.461628384531574</v>
      </c>
      <c r="Z134">
        <v>14.258823220089488</v>
      </c>
      <c r="AA134">
        <v>14.056018055647401</v>
      </c>
      <c r="AB134">
        <v>13.853212891205317</v>
      </c>
      <c r="AC134">
        <v>13.650407726763234</v>
      </c>
      <c r="AD134">
        <v>13.447602562321149</v>
      </c>
      <c r="AE134">
        <v>13.244797397879065</v>
      </c>
      <c r="AF134">
        <v>13.04199223343698</v>
      </c>
      <c r="AG134">
        <v>12.839187068994896</v>
      </c>
      <c r="AH134">
        <v>12.636381904552811</v>
      </c>
      <c r="AI134">
        <v>12.433576740110745</v>
      </c>
    </row>
    <row r="135" spans="1:35" x14ac:dyDescent="0.2">
      <c r="A135" t="s">
        <v>16</v>
      </c>
      <c r="B135" t="s">
        <v>44</v>
      </c>
      <c r="C135" t="s">
        <v>3</v>
      </c>
      <c r="D135" t="str">
        <f t="shared" si="2"/>
        <v>Construction Financing Cost ($/kW) | Utility PV - Class 6 | Moderate</v>
      </c>
      <c r="E135">
        <v>30.488637593990276</v>
      </c>
      <c r="F135">
        <v>26.660545371667975</v>
      </c>
      <c r="G135">
        <v>25.607756685842013</v>
      </c>
      <c r="H135">
        <v>24.554968000016046</v>
      </c>
      <c r="I135">
        <v>23.502179314190084</v>
      </c>
      <c r="J135">
        <v>22.449390628364121</v>
      </c>
      <c r="K135">
        <v>22.11519979378637</v>
      </c>
      <c r="L135">
        <v>21.709635289175189</v>
      </c>
      <c r="M135">
        <v>21.232801155547804</v>
      </c>
      <c r="N135">
        <v>20.684801032326551</v>
      </c>
      <c r="O135">
        <v>20.065738159750435</v>
      </c>
      <c r="P135">
        <v>19.886935253210535</v>
      </c>
      <c r="Q135">
        <v>19.708132346670634</v>
      </c>
      <c r="R135">
        <v>19.529329440130734</v>
      </c>
      <c r="S135">
        <v>19.350526533590834</v>
      </c>
      <c r="T135">
        <v>19.171723627050934</v>
      </c>
      <c r="U135">
        <v>18.992920720511034</v>
      </c>
      <c r="V135">
        <v>18.814117813971134</v>
      </c>
      <c r="W135">
        <v>18.635314907431233</v>
      </c>
      <c r="X135">
        <v>18.456512000891333</v>
      </c>
      <c r="Y135">
        <v>18.277709094351433</v>
      </c>
      <c r="Z135">
        <v>18.098906187811533</v>
      </c>
      <c r="AA135">
        <v>17.920103281271633</v>
      </c>
      <c r="AB135">
        <v>17.741300374731733</v>
      </c>
      <c r="AC135">
        <v>17.562497468191832</v>
      </c>
      <c r="AD135">
        <v>17.383694561651929</v>
      </c>
      <c r="AE135">
        <v>17.204891655112029</v>
      </c>
      <c r="AF135">
        <v>17.026088748572128</v>
      </c>
      <c r="AG135">
        <v>16.847285842032228</v>
      </c>
      <c r="AH135">
        <v>16.668482935492328</v>
      </c>
      <c r="AI135">
        <v>16.489680028952431</v>
      </c>
    </row>
    <row r="136" spans="1:35" x14ac:dyDescent="0.2">
      <c r="A136" t="s">
        <v>16</v>
      </c>
      <c r="B136" t="s">
        <v>44</v>
      </c>
      <c r="C136" t="s">
        <v>4</v>
      </c>
      <c r="D136" t="str">
        <f t="shared" si="2"/>
        <v>Construction Financing Cost ($/kW) | Utility PV - Class 6 | Conservative</v>
      </c>
      <c r="E136">
        <v>30.488637593990276</v>
      </c>
      <c r="F136">
        <v>26.660545371667975</v>
      </c>
      <c r="G136">
        <v>26.60804767577903</v>
      </c>
      <c r="H136">
        <v>26.555549979890085</v>
      </c>
      <c r="I136">
        <v>26.503052284001139</v>
      </c>
      <c r="J136">
        <v>26.450554588112194</v>
      </c>
      <c r="K136">
        <v>27.284626965865019</v>
      </c>
      <c r="L136">
        <v>28.114320281281799</v>
      </c>
      <c r="M136">
        <v>28.939642088895983</v>
      </c>
      <c r="N136">
        <v>29.760599911855216</v>
      </c>
      <c r="O136">
        <v>30.577201242116569</v>
      </c>
      <c r="P136">
        <v>30.051628087998264</v>
      </c>
      <c r="Q136">
        <v>29.526054933879955</v>
      </c>
      <c r="R136">
        <v>29.00048177976165</v>
      </c>
      <c r="S136">
        <v>28.474908625643344</v>
      </c>
      <c r="T136">
        <v>27.949335471525039</v>
      </c>
      <c r="U136">
        <v>27.423762317406734</v>
      </c>
      <c r="V136">
        <v>26.898189163288428</v>
      </c>
      <c r="W136">
        <v>26.37261600917012</v>
      </c>
      <c r="X136">
        <v>25.847042855051814</v>
      </c>
      <c r="Y136">
        <v>25.321469700933509</v>
      </c>
      <c r="Z136">
        <v>24.795896546815204</v>
      </c>
      <c r="AA136">
        <v>24.270323392696898</v>
      </c>
      <c r="AB136">
        <v>23.744750238578593</v>
      </c>
      <c r="AC136">
        <v>23.219177084460284</v>
      </c>
      <c r="AD136">
        <v>22.693603930341979</v>
      </c>
      <c r="AE136">
        <v>22.168030776223674</v>
      </c>
      <c r="AF136">
        <v>21.642457622105368</v>
      </c>
      <c r="AG136">
        <v>21.116884467987063</v>
      </c>
      <c r="AH136">
        <v>20.591311313868758</v>
      </c>
      <c r="AI136">
        <v>20.065738159750435</v>
      </c>
    </row>
    <row r="137" spans="1:35" x14ac:dyDescent="0.2">
      <c r="A137" t="s">
        <v>16</v>
      </c>
      <c r="B137" t="s">
        <v>45</v>
      </c>
      <c r="C137" t="s">
        <v>2</v>
      </c>
      <c r="D137" t="str">
        <f t="shared" si="2"/>
        <v>Construction Financing Cost ($/kW) | Utility PV - Class 5 | Advanced</v>
      </c>
      <c r="E137">
        <v>30.488637593990276</v>
      </c>
      <c r="F137">
        <v>26.660545371667975</v>
      </c>
      <c r="G137">
        <v>25.267452134544186</v>
      </c>
      <c r="H137">
        <v>23.8743588974204</v>
      </c>
      <c r="I137">
        <v>22.481265660296611</v>
      </c>
      <c r="J137">
        <v>21.088172423172825</v>
      </c>
      <c r="K137">
        <v>20.356531954169252</v>
      </c>
      <c r="L137">
        <v>19.530725877444929</v>
      </c>
      <c r="M137">
        <v>18.61089105925484</v>
      </c>
      <c r="N137">
        <v>17.597163838311875</v>
      </c>
      <c r="O137">
        <v>16.489680028952431</v>
      </c>
      <c r="P137">
        <v>16.286874864510345</v>
      </c>
      <c r="Q137">
        <v>16.084069700068259</v>
      </c>
      <c r="R137">
        <v>15.881264535626174</v>
      </c>
      <c r="S137">
        <v>15.678459371184088</v>
      </c>
      <c r="T137">
        <v>15.475654206742004</v>
      </c>
      <c r="U137">
        <v>15.272849042299917</v>
      </c>
      <c r="V137">
        <v>15.070043877857831</v>
      </c>
      <c r="W137">
        <v>14.867238713415745</v>
      </c>
      <c r="X137">
        <v>14.66443354897366</v>
      </c>
      <c r="Y137">
        <v>14.461628384531574</v>
      </c>
      <c r="Z137">
        <v>14.258823220089488</v>
      </c>
      <c r="AA137">
        <v>14.056018055647401</v>
      </c>
      <c r="AB137">
        <v>13.853212891205317</v>
      </c>
      <c r="AC137">
        <v>13.650407726763234</v>
      </c>
      <c r="AD137">
        <v>13.447602562321149</v>
      </c>
      <c r="AE137">
        <v>13.244797397879065</v>
      </c>
      <c r="AF137">
        <v>13.04199223343698</v>
      </c>
      <c r="AG137">
        <v>12.839187068994896</v>
      </c>
      <c r="AH137">
        <v>12.636381904552811</v>
      </c>
      <c r="AI137">
        <v>12.433576740110745</v>
      </c>
    </row>
    <row r="138" spans="1:35" x14ac:dyDescent="0.2">
      <c r="A138" t="s">
        <v>16</v>
      </c>
      <c r="B138" t="s">
        <v>45</v>
      </c>
      <c r="C138" t="s">
        <v>3</v>
      </c>
      <c r="D138" t="str">
        <f t="shared" si="2"/>
        <v>Construction Financing Cost ($/kW) | Utility PV - Class 5 | Moderate</v>
      </c>
      <c r="E138">
        <v>30.488637593990276</v>
      </c>
      <c r="F138">
        <v>26.660545371667975</v>
      </c>
      <c r="G138">
        <v>25.607756685842013</v>
      </c>
      <c r="H138">
        <v>24.554968000016046</v>
      </c>
      <c r="I138">
        <v>23.502179314190084</v>
      </c>
      <c r="J138">
        <v>22.449390628364121</v>
      </c>
      <c r="K138">
        <v>22.11519979378637</v>
      </c>
      <c r="L138">
        <v>21.709635289175189</v>
      </c>
      <c r="M138">
        <v>21.232801155547804</v>
      </c>
      <c r="N138">
        <v>20.684801032326551</v>
      </c>
      <c r="O138">
        <v>20.065738159750435</v>
      </c>
      <c r="P138">
        <v>19.886935253210535</v>
      </c>
      <c r="Q138">
        <v>19.708132346670634</v>
      </c>
      <c r="R138">
        <v>19.529329440130734</v>
      </c>
      <c r="S138">
        <v>19.350526533590834</v>
      </c>
      <c r="T138">
        <v>19.171723627050934</v>
      </c>
      <c r="U138">
        <v>18.992920720511034</v>
      </c>
      <c r="V138">
        <v>18.814117813971134</v>
      </c>
      <c r="W138">
        <v>18.635314907431233</v>
      </c>
      <c r="X138">
        <v>18.456512000891333</v>
      </c>
      <c r="Y138">
        <v>18.277709094351433</v>
      </c>
      <c r="Z138">
        <v>18.098906187811533</v>
      </c>
      <c r="AA138">
        <v>17.920103281271633</v>
      </c>
      <c r="AB138">
        <v>17.741300374731733</v>
      </c>
      <c r="AC138">
        <v>17.562497468191832</v>
      </c>
      <c r="AD138">
        <v>17.383694561651929</v>
      </c>
      <c r="AE138">
        <v>17.204891655112029</v>
      </c>
      <c r="AF138">
        <v>17.026088748572128</v>
      </c>
      <c r="AG138">
        <v>16.847285842032228</v>
      </c>
      <c r="AH138">
        <v>16.668482935492328</v>
      </c>
      <c r="AI138">
        <v>16.489680028952431</v>
      </c>
    </row>
    <row r="139" spans="1:35" x14ac:dyDescent="0.2">
      <c r="A139" t="s">
        <v>16</v>
      </c>
      <c r="B139" t="s">
        <v>45</v>
      </c>
      <c r="C139" t="s">
        <v>4</v>
      </c>
      <c r="D139" t="str">
        <f t="shared" si="2"/>
        <v>Construction Financing Cost ($/kW) | Utility PV - Class 5 | Conservative</v>
      </c>
      <c r="E139">
        <v>30.488637593990276</v>
      </c>
      <c r="F139">
        <v>26.660545371667975</v>
      </c>
      <c r="G139">
        <v>26.60804767577903</v>
      </c>
      <c r="H139">
        <v>26.555549979890085</v>
      </c>
      <c r="I139">
        <v>26.503052284001139</v>
      </c>
      <c r="J139">
        <v>26.450554588112194</v>
      </c>
      <c r="K139">
        <v>27.284626965865019</v>
      </c>
      <c r="L139">
        <v>28.114320281281799</v>
      </c>
      <c r="M139">
        <v>28.939642088895983</v>
      </c>
      <c r="N139">
        <v>29.760599911855216</v>
      </c>
      <c r="O139">
        <v>30.577201242116569</v>
      </c>
      <c r="P139">
        <v>30.051628087998264</v>
      </c>
      <c r="Q139">
        <v>29.526054933879955</v>
      </c>
      <c r="R139">
        <v>29.00048177976165</v>
      </c>
      <c r="S139">
        <v>28.474908625643344</v>
      </c>
      <c r="T139">
        <v>27.949335471525039</v>
      </c>
      <c r="U139">
        <v>27.423762317406734</v>
      </c>
      <c r="V139">
        <v>26.898189163288428</v>
      </c>
      <c r="W139">
        <v>26.37261600917012</v>
      </c>
      <c r="X139">
        <v>25.847042855051814</v>
      </c>
      <c r="Y139">
        <v>25.321469700933509</v>
      </c>
      <c r="Z139">
        <v>24.795896546815204</v>
      </c>
      <c r="AA139">
        <v>24.270323392696898</v>
      </c>
      <c r="AB139">
        <v>23.744750238578593</v>
      </c>
      <c r="AC139">
        <v>23.219177084460284</v>
      </c>
      <c r="AD139">
        <v>22.693603930341979</v>
      </c>
      <c r="AE139">
        <v>22.168030776223674</v>
      </c>
      <c r="AF139">
        <v>21.642457622105368</v>
      </c>
      <c r="AG139">
        <v>21.116884467987063</v>
      </c>
      <c r="AH139">
        <v>20.591311313868758</v>
      </c>
      <c r="AI139">
        <v>20.065738159750435</v>
      </c>
    </row>
    <row r="140" spans="1:35" x14ac:dyDescent="0.2">
      <c r="A140" t="s">
        <v>16</v>
      </c>
      <c r="B140" t="s">
        <v>46</v>
      </c>
      <c r="C140" t="s">
        <v>2</v>
      </c>
      <c r="D140" t="str">
        <f t="shared" si="2"/>
        <v>Construction Financing Cost ($/kW) | Utility PV - Class 4 | Advanced</v>
      </c>
      <c r="E140">
        <v>30.488637593990276</v>
      </c>
      <c r="F140">
        <v>26.660545371667975</v>
      </c>
      <c r="G140">
        <v>25.267452134544186</v>
      </c>
      <c r="H140">
        <v>23.8743588974204</v>
      </c>
      <c r="I140">
        <v>22.481265660296611</v>
      </c>
      <c r="J140">
        <v>21.088172423172825</v>
      </c>
      <c r="K140">
        <v>20.356531954169252</v>
      </c>
      <c r="L140">
        <v>19.530725877444929</v>
      </c>
      <c r="M140">
        <v>18.61089105925484</v>
      </c>
      <c r="N140">
        <v>17.597163838311875</v>
      </c>
      <c r="O140">
        <v>16.489680028952431</v>
      </c>
      <c r="P140">
        <v>16.286874864510345</v>
      </c>
      <c r="Q140">
        <v>16.084069700068259</v>
      </c>
      <c r="R140">
        <v>15.881264535626174</v>
      </c>
      <c r="S140">
        <v>15.678459371184088</v>
      </c>
      <c r="T140">
        <v>15.475654206742004</v>
      </c>
      <c r="U140">
        <v>15.272849042299917</v>
      </c>
      <c r="V140">
        <v>15.070043877857831</v>
      </c>
      <c r="W140">
        <v>14.867238713415745</v>
      </c>
      <c r="X140">
        <v>14.66443354897366</v>
      </c>
      <c r="Y140">
        <v>14.461628384531574</v>
      </c>
      <c r="Z140">
        <v>14.258823220089488</v>
      </c>
      <c r="AA140">
        <v>14.056018055647401</v>
      </c>
      <c r="AB140">
        <v>13.853212891205317</v>
      </c>
      <c r="AC140">
        <v>13.650407726763234</v>
      </c>
      <c r="AD140">
        <v>13.447602562321149</v>
      </c>
      <c r="AE140">
        <v>13.244797397879065</v>
      </c>
      <c r="AF140">
        <v>13.04199223343698</v>
      </c>
      <c r="AG140">
        <v>12.839187068994896</v>
      </c>
      <c r="AH140">
        <v>12.636381904552811</v>
      </c>
      <c r="AI140">
        <v>12.433576740110745</v>
      </c>
    </row>
    <row r="141" spans="1:35" x14ac:dyDescent="0.2">
      <c r="A141" t="s">
        <v>16</v>
      </c>
      <c r="B141" t="s">
        <v>46</v>
      </c>
      <c r="C141" t="s">
        <v>3</v>
      </c>
      <c r="D141" t="str">
        <f t="shared" si="2"/>
        <v>Construction Financing Cost ($/kW) | Utility PV - Class 4 | Moderate</v>
      </c>
      <c r="E141">
        <v>30.488637593990276</v>
      </c>
      <c r="F141">
        <v>26.660545371667975</v>
      </c>
      <c r="G141">
        <v>25.607756685842013</v>
      </c>
      <c r="H141">
        <v>24.554968000016046</v>
      </c>
      <c r="I141">
        <v>23.502179314190084</v>
      </c>
      <c r="J141">
        <v>22.449390628364121</v>
      </c>
      <c r="K141">
        <v>22.11519979378637</v>
      </c>
      <c r="L141">
        <v>21.709635289175189</v>
      </c>
      <c r="M141">
        <v>21.232801155547804</v>
      </c>
      <c r="N141">
        <v>20.684801032326551</v>
      </c>
      <c r="O141">
        <v>20.065738159750435</v>
      </c>
      <c r="P141">
        <v>19.886935253210535</v>
      </c>
      <c r="Q141">
        <v>19.708132346670634</v>
      </c>
      <c r="R141">
        <v>19.529329440130734</v>
      </c>
      <c r="S141">
        <v>19.350526533590834</v>
      </c>
      <c r="T141">
        <v>19.171723627050934</v>
      </c>
      <c r="U141">
        <v>18.992920720511034</v>
      </c>
      <c r="V141">
        <v>18.814117813971134</v>
      </c>
      <c r="W141">
        <v>18.635314907431233</v>
      </c>
      <c r="X141">
        <v>18.456512000891333</v>
      </c>
      <c r="Y141">
        <v>18.277709094351433</v>
      </c>
      <c r="Z141">
        <v>18.098906187811533</v>
      </c>
      <c r="AA141">
        <v>17.920103281271633</v>
      </c>
      <c r="AB141">
        <v>17.741300374731733</v>
      </c>
      <c r="AC141">
        <v>17.562497468191832</v>
      </c>
      <c r="AD141">
        <v>17.383694561651929</v>
      </c>
      <c r="AE141">
        <v>17.204891655112029</v>
      </c>
      <c r="AF141">
        <v>17.026088748572128</v>
      </c>
      <c r="AG141">
        <v>16.847285842032228</v>
      </c>
      <c r="AH141">
        <v>16.668482935492328</v>
      </c>
      <c r="AI141">
        <v>16.489680028952431</v>
      </c>
    </row>
    <row r="142" spans="1:35" x14ac:dyDescent="0.2">
      <c r="A142" t="s">
        <v>16</v>
      </c>
      <c r="B142" t="s">
        <v>46</v>
      </c>
      <c r="C142" t="s">
        <v>4</v>
      </c>
      <c r="D142" t="str">
        <f t="shared" si="2"/>
        <v>Construction Financing Cost ($/kW) | Utility PV - Class 4 | Conservative</v>
      </c>
      <c r="E142">
        <v>30.488637593990276</v>
      </c>
      <c r="F142">
        <v>26.660545371667975</v>
      </c>
      <c r="G142">
        <v>26.60804767577903</v>
      </c>
      <c r="H142">
        <v>26.555549979890085</v>
      </c>
      <c r="I142">
        <v>26.503052284001139</v>
      </c>
      <c r="J142">
        <v>26.450554588112194</v>
      </c>
      <c r="K142">
        <v>27.284626965865019</v>
      </c>
      <c r="L142">
        <v>28.114320281281799</v>
      </c>
      <c r="M142">
        <v>28.939642088895983</v>
      </c>
      <c r="N142">
        <v>29.760599911855216</v>
      </c>
      <c r="O142">
        <v>30.577201242116569</v>
      </c>
      <c r="P142">
        <v>30.051628087998264</v>
      </c>
      <c r="Q142">
        <v>29.526054933879955</v>
      </c>
      <c r="R142">
        <v>29.00048177976165</v>
      </c>
      <c r="S142">
        <v>28.474908625643344</v>
      </c>
      <c r="T142">
        <v>27.949335471525039</v>
      </c>
      <c r="U142">
        <v>27.423762317406734</v>
      </c>
      <c r="V142">
        <v>26.898189163288428</v>
      </c>
      <c r="W142">
        <v>26.37261600917012</v>
      </c>
      <c r="X142">
        <v>25.847042855051814</v>
      </c>
      <c r="Y142">
        <v>25.321469700933509</v>
      </c>
      <c r="Z142">
        <v>24.795896546815204</v>
      </c>
      <c r="AA142">
        <v>24.270323392696898</v>
      </c>
      <c r="AB142">
        <v>23.744750238578593</v>
      </c>
      <c r="AC142">
        <v>23.219177084460284</v>
      </c>
      <c r="AD142">
        <v>22.693603930341979</v>
      </c>
      <c r="AE142">
        <v>22.168030776223674</v>
      </c>
      <c r="AF142">
        <v>21.642457622105368</v>
      </c>
      <c r="AG142">
        <v>21.116884467987063</v>
      </c>
      <c r="AH142">
        <v>20.591311313868758</v>
      </c>
      <c r="AI142">
        <v>20.065738159750435</v>
      </c>
    </row>
    <row r="143" spans="1:35" x14ac:dyDescent="0.2">
      <c r="A143" t="s">
        <v>16</v>
      </c>
      <c r="B143" t="s">
        <v>47</v>
      </c>
      <c r="C143" t="s">
        <v>2</v>
      </c>
      <c r="D143" t="str">
        <f t="shared" si="2"/>
        <v>Construction Financing Cost ($/kW) | Utility PV - Class 3 | Advanced</v>
      </c>
      <c r="E143">
        <v>30.488637593990276</v>
      </c>
      <c r="F143">
        <v>26.660545371667975</v>
      </c>
      <c r="G143">
        <v>25.267452134544186</v>
      </c>
      <c r="H143">
        <v>23.8743588974204</v>
      </c>
      <c r="I143">
        <v>22.481265660296611</v>
      </c>
      <c r="J143">
        <v>21.088172423172825</v>
      </c>
      <c r="K143">
        <v>20.356531954169252</v>
      </c>
      <c r="L143">
        <v>19.530725877444929</v>
      </c>
      <c r="M143">
        <v>18.61089105925484</v>
      </c>
      <c r="N143">
        <v>17.597163838311875</v>
      </c>
      <c r="O143">
        <v>16.489680028952431</v>
      </c>
      <c r="P143">
        <v>16.286874864510345</v>
      </c>
      <c r="Q143">
        <v>16.084069700068259</v>
      </c>
      <c r="R143">
        <v>15.881264535626174</v>
      </c>
      <c r="S143">
        <v>15.678459371184088</v>
      </c>
      <c r="T143">
        <v>15.475654206742004</v>
      </c>
      <c r="U143">
        <v>15.272849042299917</v>
      </c>
      <c r="V143">
        <v>15.070043877857831</v>
      </c>
      <c r="W143">
        <v>14.867238713415745</v>
      </c>
      <c r="X143">
        <v>14.66443354897366</v>
      </c>
      <c r="Y143">
        <v>14.461628384531574</v>
      </c>
      <c r="Z143">
        <v>14.258823220089488</v>
      </c>
      <c r="AA143">
        <v>14.056018055647401</v>
      </c>
      <c r="AB143">
        <v>13.853212891205317</v>
      </c>
      <c r="AC143">
        <v>13.650407726763234</v>
      </c>
      <c r="AD143">
        <v>13.447602562321149</v>
      </c>
      <c r="AE143">
        <v>13.244797397879065</v>
      </c>
      <c r="AF143">
        <v>13.04199223343698</v>
      </c>
      <c r="AG143">
        <v>12.839187068994896</v>
      </c>
      <c r="AH143">
        <v>12.636381904552811</v>
      </c>
      <c r="AI143">
        <v>12.433576740110745</v>
      </c>
    </row>
    <row r="144" spans="1:35" x14ac:dyDescent="0.2">
      <c r="A144" t="s">
        <v>16</v>
      </c>
      <c r="B144" t="s">
        <v>47</v>
      </c>
      <c r="C144" t="s">
        <v>3</v>
      </c>
      <c r="D144" t="str">
        <f t="shared" si="2"/>
        <v>Construction Financing Cost ($/kW) | Utility PV - Class 3 | Moderate</v>
      </c>
      <c r="E144">
        <v>30.488637593990276</v>
      </c>
      <c r="F144">
        <v>26.660545371667975</v>
      </c>
      <c r="G144">
        <v>25.607756685842013</v>
      </c>
      <c r="H144">
        <v>24.554968000016046</v>
      </c>
      <c r="I144">
        <v>23.502179314190084</v>
      </c>
      <c r="J144">
        <v>22.449390628364121</v>
      </c>
      <c r="K144">
        <v>22.11519979378637</v>
      </c>
      <c r="L144">
        <v>21.709635289175189</v>
      </c>
      <c r="M144">
        <v>21.232801155547804</v>
      </c>
      <c r="N144">
        <v>20.684801032326551</v>
      </c>
      <c r="O144">
        <v>20.065738159750435</v>
      </c>
      <c r="P144">
        <v>19.886935253210535</v>
      </c>
      <c r="Q144">
        <v>19.708132346670634</v>
      </c>
      <c r="R144">
        <v>19.529329440130734</v>
      </c>
      <c r="S144">
        <v>19.350526533590834</v>
      </c>
      <c r="T144">
        <v>19.171723627050934</v>
      </c>
      <c r="U144">
        <v>18.992920720511034</v>
      </c>
      <c r="V144">
        <v>18.814117813971134</v>
      </c>
      <c r="W144">
        <v>18.635314907431233</v>
      </c>
      <c r="X144">
        <v>18.456512000891333</v>
      </c>
      <c r="Y144">
        <v>18.277709094351433</v>
      </c>
      <c r="Z144">
        <v>18.098906187811533</v>
      </c>
      <c r="AA144">
        <v>17.920103281271633</v>
      </c>
      <c r="AB144">
        <v>17.741300374731733</v>
      </c>
      <c r="AC144">
        <v>17.562497468191832</v>
      </c>
      <c r="AD144">
        <v>17.383694561651929</v>
      </c>
      <c r="AE144">
        <v>17.204891655112029</v>
      </c>
      <c r="AF144">
        <v>17.026088748572128</v>
      </c>
      <c r="AG144">
        <v>16.847285842032228</v>
      </c>
      <c r="AH144">
        <v>16.668482935492328</v>
      </c>
      <c r="AI144">
        <v>16.489680028952431</v>
      </c>
    </row>
    <row r="145" spans="1:35" x14ac:dyDescent="0.2">
      <c r="A145" t="s">
        <v>16</v>
      </c>
      <c r="B145" t="s">
        <v>47</v>
      </c>
      <c r="C145" t="s">
        <v>4</v>
      </c>
      <c r="D145" t="str">
        <f t="shared" si="2"/>
        <v>Construction Financing Cost ($/kW) | Utility PV - Class 3 | Conservative</v>
      </c>
      <c r="E145">
        <v>30.488637593990276</v>
      </c>
      <c r="F145">
        <v>26.660545371667975</v>
      </c>
      <c r="G145">
        <v>26.60804767577903</v>
      </c>
      <c r="H145">
        <v>26.555549979890085</v>
      </c>
      <c r="I145">
        <v>26.503052284001139</v>
      </c>
      <c r="J145">
        <v>26.450554588112194</v>
      </c>
      <c r="K145">
        <v>27.284626965865019</v>
      </c>
      <c r="L145">
        <v>28.114320281281799</v>
      </c>
      <c r="M145">
        <v>28.939642088895983</v>
      </c>
      <c r="N145">
        <v>29.760599911855216</v>
      </c>
      <c r="O145">
        <v>30.577201242116569</v>
      </c>
      <c r="P145">
        <v>30.051628087998264</v>
      </c>
      <c r="Q145">
        <v>29.526054933879955</v>
      </c>
      <c r="R145">
        <v>29.00048177976165</v>
      </c>
      <c r="S145">
        <v>28.474908625643344</v>
      </c>
      <c r="T145">
        <v>27.949335471525039</v>
      </c>
      <c r="U145">
        <v>27.423762317406734</v>
      </c>
      <c r="V145">
        <v>26.898189163288428</v>
      </c>
      <c r="W145">
        <v>26.37261600917012</v>
      </c>
      <c r="X145">
        <v>25.847042855051814</v>
      </c>
      <c r="Y145">
        <v>25.321469700933509</v>
      </c>
      <c r="Z145">
        <v>24.795896546815204</v>
      </c>
      <c r="AA145">
        <v>24.270323392696898</v>
      </c>
      <c r="AB145">
        <v>23.744750238578593</v>
      </c>
      <c r="AC145">
        <v>23.219177084460284</v>
      </c>
      <c r="AD145">
        <v>22.693603930341979</v>
      </c>
      <c r="AE145">
        <v>22.168030776223674</v>
      </c>
      <c r="AF145">
        <v>21.642457622105368</v>
      </c>
      <c r="AG145">
        <v>21.116884467987063</v>
      </c>
      <c r="AH145">
        <v>20.591311313868758</v>
      </c>
      <c r="AI145">
        <v>20.065738159750435</v>
      </c>
    </row>
    <row r="146" spans="1:35" x14ac:dyDescent="0.2">
      <c r="A146" t="s">
        <v>16</v>
      </c>
      <c r="B146" t="s">
        <v>48</v>
      </c>
      <c r="C146" t="s">
        <v>2</v>
      </c>
      <c r="D146" t="str">
        <f t="shared" si="2"/>
        <v>Construction Financing Cost ($/kW) | Utility PV - Class 2 | Advanced</v>
      </c>
      <c r="E146">
        <v>30.488637593990276</v>
      </c>
      <c r="F146">
        <v>26.660545371667975</v>
      </c>
      <c r="G146">
        <v>25.267452134544186</v>
      </c>
      <c r="H146">
        <v>23.8743588974204</v>
      </c>
      <c r="I146">
        <v>22.481265660296611</v>
      </c>
      <c r="J146">
        <v>21.088172423172825</v>
      </c>
      <c r="K146">
        <v>20.356531954169252</v>
      </c>
      <c r="L146">
        <v>19.530725877444929</v>
      </c>
      <c r="M146">
        <v>18.61089105925484</v>
      </c>
      <c r="N146">
        <v>17.597163838311875</v>
      </c>
      <c r="O146">
        <v>16.489680028952431</v>
      </c>
      <c r="P146">
        <v>16.286874864510345</v>
      </c>
      <c r="Q146">
        <v>16.084069700068259</v>
      </c>
      <c r="R146">
        <v>15.881264535626174</v>
      </c>
      <c r="S146">
        <v>15.678459371184088</v>
      </c>
      <c r="T146">
        <v>15.475654206742004</v>
      </c>
      <c r="U146">
        <v>15.272849042299917</v>
      </c>
      <c r="V146">
        <v>15.070043877857831</v>
      </c>
      <c r="W146">
        <v>14.867238713415745</v>
      </c>
      <c r="X146">
        <v>14.66443354897366</v>
      </c>
      <c r="Y146">
        <v>14.461628384531574</v>
      </c>
      <c r="Z146">
        <v>14.258823220089488</v>
      </c>
      <c r="AA146">
        <v>14.056018055647401</v>
      </c>
      <c r="AB146">
        <v>13.853212891205317</v>
      </c>
      <c r="AC146">
        <v>13.650407726763234</v>
      </c>
      <c r="AD146">
        <v>13.447602562321149</v>
      </c>
      <c r="AE146">
        <v>13.244797397879065</v>
      </c>
      <c r="AF146">
        <v>13.04199223343698</v>
      </c>
      <c r="AG146">
        <v>12.839187068994896</v>
      </c>
      <c r="AH146">
        <v>12.636381904552811</v>
      </c>
      <c r="AI146">
        <v>12.433576740110745</v>
      </c>
    </row>
    <row r="147" spans="1:35" x14ac:dyDescent="0.2">
      <c r="A147" t="s">
        <v>16</v>
      </c>
      <c r="B147" t="s">
        <v>48</v>
      </c>
      <c r="C147" t="s">
        <v>3</v>
      </c>
      <c r="D147" t="str">
        <f t="shared" si="2"/>
        <v>Construction Financing Cost ($/kW) | Utility PV - Class 2 | Moderate</v>
      </c>
      <c r="E147">
        <v>30.488637593990276</v>
      </c>
      <c r="F147">
        <v>26.660545371667975</v>
      </c>
      <c r="G147">
        <v>25.607756685842013</v>
      </c>
      <c r="H147">
        <v>24.554968000016046</v>
      </c>
      <c r="I147">
        <v>23.502179314190084</v>
      </c>
      <c r="J147">
        <v>22.449390628364121</v>
      </c>
      <c r="K147">
        <v>22.11519979378637</v>
      </c>
      <c r="L147">
        <v>21.709635289175189</v>
      </c>
      <c r="M147">
        <v>21.232801155547804</v>
      </c>
      <c r="N147">
        <v>20.684801032326551</v>
      </c>
      <c r="O147">
        <v>20.065738159750435</v>
      </c>
      <c r="P147">
        <v>19.886935253210535</v>
      </c>
      <c r="Q147">
        <v>19.708132346670634</v>
      </c>
      <c r="R147">
        <v>19.529329440130734</v>
      </c>
      <c r="S147">
        <v>19.350526533590834</v>
      </c>
      <c r="T147">
        <v>19.171723627050934</v>
      </c>
      <c r="U147">
        <v>18.992920720511034</v>
      </c>
      <c r="V147">
        <v>18.814117813971134</v>
      </c>
      <c r="W147">
        <v>18.635314907431233</v>
      </c>
      <c r="X147">
        <v>18.456512000891333</v>
      </c>
      <c r="Y147">
        <v>18.277709094351433</v>
      </c>
      <c r="Z147">
        <v>18.098906187811533</v>
      </c>
      <c r="AA147">
        <v>17.920103281271633</v>
      </c>
      <c r="AB147">
        <v>17.741300374731733</v>
      </c>
      <c r="AC147">
        <v>17.562497468191832</v>
      </c>
      <c r="AD147">
        <v>17.383694561651929</v>
      </c>
      <c r="AE147">
        <v>17.204891655112029</v>
      </c>
      <c r="AF147">
        <v>17.026088748572128</v>
      </c>
      <c r="AG147">
        <v>16.847285842032228</v>
      </c>
      <c r="AH147">
        <v>16.668482935492328</v>
      </c>
      <c r="AI147">
        <v>16.489680028952431</v>
      </c>
    </row>
    <row r="148" spans="1:35" x14ac:dyDescent="0.2">
      <c r="A148" t="s">
        <v>16</v>
      </c>
      <c r="B148" t="s">
        <v>48</v>
      </c>
      <c r="C148" t="s">
        <v>4</v>
      </c>
      <c r="D148" t="str">
        <f t="shared" si="2"/>
        <v>Construction Financing Cost ($/kW) | Utility PV - Class 2 | Conservative</v>
      </c>
      <c r="E148">
        <v>30.488637593990276</v>
      </c>
      <c r="F148">
        <v>26.660545371667975</v>
      </c>
      <c r="G148">
        <v>26.60804767577903</v>
      </c>
      <c r="H148">
        <v>26.555549979890085</v>
      </c>
      <c r="I148">
        <v>26.503052284001139</v>
      </c>
      <c r="J148">
        <v>26.450554588112194</v>
      </c>
      <c r="K148">
        <v>27.284626965865019</v>
      </c>
      <c r="L148">
        <v>28.114320281281799</v>
      </c>
      <c r="M148">
        <v>28.939642088895983</v>
      </c>
      <c r="N148">
        <v>29.760599911855216</v>
      </c>
      <c r="O148">
        <v>30.577201242116569</v>
      </c>
      <c r="P148">
        <v>30.051628087998264</v>
      </c>
      <c r="Q148">
        <v>29.526054933879955</v>
      </c>
      <c r="R148">
        <v>29.00048177976165</v>
      </c>
      <c r="S148">
        <v>28.474908625643344</v>
      </c>
      <c r="T148">
        <v>27.949335471525039</v>
      </c>
      <c r="U148">
        <v>27.423762317406734</v>
      </c>
      <c r="V148">
        <v>26.898189163288428</v>
      </c>
      <c r="W148">
        <v>26.37261600917012</v>
      </c>
      <c r="X148">
        <v>25.847042855051814</v>
      </c>
      <c r="Y148">
        <v>25.321469700933509</v>
      </c>
      <c r="Z148">
        <v>24.795896546815204</v>
      </c>
      <c r="AA148">
        <v>24.270323392696898</v>
      </c>
      <c r="AB148">
        <v>23.744750238578593</v>
      </c>
      <c r="AC148">
        <v>23.219177084460284</v>
      </c>
      <c r="AD148">
        <v>22.693603930341979</v>
      </c>
      <c r="AE148">
        <v>22.168030776223674</v>
      </c>
      <c r="AF148">
        <v>21.642457622105368</v>
      </c>
      <c r="AG148">
        <v>21.116884467987063</v>
      </c>
      <c r="AH148">
        <v>20.591311313868758</v>
      </c>
      <c r="AI148">
        <v>20.065738159750435</v>
      </c>
    </row>
    <row r="149" spans="1:35" x14ac:dyDescent="0.2">
      <c r="A149" t="s">
        <v>16</v>
      </c>
      <c r="B149" t="s">
        <v>49</v>
      </c>
      <c r="C149" t="s">
        <v>2</v>
      </c>
      <c r="D149" t="str">
        <f t="shared" si="2"/>
        <v>Construction Financing Cost ($/kW) | Utility PV - Class 1 | Advanced</v>
      </c>
      <c r="E149">
        <v>30.488637593990276</v>
      </c>
      <c r="F149">
        <v>26.660545371667975</v>
      </c>
      <c r="G149">
        <v>25.267452134544186</v>
      </c>
      <c r="H149">
        <v>23.8743588974204</v>
      </c>
      <c r="I149">
        <v>22.481265660296611</v>
      </c>
      <c r="J149">
        <v>21.088172423172825</v>
      </c>
      <c r="K149">
        <v>20.356531954169252</v>
      </c>
      <c r="L149">
        <v>19.530725877444929</v>
      </c>
      <c r="M149">
        <v>18.61089105925484</v>
      </c>
      <c r="N149">
        <v>17.597163838311875</v>
      </c>
      <c r="O149">
        <v>16.489680028952431</v>
      </c>
      <c r="P149">
        <v>16.286874864510345</v>
      </c>
      <c r="Q149">
        <v>16.084069700068259</v>
      </c>
      <c r="R149">
        <v>15.881264535626174</v>
      </c>
      <c r="S149">
        <v>15.678459371184088</v>
      </c>
      <c r="T149">
        <v>15.475654206742004</v>
      </c>
      <c r="U149">
        <v>15.272849042299917</v>
      </c>
      <c r="V149">
        <v>15.070043877857831</v>
      </c>
      <c r="W149">
        <v>14.867238713415745</v>
      </c>
      <c r="X149">
        <v>14.66443354897366</v>
      </c>
      <c r="Y149">
        <v>14.461628384531574</v>
      </c>
      <c r="Z149">
        <v>14.258823220089488</v>
      </c>
      <c r="AA149">
        <v>14.056018055647401</v>
      </c>
      <c r="AB149">
        <v>13.853212891205317</v>
      </c>
      <c r="AC149">
        <v>13.650407726763234</v>
      </c>
      <c r="AD149">
        <v>13.447602562321149</v>
      </c>
      <c r="AE149">
        <v>13.244797397879065</v>
      </c>
      <c r="AF149">
        <v>13.04199223343698</v>
      </c>
      <c r="AG149">
        <v>12.839187068994896</v>
      </c>
      <c r="AH149">
        <v>12.636381904552811</v>
      </c>
      <c r="AI149">
        <v>12.433576740110745</v>
      </c>
    </row>
    <row r="150" spans="1:35" x14ac:dyDescent="0.2">
      <c r="A150" t="s">
        <v>16</v>
      </c>
      <c r="B150" t="s">
        <v>49</v>
      </c>
      <c r="C150" t="s">
        <v>3</v>
      </c>
      <c r="D150" t="str">
        <f t="shared" si="2"/>
        <v>Construction Financing Cost ($/kW) | Utility PV - Class 1 | Moderate</v>
      </c>
      <c r="E150">
        <v>30.488637593990276</v>
      </c>
      <c r="F150">
        <v>26.660545371667975</v>
      </c>
      <c r="G150">
        <v>25.607756685842013</v>
      </c>
      <c r="H150">
        <v>24.554968000016046</v>
      </c>
      <c r="I150">
        <v>23.502179314190084</v>
      </c>
      <c r="J150">
        <v>22.449390628364121</v>
      </c>
      <c r="K150">
        <v>22.11519979378637</v>
      </c>
      <c r="L150">
        <v>21.709635289175189</v>
      </c>
      <c r="M150">
        <v>21.232801155547804</v>
      </c>
      <c r="N150">
        <v>20.684801032326551</v>
      </c>
      <c r="O150">
        <v>20.065738159750435</v>
      </c>
      <c r="P150">
        <v>19.886935253210535</v>
      </c>
      <c r="Q150">
        <v>19.708132346670634</v>
      </c>
      <c r="R150">
        <v>19.529329440130734</v>
      </c>
      <c r="S150">
        <v>19.350526533590834</v>
      </c>
      <c r="T150">
        <v>19.171723627050934</v>
      </c>
      <c r="U150">
        <v>18.992920720511034</v>
      </c>
      <c r="V150">
        <v>18.814117813971134</v>
      </c>
      <c r="W150">
        <v>18.635314907431233</v>
      </c>
      <c r="X150">
        <v>18.456512000891333</v>
      </c>
      <c r="Y150">
        <v>18.277709094351433</v>
      </c>
      <c r="Z150">
        <v>18.098906187811533</v>
      </c>
      <c r="AA150">
        <v>17.920103281271633</v>
      </c>
      <c r="AB150">
        <v>17.741300374731733</v>
      </c>
      <c r="AC150">
        <v>17.562497468191832</v>
      </c>
      <c r="AD150">
        <v>17.383694561651929</v>
      </c>
      <c r="AE150">
        <v>17.204891655112029</v>
      </c>
      <c r="AF150">
        <v>17.026088748572128</v>
      </c>
      <c r="AG150">
        <v>16.847285842032228</v>
      </c>
      <c r="AH150">
        <v>16.668482935492328</v>
      </c>
      <c r="AI150">
        <v>16.489680028952431</v>
      </c>
    </row>
    <row r="151" spans="1:35" x14ac:dyDescent="0.2">
      <c r="A151" t="s">
        <v>16</v>
      </c>
      <c r="B151" t="s">
        <v>49</v>
      </c>
      <c r="C151" t="s">
        <v>4</v>
      </c>
      <c r="D151" t="str">
        <f t="shared" si="2"/>
        <v>Construction Financing Cost ($/kW) | Utility PV - Class 1 | Conservative</v>
      </c>
      <c r="E151">
        <v>30.488637593990276</v>
      </c>
      <c r="F151">
        <v>26.660545371667975</v>
      </c>
      <c r="G151">
        <v>26.60804767577903</v>
      </c>
      <c r="H151">
        <v>26.555549979890085</v>
      </c>
      <c r="I151">
        <v>26.503052284001139</v>
      </c>
      <c r="J151">
        <v>26.450554588112194</v>
      </c>
      <c r="K151">
        <v>27.284626965865019</v>
      </c>
      <c r="L151">
        <v>28.114320281281799</v>
      </c>
      <c r="M151">
        <v>28.939642088895983</v>
      </c>
      <c r="N151">
        <v>29.760599911855216</v>
      </c>
      <c r="O151">
        <v>30.577201242116569</v>
      </c>
      <c r="P151">
        <v>30.051628087998264</v>
      </c>
      <c r="Q151">
        <v>29.526054933879955</v>
      </c>
      <c r="R151">
        <v>29.00048177976165</v>
      </c>
      <c r="S151">
        <v>28.474908625643344</v>
      </c>
      <c r="T151">
        <v>27.949335471525039</v>
      </c>
      <c r="U151">
        <v>27.423762317406734</v>
      </c>
      <c r="V151">
        <v>26.898189163288428</v>
      </c>
      <c r="W151">
        <v>26.37261600917012</v>
      </c>
      <c r="X151">
        <v>25.847042855051814</v>
      </c>
      <c r="Y151">
        <v>25.321469700933509</v>
      </c>
      <c r="Z151">
        <v>24.795896546815204</v>
      </c>
      <c r="AA151">
        <v>24.270323392696898</v>
      </c>
      <c r="AB151">
        <v>23.744750238578593</v>
      </c>
      <c r="AC151">
        <v>23.219177084460284</v>
      </c>
      <c r="AD151">
        <v>22.693603930341979</v>
      </c>
      <c r="AE151">
        <v>22.168030776223674</v>
      </c>
      <c r="AF151">
        <v>21.642457622105368</v>
      </c>
      <c r="AG151">
        <v>21.116884467987063</v>
      </c>
      <c r="AH151">
        <v>20.591311313868758</v>
      </c>
      <c r="AI151">
        <v>20.065738159750435</v>
      </c>
    </row>
    <row r="152" spans="1:35" x14ac:dyDescent="0.2">
      <c r="A152" t="s">
        <v>17</v>
      </c>
      <c r="B152" t="s">
        <v>40</v>
      </c>
      <c r="C152" t="s">
        <v>2</v>
      </c>
      <c r="D152" t="str">
        <f t="shared" si="2"/>
        <v>Overnight Capital Cost ($/kW) | Utility PV - Class 10 | Advanced</v>
      </c>
      <c r="E152">
        <v>1302.7736478333236</v>
      </c>
      <c r="F152">
        <v>1139.2</v>
      </c>
      <c r="G152">
        <v>1079.6733926629299</v>
      </c>
      <c r="H152">
        <v>1020.1467853258599</v>
      </c>
      <c r="I152">
        <v>960.62017798878992</v>
      </c>
      <c r="J152">
        <v>901.09357065171992</v>
      </c>
      <c r="K152">
        <v>841.56696331464991</v>
      </c>
      <c r="L152">
        <v>782.04035597757991</v>
      </c>
      <c r="M152">
        <v>722.5137486405099</v>
      </c>
      <c r="N152">
        <v>662.9871413034399</v>
      </c>
      <c r="O152">
        <v>603.46053396636967</v>
      </c>
      <c r="P152">
        <v>596.03862446840026</v>
      </c>
      <c r="Q152">
        <v>588.61671497043085</v>
      </c>
      <c r="R152">
        <v>581.19480547246144</v>
      </c>
      <c r="S152">
        <v>573.77289597449203</v>
      </c>
      <c r="T152">
        <v>566.35098647652262</v>
      </c>
      <c r="U152">
        <v>558.92907697855321</v>
      </c>
      <c r="V152">
        <v>551.5071674805838</v>
      </c>
      <c r="W152">
        <v>544.08525798261439</v>
      </c>
      <c r="X152">
        <v>536.66334848464498</v>
      </c>
      <c r="Y152">
        <v>529.24143898667558</v>
      </c>
      <c r="Z152">
        <v>521.81952948870617</v>
      </c>
      <c r="AA152">
        <v>514.39761999073676</v>
      </c>
      <c r="AB152">
        <v>506.9757104927674</v>
      </c>
      <c r="AC152">
        <v>499.55380099479805</v>
      </c>
      <c r="AD152">
        <v>492.1318914968287</v>
      </c>
      <c r="AE152">
        <v>484.70998199885935</v>
      </c>
      <c r="AF152">
        <v>477.28807250089</v>
      </c>
      <c r="AG152">
        <v>469.86616300292064</v>
      </c>
      <c r="AH152">
        <v>462.44425350495129</v>
      </c>
      <c r="AI152">
        <v>455.02234400698256</v>
      </c>
    </row>
    <row r="153" spans="1:35" x14ac:dyDescent="0.2">
      <c r="A153" t="s">
        <v>17</v>
      </c>
      <c r="B153" t="s">
        <v>40</v>
      </c>
      <c r="C153" t="s">
        <v>3</v>
      </c>
      <c r="D153" t="str">
        <f t="shared" si="2"/>
        <v>Overnight Capital Cost ($/kW) | Utility PV - Class 10 | Moderate</v>
      </c>
      <c r="E153">
        <v>1302.7736478333236</v>
      </c>
      <c r="F153">
        <v>1139.2</v>
      </c>
      <c r="G153">
        <v>1094.2145409940688</v>
      </c>
      <c r="H153">
        <v>1049.2290819881375</v>
      </c>
      <c r="I153">
        <v>1004.2436229822064</v>
      </c>
      <c r="J153">
        <v>959.25816397627523</v>
      </c>
      <c r="K153">
        <v>914.27270497034408</v>
      </c>
      <c r="L153">
        <v>869.28724596441293</v>
      </c>
      <c r="M153">
        <v>824.30178695848178</v>
      </c>
      <c r="N153">
        <v>779.31632795255064</v>
      </c>
      <c r="O153">
        <v>734.33086894661949</v>
      </c>
      <c r="P153">
        <v>727.78735219760699</v>
      </c>
      <c r="Q153">
        <v>721.2438354485945</v>
      </c>
      <c r="R153">
        <v>714.700318699582</v>
      </c>
      <c r="S153">
        <v>708.1568019505695</v>
      </c>
      <c r="T153">
        <v>701.61328520155701</v>
      </c>
      <c r="U153">
        <v>695.06976845254451</v>
      </c>
      <c r="V153">
        <v>688.52625170353201</v>
      </c>
      <c r="W153">
        <v>681.98273495451951</v>
      </c>
      <c r="X153">
        <v>675.43921820550702</v>
      </c>
      <c r="Y153">
        <v>668.89570145649452</v>
      </c>
      <c r="Z153">
        <v>662.35218470748202</v>
      </c>
      <c r="AA153">
        <v>655.80866795846953</v>
      </c>
      <c r="AB153">
        <v>649.26515120945703</v>
      </c>
      <c r="AC153">
        <v>642.72163446044453</v>
      </c>
      <c r="AD153">
        <v>636.17811771143204</v>
      </c>
      <c r="AE153">
        <v>629.63460096241954</v>
      </c>
      <c r="AF153">
        <v>623.09108421340704</v>
      </c>
      <c r="AG153">
        <v>616.54756746439455</v>
      </c>
      <c r="AH153">
        <v>610.00405071538205</v>
      </c>
      <c r="AI153">
        <v>603.46053396636967</v>
      </c>
    </row>
    <row r="154" spans="1:35" x14ac:dyDescent="0.2">
      <c r="A154" t="s">
        <v>17</v>
      </c>
      <c r="B154" t="s">
        <v>40</v>
      </c>
      <c r="C154" t="s">
        <v>4</v>
      </c>
      <c r="D154" t="str">
        <f t="shared" si="2"/>
        <v>Overnight Capital Cost ($/kW) | Utility PV - Class 10 | Conservative</v>
      </c>
      <c r="E154">
        <v>1302.7736478333236</v>
      </c>
      <c r="F154">
        <v>1139.2</v>
      </c>
      <c r="G154">
        <v>1136.9567835045025</v>
      </c>
      <c r="H154">
        <v>1134.7135670090049</v>
      </c>
      <c r="I154">
        <v>1132.4703505135074</v>
      </c>
      <c r="J154">
        <v>1130.2271340180098</v>
      </c>
      <c r="K154">
        <v>1127.9839175225122</v>
      </c>
      <c r="L154">
        <v>1125.7407010270147</v>
      </c>
      <c r="M154">
        <v>1123.4974845315171</v>
      </c>
      <c r="N154">
        <v>1121.2542680360195</v>
      </c>
      <c r="O154">
        <v>1119.011051540522</v>
      </c>
      <c r="P154">
        <v>1099.7770424108269</v>
      </c>
      <c r="Q154">
        <v>1080.5430332811318</v>
      </c>
      <c r="R154">
        <v>1061.3090241514367</v>
      </c>
      <c r="S154">
        <v>1042.0750150217416</v>
      </c>
      <c r="T154">
        <v>1022.8410058920465</v>
      </c>
      <c r="U154">
        <v>1003.6069967623514</v>
      </c>
      <c r="V154">
        <v>984.3729876326563</v>
      </c>
      <c r="W154">
        <v>965.13897850296121</v>
      </c>
      <c r="X154">
        <v>945.90496937326611</v>
      </c>
      <c r="Y154">
        <v>926.67096024357102</v>
      </c>
      <c r="Z154">
        <v>907.43695111387592</v>
      </c>
      <c r="AA154">
        <v>888.20294198418082</v>
      </c>
      <c r="AB154">
        <v>868.96893285448573</v>
      </c>
      <c r="AC154">
        <v>849.73492372479063</v>
      </c>
      <c r="AD154">
        <v>830.50091459509554</v>
      </c>
      <c r="AE154">
        <v>811.26690546540044</v>
      </c>
      <c r="AF154">
        <v>792.03289633570535</v>
      </c>
      <c r="AG154">
        <v>772.79888720601025</v>
      </c>
      <c r="AH154">
        <v>753.56487807631515</v>
      </c>
      <c r="AI154">
        <v>734.33086894661949</v>
      </c>
    </row>
    <row r="155" spans="1:35" x14ac:dyDescent="0.2">
      <c r="A155" t="s">
        <v>17</v>
      </c>
      <c r="B155" t="s">
        <v>41</v>
      </c>
      <c r="C155" t="s">
        <v>2</v>
      </c>
      <c r="D155" t="str">
        <f t="shared" si="2"/>
        <v>Overnight Capital Cost ($/kW) | Utility PV - Class 9 | Advanced</v>
      </c>
      <c r="E155">
        <v>1302.7736478333236</v>
      </c>
      <c r="F155">
        <v>1139.2</v>
      </c>
      <c r="G155">
        <v>1079.6733926629299</v>
      </c>
      <c r="H155">
        <v>1020.1467853258599</v>
      </c>
      <c r="I155">
        <v>960.62017798878992</v>
      </c>
      <c r="J155">
        <v>901.09357065171992</v>
      </c>
      <c r="K155">
        <v>841.56696331464991</v>
      </c>
      <c r="L155">
        <v>782.04035597757991</v>
      </c>
      <c r="M155">
        <v>722.5137486405099</v>
      </c>
      <c r="N155">
        <v>662.9871413034399</v>
      </c>
      <c r="O155">
        <v>603.46053396636967</v>
      </c>
      <c r="P155">
        <v>596.03862446840026</v>
      </c>
      <c r="Q155">
        <v>588.61671497043085</v>
      </c>
      <c r="R155">
        <v>581.19480547246144</v>
      </c>
      <c r="S155">
        <v>573.77289597449203</v>
      </c>
      <c r="T155">
        <v>566.35098647652262</v>
      </c>
      <c r="U155">
        <v>558.92907697855321</v>
      </c>
      <c r="V155">
        <v>551.5071674805838</v>
      </c>
      <c r="W155">
        <v>544.08525798261439</v>
      </c>
      <c r="X155">
        <v>536.66334848464498</v>
      </c>
      <c r="Y155">
        <v>529.24143898667558</v>
      </c>
      <c r="Z155">
        <v>521.81952948870617</v>
      </c>
      <c r="AA155">
        <v>514.39761999073676</v>
      </c>
      <c r="AB155">
        <v>506.9757104927674</v>
      </c>
      <c r="AC155">
        <v>499.55380099479805</v>
      </c>
      <c r="AD155">
        <v>492.1318914968287</v>
      </c>
      <c r="AE155">
        <v>484.70998199885935</v>
      </c>
      <c r="AF155">
        <v>477.28807250089</v>
      </c>
      <c r="AG155">
        <v>469.86616300292064</v>
      </c>
      <c r="AH155">
        <v>462.44425350495129</v>
      </c>
      <c r="AI155">
        <v>455.02234400698256</v>
      </c>
    </row>
    <row r="156" spans="1:35" x14ac:dyDescent="0.2">
      <c r="A156" t="s">
        <v>17</v>
      </c>
      <c r="B156" t="s">
        <v>41</v>
      </c>
      <c r="C156" t="s">
        <v>3</v>
      </c>
      <c r="D156" t="str">
        <f t="shared" si="2"/>
        <v>Overnight Capital Cost ($/kW) | Utility PV - Class 9 | Moderate</v>
      </c>
      <c r="E156">
        <v>1302.7736478333236</v>
      </c>
      <c r="F156">
        <v>1139.2</v>
      </c>
      <c r="G156">
        <v>1094.2145409940688</v>
      </c>
      <c r="H156">
        <v>1049.2290819881375</v>
      </c>
      <c r="I156">
        <v>1004.2436229822064</v>
      </c>
      <c r="J156">
        <v>959.25816397627523</v>
      </c>
      <c r="K156">
        <v>914.27270497034408</v>
      </c>
      <c r="L156">
        <v>869.28724596441293</v>
      </c>
      <c r="M156">
        <v>824.30178695848178</v>
      </c>
      <c r="N156">
        <v>779.31632795255064</v>
      </c>
      <c r="O156">
        <v>734.33086894661949</v>
      </c>
      <c r="P156">
        <v>727.78735219760699</v>
      </c>
      <c r="Q156">
        <v>721.2438354485945</v>
      </c>
      <c r="R156">
        <v>714.700318699582</v>
      </c>
      <c r="S156">
        <v>708.1568019505695</v>
      </c>
      <c r="T156">
        <v>701.61328520155701</v>
      </c>
      <c r="U156">
        <v>695.06976845254451</v>
      </c>
      <c r="V156">
        <v>688.52625170353201</v>
      </c>
      <c r="W156">
        <v>681.98273495451951</v>
      </c>
      <c r="X156">
        <v>675.43921820550702</v>
      </c>
      <c r="Y156">
        <v>668.89570145649452</v>
      </c>
      <c r="Z156">
        <v>662.35218470748202</v>
      </c>
      <c r="AA156">
        <v>655.80866795846953</v>
      </c>
      <c r="AB156">
        <v>649.26515120945703</v>
      </c>
      <c r="AC156">
        <v>642.72163446044453</v>
      </c>
      <c r="AD156">
        <v>636.17811771143204</v>
      </c>
      <c r="AE156">
        <v>629.63460096241954</v>
      </c>
      <c r="AF156">
        <v>623.09108421340704</v>
      </c>
      <c r="AG156">
        <v>616.54756746439455</v>
      </c>
      <c r="AH156">
        <v>610.00405071538205</v>
      </c>
      <c r="AI156">
        <v>603.46053396636967</v>
      </c>
    </row>
    <row r="157" spans="1:35" x14ac:dyDescent="0.2">
      <c r="A157" t="s">
        <v>17</v>
      </c>
      <c r="B157" t="s">
        <v>41</v>
      </c>
      <c r="C157" t="s">
        <v>4</v>
      </c>
      <c r="D157" t="str">
        <f t="shared" si="2"/>
        <v>Overnight Capital Cost ($/kW) | Utility PV - Class 9 | Conservative</v>
      </c>
      <c r="E157">
        <v>1302.7736478333236</v>
      </c>
      <c r="F157">
        <v>1139.2</v>
      </c>
      <c r="G157">
        <v>1136.9567835045025</v>
      </c>
      <c r="H157">
        <v>1134.7135670090049</v>
      </c>
      <c r="I157">
        <v>1132.4703505135074</v>
      </c>
      <c r="J157">
        <v>1130.2271340180098</v>
      </c>
      <c r="K157">
        <v>1127.9839175225122</v>
      </c>
      <c r="L157">
        <v>1125.7407010270147</v>
      </c>
      <c r="M157">
        <v>1123.4974845315171</v>
      </c>
      <c r="N157">
        <v>1121.2542680360195</v>
      </c>
      <c r="O157">
        <v>1119.011051540522</v>
      </c>
      <c r="P157">
        <v>1099.7770424108269</v>
      </c>
      <c r="Q157">
        <v>1080.5430332811318</v>
      </c>
      <c r="R157">
        <v>1061.3090241514367</v>
      </c>
      <c r="S157">
        <v>1042.0750150217416</v>
      </c>
      <c r="T157">
        <v>1022.8410058920465</v>
      </c>
      <c r="U157">
        <v>1003.6069967623514</v>
      </c>
      <c r="V157">
        <v>984.3729876326563</v>
      </c>
      <c r="W157">
        <v>965.13897850296121</v>
      </c>
      <c r="X157">
        <v>945.90496937326611</v>
      </c>
      <c r="Y157">
        <v>926.67096024357102</v>
      </c>
      <c r="Z157">
        <v>907.43695111387592</v>
      </c>
      <c r="AA157">
        <v>888.20294198418082</v>
      </c>
      <c r="AB157">
        <v>868.96893285448573</v>
      </c>
      <c r="AC157">
        <v>849.73492372479063</v>
      </c>
      <c r="AD157">
        <v>830.50091459509554</v>
      </c>
      <c r="AE157">
        <v>811.26690546540044</v>
      </c>
      <c r="AF157">
        <v>792.03289633570535</v>
      </c>
      <c r="AG157">
        <v>772.79888720601025</v>
      </c>
      <c r="AH157">
        <v>753.56487807631515</v>
      </c>
      <c r="AI157">
        <v>734.33086894661949</v>
      </c>
    </row>
    <row r="158" spans="1:35" x14ac:dyDescent="0.2">
      <c r="A158" t="s">
        <v>17</v>
      </c>
      <c r="B158" t="s">
        <v>42</v>
      </c>
      <c r="C158" t="s">
        <v>2</v>
      </c>
      <c r="D158" t="str">
        <f t="shared" si="2"/>
        <v>Overnight Capital Cost ($/kW) | Utility PV - Class 8 | Advanced</v>
      </c>
      <c r="E158">
        <v>1302.7736478333236</v>
      </c>
      <c r="F158">
        <v>1139.2</v>
      </c>
      <c r="G158">
        <v>1079.6733926629299</v>
      </c>
      <c r="H158">
        <v>1020.1467853258599</v>
      </c>
      <c r="I158">
        <v>960.62017798878992</v>
      </c>
      <c r="J158">
        <v>901.09357065171992</v>
      </c>
      <c r="K158">
        <v>841.56696331464991</v>
      </c>
      <c r="L158">
        <v>782.04035597757991</v>
      </c>
      <c r="M158">
        <v>722.5137486405099</v>
      </c>
      <c r="N158">
        <v>662.9871413034399</v>
      </c>
      <c r="O158">
        <v>603.46053396636967</v>
      </c>
      <c r="P158">
        <v>596.03862446840026</v>
      </c>
      <c r="Q158">
        <v>588.61671497043085</v>
      </c>
      <c r="R158">
        <v>581.19480547246144</v>
      </c>
      <c r="S158">
        <v>573.77289597449203</v>
      </c>
      <c r="T158">
        <v>566.35098647652262</v>
      </c>
      <c r="U158">
        <v>558.92907697855321</v>
      </c>
      <c r="V158">
        <v>551.5071674805838</v>
      </c>
      <c r="W158">
        <v>544.08525798261439</v>
      </c>
      <c r="X158">
        <v>536.66334848464498</v>
      </c>
      <c r="Y158">
        <v>529.24143898667558</v>
      </c>
      <c r="Z158">
        <v>521.81952948870617</v>
      </c>
      <c r="AA158">
        <v>514.39761999073676</v>
      </c>
      <c r="AB158">
        <v>506.9757104927674</v>
      </c>
      <c r="AC158">
        <v>499.55380099479805</v>
      </c>
      <c r="AD158">
        <v>492.1318914968287</v>
      </c>
      <c r="AE158">
        <v>484.70998199885935</v>
      </c>
      <c r="AF158">
        <v>477.28807250089</v>
      </c>
      <c r="AG158">
        <v>469.86616300292064</v>
      </c>
      <c r="AH158">
        <v>462.44425350495129</v>
      </c>
      <c r="AI158">
        <v>455.02234400698256</v>
      </c>
    </row>
    <row r="159" spans="1:35" x14ac:dyDescent="0.2">
      <c r="A159" t="s">
        <v>17</v>
      </c>
      <c r="B159" t="s">
        <v>42</v>
      </c>
      <c r="C159" t="s">
        <v>3</v>
      </c>
      <c r="D159" t="str">
        <f t="shared" si="2"/>
        <v>Overnight Capital Cost ($/kW) | Utility PV - Class 8 | Moderate</v>
      </c>
      <c r="E159">
        <v>1302.7736478333236</v>
      </c>
      <c r="F159">
        <v>1139.2</v>
      </c>
      <c r="G159">
        <v>1094.2145409940688</v>
      </c>
      <c r="H159">
        <v>1049.2290819881375</v>
      </c>
      <c r="I159">
        <v>1004.2436229822064</v>
      </c>
      <c r="J159">
        <v>959.25816397627523</v>
      </c>
      <c r="K159">
        <v>914.27270497034408</v>
      </c>
      <c r="L159">
        <v>869.28724596441293</v>
      </c>
      <c r="M159">
        <v>824.30178695848178</v>
      </c>
      <c r="N159">
        <v>779.31632795255064</v>
      </c>
      <c r="O159">
        <v>734.33086894661949</v>
      </c>
      <c r="P159">
        <v>727.78735219760699</v>
      </c>
      <c r="Q159">
        <v>721.2438354485945</v>
      </c>
      <c r="R159">
        <v>714.700318699582</v>
      </c>
      <c r="S159">
        <v>708.1568019505695</v>
      </c>
      <c r="T159">
        <v>701.61328520155701</v>
      </c>
      <c r="U159">
        <v>695.06976845254451</v>
      </c>
      <c r="V159">
        <v>688.52625170353201</v>
      </c>
      <c r="W159">
        <v>681.98273495451951</v>
      </c>
      <c r="X159">
        <v>675.43921820550702</v>
      </c>
      <c r="Y159">
        <v>668.89570145649452</v>
      </c>
      <c r="Z159">
        <v>662.35218470748202</v>
      </c>
      <c r="AA159">
        <v>655.80866795846953</v>
      </c>
      <c r="AB159">
        <v>649.26515120945703</v>
      </c>
      <c r="AC159">
        <v>642.72163446044453</v>
      </c>
      <c r="AD159">
        <v>636.17811771143204</v>
      </c>
      <c r="AE159">
        <v>629.63460096241954</v>
      </c>
      <c r="AF159">
        <v>623.09108421340704</v>
      </c>
      <c r="AG159">
        <v>616.54756746439455</v>
      </c>
      <c r="AH159">
        <v>610.00405071538205</v>
      </c>
      <c r="AI159">
        <v>603.46053396636967</v>
      </c>
    </row>
    <row r="160" spans="1:35" x14ac:dyDescent="0.2">
      <c r="A160" t="s">
        <v>17</v>
      </c>
      <c r="B160" t="s">
        <v>42</v>
      </c>
      <c r="C160" t="s">
        <v>4</v>
      </c>
      <c r="D160" t="str">
        <f t="shared" si="2"/>
        <v>Overnight Capital Cost ($/kW) | Utility PV - Class 8 | Conservative</v>
      </c>
      <c r="E160">
        <v>1302.7736478333236</v>
      </c>
      <c r="F160">
        <v>1139.2</v>
      </c>
      <c r="G160">
        <v>1136.9567835045025</v>
      </c>
      <c r="H160">
        <v>1134.7135670090049</v>
      </c>
      <c r="I160">
        <v>1132.4703505135074</v>
      </c>
      <c r="J160">
        <v>1130.2271340180098</v>
      </c>
      <c r="K160">
        <v>1127.9839175225122</v>
      </c>
      <c r="L160">
        <v>1125.7407010270147</v>
      </c>
      <c r="M160">
        <v>1123.4974845315171</v>
      </c>
      <c r="N160">
        <v>1121.2542680360195</v>
      </c>
      <c r="O160">
        <v>1119.011051540522</v>
      </c>
      <c r="P160">
        <v>1099.7770424108269</v>
      </c>
      <c r="Q160">
        <v>1080.5430332811318</v>
      </c>
      <c r="R160">
        <v>1061.3090241514367</v>
      </c>
      <c r="S160">
        <v>1042.0750150217416</v>
      </c>
      <c r="T160">
        <v>1022.8410058920465</v>
      </c>
      <c r="U160">
        <v>1003.6069967623514</v>
      </c>
      <c r="V160">
        <v>984.3729876326563</v>
      </c>
      <c r="W160">
        <v>965.13897850296121</v>
      </c>
      <c r="X160">
        <v>945.90496937326611</v>
      </c>
      <c r="Y160">
        <v>926.67096024357102</v>
      </c>
      <c r="Z160">
        <v>907.43695111387592</v>
      </c>
      <c r="AA160">
        <v>888.20294198418082</v>
      </c>
      <c r="AB160">
        <v>868.96893285448573</v>
      </c>
      <c r="AC160">
        <v>849.73492372479063</v>
      </c>
      <c r="AD160">
        <v>830.50091459509554</v>
      </c>
      <c r="AE160">
        <v>811.26690546540044</v>
      </c>
      <c r="AF160">
        <v>792.03289633570535</v>
      </c>
      <c r="AG160">
        <v>772.79888720601025</v>
      </c>
      <c r="AH160">
        <v>753.56487807631515</v>
      </c>
      <c r="AI160">
        <v>734.33086894661949</v>
      </c>
    </row>
    <row r="161" spans="1:35" x14ac:dyDescent="0.2">
      <c r="A161" t="s">
        <v>17</v>
      </c>
      <c r="B161" t="s">
        <v>43</v>
      </c>
      <c r="C161" t="s">
        <v>2</v>
      </c>
      <c r="D161" t="str">
        <f t="shared" si="2"/>
        <v>Overnight Capital Cost ($/kW) | Utility PV - Class 7 | Advanced</v>
      </c>
      <c r="E161">
        <v>1302.7736478333236</v>
      </c>
      <c r="F161">
        <v>1139.2</v>
      </c>
      <c r="G161">
        <v>1079.6733926629299</v>
      </c>
      <c r="H161">
        <v>1020.1467853258599</v>
      </c>
      <c r="I161">
        <v>960.62017798878992</v>
      </c>
      <c r="J161">
        <v>901.09357065171992</v>
      </c>
      <c r="K161">
        <v>841.56696331464991</v>
      </c>
      <c r="L161">
        <v>782.04035597757991</v>
      </c>
      <c r="M161">
        <v>722.5137486405099</v>
      </c>
      <c r="N161">
        <v>662.9871413034399</v>
      </c>
      <c r="O161">
        <v>603.46053396636967</v>
      </c>
      <c r="P161">
        <v>596.03862446840026</v>
      </c>
      <c r="Q161">
        <v>588.61671497043085</v>
      </c>
      <c r="R161">
        <v>581.19480547246144</v>
      </c>
      <c r="S161">
        <v>573.77289597449203</v>
      </c>
      <c r="T161">
        <v>566.35098647652262</v>
      </c>
      <c r="U161">
        <v>558.92907697855321</v>
      </c>
      <c r="V161">
        <v>551.5071674805838</v>
      </c>
      <c r="W161">
        <v>544.08525798261439</v>
      </c>
      <c r="X161">
        <v>536.66334848464498</v>
      </c>
      <c r="Y161">
        <v>529.24143898667558</v>
      </c>
      <c r="Z161">
        <v>521.81952948870617</v>
      </c>
      <c r="AA161">
        <v>514.39761999073676</v>
      </c>
      <c r="AB161">
        <v>506.9757104927674</v>
      </c>
      <c r="AC161">
        <v>499.55380099479805</v>
      </c>
      <c r="AD161">
        <v>492.1318914968287</v>
      </c>
      <c r="AE161">
        <v>484.70998199885935</v>
      </c>
      <c r="AF161">
        <v>477.28807250089</v>
      </c>
      <c r="AG161">
        <v>469.86616300292064</v>
      </c>
      <c r="AH161">
        <v>462.44425350495129</v>
      </c>
      <c r="AI161">
        <v>455.02234400698256</v>
      </c>
    </row>
    <row r="162" spans="1:35" x14ac:dyDescent="0.2">
      <c r="A162" t="s">
        <v>17</v>
      </c>
      <c r="B162" t="s">
        <v>43</v>
      </c>
      <c r="C162" t="s">
        <v>3</v>
      </c>
      <c r="D162" t="str">
        <f t="shared" si="2"/>
        <v>Overnight Capital Cost ($/kW) | Utility PV - Class 7 | Moderate</v>
      </c>
      <c r="E162">
        <v>1302.7736478333236</v>
      </c>
      <c r="F162">
        <v>1139.2</v>
      </c>
      <c r="G162">
        <v>1094.2145409940688</v>
      </c>
      <c r="H162">
        <v>1049.2290819881375</v>
      </c>
      <c r="I162">
        <v>1004.2436229822064</v>
      </c>
      <c r="J162">
        <v>959.25816397627523</v>
      </c>
      <c r="K162">
        <v>914.27270497034408</v>
      </c>
      <c r="L162">
        <v>869.28724596441293</v>
      </c>
      <c r="M162">
        <v>824.30178695848178</v>
      </c>
      <c r="N162">
        <v>779.31632795255064</v>
      </c>
      <c r="O162">
        <v>734.33086894661949</v>
      </c>
      <c r="P162">
        <v>727.78735219760699</v>
      </c>
      <c r="Q162">
        <v>721.2438354485945</v>
      </c>
      <c r="R162">
        <v>714.700318699582</v>
      </c>
      <c r="S162">
        <v>708.1568019505695</v>
      </c>
      <c r="T162">
        <v>701.61328520155701</v>
      </c>
      <c r="U162">
        <v>695.06976845254451</v>
      </c>
      <c r="V162">
        <v>688.52625170353201</v>
      </c>
      <c r="W162">
        <v>681.98273495451951</v>
      </c>
      <c r="X162">
        <v>675.43921820550702</v>
      </c>
      <c r="Y162">
        <v>668.89570145649452</v>
      </c>
      <c r="Z162">
        <v>662.35218470748202</v>
      </c>
      <c r="AA162">
        <v>655.80866795846953</v>
      </c>
      <c r="AB162">
        <v>649.26515120945703</v>
      </c>
      <c r="AC162">
        <v>642.72163446044453</v>
      </c>
      <c r="AD162">
        <v>636.17811771143204</v>
      </c>
      <c r="AE162">
        <v>629.63460096241954</v>
      </c>
      <c r="AF162">
        <v>623.09108421340704</v>
      </c>
      <c r="AG162">
        <v>616.54756746439455</v>
      </c>
      <c r="AH162">
        <v>610.00405071538205</v>
      </c>
      <c r="AI162">
        <v>603.46053396636967</v>
      </c>
    </row>
    <row r="163" spans="1:35" x14ac:dyDescent="0.2">
      <c r="A163" t="s">
        <v>17</v>
      </c>
      <c r="B163" t="s">
        <v>43</v>
      </c>
      <c r="C163" t="s">
        <v>4</v>
      </c>
      <c r="D163" t="str">
        <f t="shared" si="2"/>
        <v>Overnight Capital Cost ($/kW) | Utility PV - Class 7 | Conservative</v>
      </c>
      <c r="E163">
        <v>1302.7736478333236</v>
      </c>
      <c r="F163">
        <v>1139.2</v>
      </c>
      <c r="G163">
        <v>1136.9567835045025</v>
      </c>
      <c r="H163">
        <v>1134.7135670090049</v>
      </c>
      <c r="I163">
        <v>1132.4703505135074</v>
      </c>
      <c r="J163">
        <v>1130.2271340180098</v>
      </c>
      <c r="K163">
        <v>1127.9839175225122</v>
      </c>
      <c r="L163">
        <v>1125.7407010270147</v>
      </c>
      <c r="M163">
        <v>1123.4974845315171</v>
      </c>
      <c r="N163">
        <v>1121.2542680360195</v>
      </c>
      <c r="O163">
        <v>1119.011051540522</v>
      </c>
      <c r="P163">
        <v>1099.7770424108269</v>
      </c>
      <c r="Q163">
        <v>1080.5430332811318</v>
      </c>
      <c r="R163">
        <v>1061.3090241514367</v>
      </c>
      <c r="S163">
        <v>1042.0750150217416</v>
      </c>
      <c r="T163">
        <v>1022.8410058920465</v>
      </c>
      <c r="U163">
        <v>1003.6069967623514</v>
      </c>
      <c r="V163">
        <v>984.3729876326563</v>
      </c>
      <c r="W163">
        <v>965.13897850296121</v>
      </c>
      <c r="X163">
        <v>945.90496937326611</v>
      </c>
      <c r="Y163">
        <v>926.67096024357102</v>
      </c>
      <c r="Z163">
        <v>907.43695111387592</v>
      </c>
      <c r="AA163">
        <v>888.20294198418082</v>
      </c>
      <c r="AB163">
        <v>868.96893285448573</v>
      </c>
      <c r="AC163">
        <v>849.73492372479063</v>
      </c>
      <c r="AD163">
        <v>830.50091459509554</v>
      </c>
      <c r="AE163">
        <v>811.26690546540044</v>
      </c>
      <c r="AF163">
        <v>792.03289633570535</v>
      </c>
      <c r="AG163">
        <v>772.79888720601025</v>
      </c>
      <c r="AH163">
        <v>753.56487807631515</v>
      </c>
      <c r="AI163">
        <v>734.33086894661949</v>
      </c>
    </row>
    <row r="164" spans="1:35" x14ac:dyDescent="0.2">
      <c r="A164" t="s">
        <v>17</v>
      </c>
      <c r="B164" t="s">
        <v>44</v>
      </c>
      <c r="C164" t="s">
        <v>2</v>
      </c>
      <c r="D164" t="str">
        <f t="shared" si="2"/>
        <v>Overnight Capital Cost ($/kW) | Utility PV - Class 6 | Advanced</v>
      </c>
      <c r="E164">
        <v>1302.7736478333236</v>
      </c>
      <c r="F164">
        <v>1139.2</v>
      </c>
      <c r="G164">
        <v>1079.6733926629299</v>
      </c>
      <c r="H164">
        <v>1020.1467853258599</v>
      </c>
      <c r="I164">
        <v>960.62017798878992</v>
      </c>
      <c r="J164">
        <v>901.09357065171992</v>
      </c>
      <c r="K164">
        <v>841.56696331464991</v>
      </c>
      <c r="L164">
        <v>782.04035597757991</v>
      </c>
      <c r="M164">
        <v>722.5137486405099</v>
      </c>
      <c r="N164">
        <v>662.9871413034399</v>
      </c>
      <c r="O164">
        <v>603.46053396636967</v>
      </c>
      <c r="P164">
        <v>596.03862446840026</v>
      </c>
      <c r="Q164">
        <v>588.61671497043085</v>
      </c>
      <c r="R164">
        <v>581.19480547246144</v>
      </c>
      <c r="S164">
        <v>573.77289597449203</v>
      </c>
      <c r="T164">
        <v>566.35098647652262</v>
      </c>
      <c r="U164">
        <v>558.92907697855321</v>
      </c>
      <c r="V164">
        <v>551.5071674805838</v>
      </c>
      <c r="W164">
        <v>544.08525798261439</v>
      </c>
      <c r="X164">
        <v>536.66334848464498</v>
      </c>
      <c r="Y164">
        <v>529.24143898667558</v>
      </c>
      <c r="Z164">
        <v>521.81952948870617</v>
      </c>
      <c r="AA164">
        <v>514.39761999073676</v>
      </c>
      <c r="AB164">
        <v>506.9757104927674</v>
      </c>
      <c r="AC164">
        <v>499.55380099479805</v>
      </c>
      <c r="AD164">
        <v>492.1318914968287</v>
      </c>
      <c r="AE164">
        <v>484.70998199885935</v>
      </c>
      <c r="AF164">
        <v>477.28807250089</v>
      </c>
      <c r="AG164">
        <v>469.86616300292064</v>
      </c>
      <c r="AH164">
        <v>462.44425350495129</v>
      </c>
      <c r="AI164">
        <v>455.02234400698256</v>
      </c>
    </row>
    <row r="165" spans="1:35" x14ac:dyDescent="0.2">
      <c r="A165" t="s">
        <v>17</v>
      </c>
      <c r="B165" t="s">
        <v>44</v>
      </c>
      <c r="C165" t="s">
        <v>3</v>
      </c>
      <c r="D165" t="str">
        <f t="shared" si="2"/>
        <v>Overnight Capital Cost ($/kW) | Utility PV - Class 6 | Moderate</v>
      </c>
      <c r="E165">
        <v>1302.7736478333236</v>
      </c>
      <c r="F165">
        <v>1139.2</v>
      </c>
      <c r="G165">
        <v>1094.2145409940688</v>
      </c>
      <c r="H165">
        <v>1049.2290819881375</v>
      </c>
      <c r="I165">
        <v>1004.2436229822064</v>
      </c>
      <c r="J165">
        <v>959.25816397627523</v>
      </c>
      <c r="K165">
        <v>914.27270497034408</v>
      </c>
      <c r="L165">
        <v>869.28724596441293</v>
      </c>
      <c r="M165">
        <v>824.30178695848178</v>
      </c>
      <c r="N165">
        <v>779.31632795255064</v>
      </c>
      <c r="O165">
        <v>734.33086894661949</v>
      </c>
      <c r="P165">
        <v>727.78735219760699</v>
      </c>
      <c r="Q165">
        <v>721.2438354485945</v>
      </c>
      <c r="R165">
        <v>714.700318699582</v>
      </c>
      <c r="S165">
        <v>708.1568019505695</v>
      </c>
      <c r="T165">
        <v>701.61328520155701</v>
      </c>
      <c r="U165">
        <v>695.06976845254451</v>
      </c>
      <c r="V165">
        <v>688.52625170353201</v>
      </c>
      <c r="W165">
        <v>681.98273495451951</v>
      </c>
      <c r="X165">
        <v>675.43921820550702</v>
      </c>
      <c r="Y165">
        <v>668.89570145649452</v>
      </c>
      <c r="Z165">
        <v>662.35218470748202</v>
      </c>
      <c r="AA165">
        <v>655.80866795846953</v>
      </c>
      <c r="AB165">
        <v>649.26515120945703</v>
      </c>
      <c r="AC165">
        <v>642.72163446044453</v>
      </c>
      <c r="AD165">
        <v>636.17811771143204</v>
      </c>
      <c r="AE165">
        <v>629.63460096241954</v>
      </c>
      <c r="AF165">
        <v>623.09108421340704</v>
      </c>
      <c r="AG165">
        <v>616.54756746439455</v>
      </c>
      <c r="AH165">
        <v>610.00405071538205</v>
      </c>
      <c r="AI165">
        <v>603.46053396636967</v>
      </c>
    </row>
    <row r="166" spans="1:35" x14ac:dyDescent="0.2">
      <c r="A166" t="s">
        <v>17</v>
      </c>
      <c r="B166" t="s">
        <v>44</v>
      </c>
      <c r="C166" t="s">
        <v>4</v>
      </c>
      <c r="D166" t="str">
        <f t="shared" si="2"/>
        <v>Overnight Capital Cost ($/kW) | Utility PV - Class 6 | Conservative</v>
      </c>
      <c r="E166">
        <v>1302.7736478333236</v>
      </c>
      <c r="F166">
        <v>1139.2</v>
      </c>
      <c r="G166">
        <v>1136.9567835045025</v>
      </c>
      <c r="H166">
        <v>1134.7135670090049</v>
      </c>
      <c r="I166">
        <v>1132.4703505135074</v>
      </c>
      <c r="J166">
        <v>1130.2271340180098</v>
      </c>
      <c r="K166">
        <v>1127.9839175225122</v>
      </c>
      <c r="L166">
        <v>1125.7407010270147</v>
      </c>
      <c r="M166">
        <v>1123.4974845315171</v>
      </c>
      <c r="N166">
        <v>1121.2542680360195</v>
      </c>
      <c r="O166">
        <v>1119.011051540522</v>
      </c>
      <c r="P166">
        <v>1099.7770424108269</v>
      </c>
      <c r="Q166">
        <v>1080.5430332811318</v>
      </c>
      <c r="R166">
        <v>1061.3090241514367</v>
      </c>
      <c r="S166">
        <v>1042.0750150217416</v>
      </c>
      <c r="T166">
        <v>1022.8410058920465</v>
      </c>
      <c r="U166">
        <v>1003.6069967623514</v>
      </c>
      <c r="V166">
        <v>984.3729876326563</v>
      </c>
      <c r="W166">
        <v>965.13897850296121</v>
      </c>
      <c r="X166">
        <v>945.90496937326611</v>
      </c>
      <c r="Y166">
        <v>926.67096024357102</v>
      </c>
      <c r="Z166">
        <v>907.43695111387592</v>
      </c>
      <c r="AA166">
        <v>888.20294198418082</v>
      </c>
      <c r="AB166">
        <v>868.96893285448573</v>
      </c>
      <c r="AC166">
        <v>849.73492372479063</v>
      </c>
      <c r="AD166">
        <v>830.50091459509554</v>
      </c>
      <c r="AE166">
        <v>811.26690546540044</v>
      </c>
      <c r="AF166">
        <v>792.03289633570535</v>
      </c>
      <c r="AG166">
        <v>772.79888720601025</v>
      </c>
      <c r="AH166">
        <v>753.56487807631515</v>
      </c>
      <c r="AI166">
        <v>734.33086894661949</v>
      </c>
    </row>
    <row r="167" spans="1:35" x14ac:dyDescent="0.2">
      <c r="A167" t="s">
        <v>17</v>
      </c>
      <c r="B167" t="s">
        <v>45</v>
      </c>
      <c r="C167" t="s">
        <v>2</v>
      </c>
      <c r="D167" t="str">
        <f t="shared" si="2"/>
        <v>Overnight Capital Cost ($/kW) | Utility PV - Class 5 | Advanced</v>
      </c>
      <c r="E167">
        <v>1302.7736478333236</v>
      </c>
      <c r="F167">
        <v>1139.2</v>
      </c>
      <c r="G167">
        <v>1079.6733926629299</v>
      </c>
      <c r="H167">
        <v>1020.1467853258599</v>
      </c>
      <c r="I167">
        <v>960.62017798878992</v>
      </c>
      <c r="J167">
        <v>901.09357065171992</v>
      </c>
      <c r="K167">
        <v>841.56696331464991</v>
      </c>
      <c r="L167">
        <v>782.04035597757991</v>
      </c>
      <c r="M167">
        <v>722.5137486405099</v>
      </c>
      <c r="N167">
        <v>662.9871413034399</v>
      </c>
      <c r="O167">
        <v>603.46053396636967</v>
      </c>
      <c r="P167">
        <v>596.03862446840026</v>
      </c>
      <c r="Q167">
        <v>588.61671497043085</v>
      </c>
      <c r="R167">
        <v>581.19480547246144</v>
      </c>
      <c r="S167">
        <v>573.77289597449203</v>
      </c>
      <c r="T167">
        <v>566.35098647652262</v>
      </c>
      <c r="U167">
        <v>558.92907697855321</v>
      </c>
      <c r="V167">
        <v>551.5071674805838</v>
      </c>
      <c r="W167">
        <v>544.08525798261439</v>
      </c>
      <c r="X167">
        <v>536.66334848464498</v>
      </c>
      <c r="Y167">
        <v>529.24143898667558</v>
      </c>
      <c r="Z167">
        <v>521.81952948870617</v>
      </c>
      <c r="AA167">
        <v>514.39761999073676</v>
      </c>
      <c r="AB167">
        <v>506.9757104927674</v>
      </c>
      <c r="AC167">
        <v>499.55380099479805</v>
      </c>
      <c r="AD167">
        <v>492.1318914968287</v>
      </c>
      <c r="AE167">
        <v>484.70998199885935</v>
      </c>
      <c r="AF167">
        <v>477.28807250089</v>
      </c>
      <c r="AG167">
        <v>469.86616300292064</v>
      </c>
      <c r="AH167">
        <v>462.44425350495129</v>
      </c>
      <c r="AI167">
        <v>455.02234400698256</v>
      </c>
    </row>
    <row r="168" spans="1:35" x14ac:dyDescent="0.2">
      <c r="A168" t="s">
        <v>17</v>
      </c>
      <c r="B168" t="s">
        <v>45</v>
      </c>
      <c r="C168" t="s">
        <v>3</v>
      </c>
      <c r="D168" t="str">
        <f t="shared" si="2"/>
        <v>Overnight Capital Cost ($/kW) | Utility PV - Class 5 | Moderate</v>
      </c>
      <c r="E168">
        <v>1302.7736478333236</v>
      </c>
      <c r="F168">
        <v>1139.2</v>
      </c>
      <c r="G168">
        <v>1094.2145409940688</v>
      </c>
      <c r="H168">
        <v>1049.2290819881375</v>
      </c>
      <c r="I168">
        <v>1004.2436229822064</v>
      </c>
      <c r="J168">
        <v>959.25816397627523</v>
      </c>
      <c r="K168">
        <v>914.27270497034408</v>
      </c>
      <c r="L168">
        <v>869.28724596441293</v>
      </c>
      <c r="M168">
        <v>824.30178695848178</v>
      </c>
      <c r="N168">
        <v>779.31632795255064</v>
      </c>
      <c r="O168">
        <v>734.33086894661949</v>
      </c>
      <c r="P168">
        <v>727.78735219760699</v>
      </c>
      <c r="Q168">
        <v>721.2438354485945</v>
      </c>
      <c r="R168">
        <v>714.700318699582</v>
      </c>
      <c r="S168">
        <v>708.1568019505695</v>
      </c>
      <c r="T168">
        <v>701.61328520155701</v>
      </c>
      <c r="U168">
        <v>695.06976845254451</v>
      </c>
      <c r="V168">
        <v>688.52625170353201</v>
      </c>
      <c r="W168">
        <v>681.98273495451951</v>
      </c>
      <c r="X168">
        <v>675.43921820550702</v>
      </c>
      <c r="Y168">
        <v>668.89570145649452</v>
      </c>
      <c r="Z168">
        <v>662.35218470748202</v>
      </c>
      <c r="AA168">
        <v>655.80866795846953</v>
      </c>
      <c r="AB168">
        <v>649.26515120945703</v>
      </c>
      <c r="AC168">
        <v>642.72163446044453</v>
      </c>
      <c r="AD168">
        <v>636.17811771143204</v>
      </c>
      <c r="AE168">
        <v>629.63460096241954</v>
      </c>
      <c r="AF168">
        <v>623.09108421340704</v>
      </c>
      <c r="AG168">
        <v>616.54756746439455</v>
      </c>
      <c r="AH168">
        <v>610.00405071538205</v>
      </c>
      <c r="AI168">
        <v>603.46053396636967</v>
      </c>
    </row>
    <row r="169" spans="1:35" x14ac:dyDescent="0.2">
      <c r="A169" t="s">
        <v>17</v>
      </c>
      <c r="B169" t="s">
        <v>45</v>
      </c>
      <c r="C169" t="s">
        <v>4</v>
      </c>
      <c r="D169" t="str">
        <f t="shared" si="2"/>
        <v>Overnight Capital Cost ($/kW) | Utility PV - Class 5 | Conservative</v>
      </c>
      <c r="E169">
        <v>1302.7736478333236</v>
      </c>
      <c r="F169">
        <v>1139.2</v>
      </c>
      <c r="G169">
        <v>1136.9567835045025</v>
      </c>
      <c r="H169">
        <v>1134.7135670090049</v>
      </c>
      <c r="I169">
        <v>1132.4703505135074</v>
      </c>
      <c r="J169">
        <v>1130.2271340180098</v>
      </c>
      <c r="K169">
        <v>1127.9839175225122</v>
      </c>
      <c r="L169">
        <v>1125.7407010270147</v>
      </c>
      <c r="M169">
        <v>1123.4974845315171</v>
      </c>
      <c r="N169">
        <v>1121.2542680360195</v>
      </c>
      <c r="O169">
        <v>1119.011051540522</v>
      </c>
      <c r="P169">
        <v>1099.7770424108269</v>
      </c>
      <c r="Q169">
        <v>1080.5430332811318</v>
      </c>
      <c r="R169">
        <v>1061.3090241514367</v>
      </c>
      <c r="S169">
        <v>1042.0750150217416</v>
      </c>
      <c r="T169">
        <v>1022.8410058920465</v>
      </c>
      <c r="U169">
        <v>1003.6069967623514</v>
      </c>
      <c r="V169">
        <v>984.3729876326563</v>
      </c>
      <c r="W169">
        <v>965.13897850296121</v>
      </c>
      <c r="X169">
        <v>945.90496937326611</v>
      </c>
      <c r="Y169">
        <v>926.67096024357102</v>
      </c>
      <c r="Z169">
        <v>907.43695111387592</v>
      </c>
      <c r="AA169">
        <v>888.20294198418082</v>
      </c>
      <c r="AB169">
        <v>868.96893285448573</v>
      </c>
      <c r="AC169">
        <v>849.73492372479063</v>
      </c>
      <c r="AD169">
        <v>830.50091459509554</v>
      </c>
      <c r="AE169">
        <v>811.26690546540044</v>
      </c>
      <c r="AF169">
        <v>792.03289633570535</v>
      </c>
      <c r="AG169">
        <v>772.79888720601025</v>
      </c>
      <c r="AH169">
        <v>753.56487807631515</v>
      </c>
      <c r="AI169">
        <v>734.33086894661949</v>
      </c>
    </row>
    <row r="170" spans="1:35" x14ac:dyDescent="0.2">
      <c r="A170" t="s">
        <v>17</v>
      </c>
      <c r="B170" t="s">
        <v>46</v>
      </c>
      <c r="C170" t="s">
        <v>2</v>
      </c>
      <c r="D170" t="str">
        <f t="shared" si="2"/>
        <v>Overnight Capital Cost ($/kW) | Utility PV - Class 4 | Advanced</v>
      </c>
      <c r="E170">
        <v>1302.7736478333236</v>
      </c>
      <c r="F170">
        <v>1139.2</v>
      </c>
      <c r="G170">
        <v>1079.6733926629299</v>
      </c>
      <c r="H170">
        <v>1020.1467853258599</v>
      </c>
      <c r="I170">
        <v>960.62017798878992</v>
      </c>
      <c r="J170">
        <v>901.09357065171992</v>
      </c>
      <c r="K170">
        <v>841.56696331464991</v>
      </c>
      <c r="L170">
        <v>782.04035597757991</v>
      </c>
      <c r="M170">
        <v>722.5137486405099</v>
      </c>
      <c r="N170">
        <v>662.9871413034399</v>
      </c>
      <c r="O170">
        <v>603.46053396636967</v>
      </c>
      <c r="P170">
        <v>596.03862446840026</v>
      </c>
      <c r="Q170">
        <v>588.61671497043085</v>
      </c>
      <c r="R170">
        <v>581.19480547246144</v>
      </c>
      <c r="S170">
        <v>573.77289597449203</v>
      </c>
      <c r="T170">
        <v>566.35098647652262</v>
      </c>
      <c r="U170">
        <v>558.92907697855321</v>
      </c>
      <c r="V170">
        <v>551.5071674805838</v>
      </c>
      <c r="W170">
        <v>544.08525798261439</v>
      </c>
      <c r="X170">
        <v>536.66334848464498</v>
      </c>
      <c r="Y170">
        <v>529.24143898667558</v>
      </c>
      <c r="Z170">
        <v>521.81952948870617</v>
      </c>
      <c r="AA170">
        <v>514.39761999073676</v>
      </c>
      <c r="AB170">
        <v>506.9757104927674</v>
      </c>
      <c r="AC170">
        <v>499.55380099479805</v>
      </c>
      <c r="AD170">
        <v>492.1318914968287</v>
      </c>
      <c r="AE170">
        <v>484.70998199885935</v>
      </c>
      <c r="AF170">
        <v>477.28807250089</v>
      </c>
      <c r="AG170">
        <v>469.86616300292064</v>
      </c>
      <c r="AH170">
        <v>462.44425350495129</v>
      </c>
      <c r="AI170">
        <v>455.02234400698256</v>
      </c>
    </row>
    <row r="171" spans="1:35" x14ac:dyDescent="0.2">
      <c r="A171" t="s">
        <v>17</v>
      </c>
      <c r="B171" t="s">
        <v>46</v>
      </c>
      <c r="C171" t="s">
        <v>3</v>
      </c>
      <c r="D171" t="str">
        <f t="shared" si="2"/>
        <v>Overnight Capital Cost ($/kW) | Utility PV - Class 4 | Moderate</v>
      </c>
      <c r="E171">
        <v>1302.7736478333236</v>
      </c>
      <c r="F171">
        <v>1139.2</v>
      </c>
      <c r="G171">
        <v>1094.2145409940688</v>
      </c>
      <c r="H171">
        <v>1049.2290819881375</v>
      </c>
      <c r="I171">
        <v>1004.2436229822064</v>
      </c>
      <c r="J171">
        <v>959.25816397627523</v>
      </c>
      <c r="K171">
        <v>914.27270497034408</v>
      </c>
      <c r="L171">
        <v>869.28724596441293</v>
      </c>
      <c r="M171">
        <v>824.30178695848178</v>
      </c>
      <c r="N171">
        <v>779.31632795255064</v>
      </c>
      <c r="O171">
        <v>734.33086894661949</v>
      </c>
      <c r="P171">
        <v>727.78735219760699</v>
      </c>
      <c r="Q171">
        <v>721.2438354485945</v>
      </c>
      <c r="R171">
        <v>714.700318699582</v>
      </c>
      <c r="S171">
        <v>708.1568019505695</v>
      </c>
      <c r="T171">
        <v>701.61328520155701</v>
      </c>
      <c r="U171">
        <v>695.06976845254451</v>
      </c>
      <c r="V171">
        <v>688.52625170353201</v>
      </c>
      <c r="W171">
        <v>681.98273495451951</v>
      </c>
      <c r="X171">
        <v>675.43921820550702</v>
      </c>
      <c r="Y171">
        <v>668.89570145649452</v>
      </c>
      <c r="Z171">
        <v>662.35218470748202</v>
      </c>
      <c r="AA171">
        <v>655.80866795846953</v>
      </c>
      <c r="AB171">
        <v>649.26515120945703</v>
      </c>
      <c r="AC171">
        <v>642.72163446044453</v>
      </c>
      <c r="AD171">
        <v>636.17811771143204</v>
      </c>
      <c r="AE171">
        <v>629.63460096241954</v>
      </c>
      <c r="AF171">
        <v>623.09108421340704</v>
      </c>
      <c r="AG171">
        <v>616.54756746439455</v>
      </c>
      <c r="AH171">
        <v>610.00405071538205</v>
      </c>
      <c r="AI171">
        <v>603.46053396636967</v>
      </c>
    </row>
    <row r="172" spans="1:35" x14ac:dyDescent="0.2">
      <c r="A172" t="s">
        <v>17</v>
      </c>
      <c r="B172" t="s">
        <v>46</v>
      </c>
      <c r="C172" t="s">
        <v>4</v>
      </c>
      <c r="D172" t="str">
        <f t="shared" si="2"/>
        <v>Overnight Capital Cost ($/kW) | Utility PV - Class 4 | Conservative</v>
      </c>
      <c r="E172">
        <v>1302.7736478333236</v>
      </c>
      <c r="F172">
        <v>1139.2</v>
      </c>
      <c r="G172">
        <v>1136.9567835045025</v>
      </c>
      <c r="H172">
        <v>1134.7135670090049</v>
      </c>
      <c r="I172">
        <v>1132.4703505135074</v>
      </c>
      <c r="J172">
        <v>1130.2271340180098</v>
      </c>
      <c r="K172">
        <v>1127.9839175225122</v>
      </c>
      <c r="L172">
        <v>1125.7407010270147</v>
      </c>
      <c r="M172">
        <v>1123.4974845315171</v>
      </c>
      <c r="N172">
        <v>1121.2542680360195</v>
      </c>
      <c r="O172">
        <v>1119.011051540522</v>
      </c>
      <c r="P172">
        <v>1099.7770424108269</v>
      </c>
      <c r="Q172">
        <v>1080.5430332811318</v>
      </c>
      <c r="R172">
        <v>1061.3090241514367</v>
      </c>
      <c r="S172">
        <v>1042.0750150217416</v>
      </c>
      <c r="T172">
        <v>1022.8410058920465</v>
      </c>
      <c r="U172">
        <v>1003.6069967623514</v>
      </c>
      <c r="V172">
        <v>984.3729876326563</v>
      </c>
      <c r="W172">
        <v>965.13897850296121</v>
      </c>
      <c r="X172">
        <v>945.90496937326611</v>
      </c>
      <c r="Y172">
        <v>926.67096024357102</v>
      </c>
      <c r="Z172">
        <v>907.43695111387592</v>
      </c>
      <c r="AA172">
        <v>888.20294198418082</v>
      </c>
      <c r="AB172">
        <v>868.96893285448573</v>
      </c>
      <c r="AC172">
        <v>849.73492372479063</v>
      </c>
      <c r="AD172">
        <v>830.50091459509554</v>
      </c>
      <c r="AE172">
        <v>811.26690546540044</v>
      </c>
      <c r="AF172">
        <v>792.03289633570535</v>
      </c>
      <c r="AG172">
        <v>772.79888720601025</v>
      </c>
      <c r="AH172">
        <v>753.56487807631515</v>
      </c>
      <c r="AI172">
        <v>734.33086894661949</v>
      </c>
    </row>
    <row r="173" spans="1:35" x14ac:dyDescent="0.2">
      <c r="A173" t="s">
        <v>17</v>
      </c>
      <c r="B173" t="s">
        <v>47</v>
      </c>
      <c r="C173" t="s">
        <v>2</v>
      </c>
      <c r="D173" t="str">
        <f t="shared" si="2"/>
        <v>Overnight Capital Cost ($/kW) | Utility PV - Class 3 | Advanced</v>
      </c>
      <c r="E173">
        <v>1302.7736478333236</v>
      </c>
      <c r="F173">
        <v>1139.2</v>
      </c>
      <c r="G173">
        <v>1079.6733926629299</v>
      </c>
      <c r="H173">
        <v>1020.1467853258599</v>
      </c>
      <c r="I173">
        <v>960.62017798878992</v>
      </c>
      <c r="J173">
        <v>901.09357065171992</v>
      </c>
      <c r="K173">
        <v>841.56696331464991</v>
      </c>
      <c r="L173">
        <v>782.04035597757991</v>
      </c>
      <c r="M173">
        <v>722.5137486405099</v>
      </c>
      <c r="N173">
        <v>662.9871413034399</v>
      </c>
      <c r="O173">
        <v>603.46053396636967</v>
      </c>
      <c r="P173">
        <v>596.03862446840026</v>
      </c>
      <c r="Q173">
        <v>588.61671497043085</v>
      </c>
      <c r="R173">
        <v>581.19480547246144</v>
      </c>
      <c r="S173">
        <v>573.77289597449203</v>
      </c>
      <c r="T173">
        <v>566.35098647652262</v>
      </c>
      <c r="U173">
        <v>558.92907697855321</v>
      </c>
      <c r="V173">
        <v>551.5071674805838</v>
      </c>
      <c r="W173">
        <v>544.08525798261439</v>
      </c>
      <c r="X173">
        <v>536.66334848464498</v>
      </c>
      <c r="Y173">
        <v>529.24143898667558</v>
      </c>
      <c r="Z173">
        <v>521.81952948870617</v>
      </c>
      <c r="AA173">
        <v>514.39761999073676</v>
      </c>
      <c r="AB173">
        <v>506.9757104927674</v>
      </c>
      <c r="AC173">
        <v>499.55380099479805</v>
      </c>
      <c r="AD173">
        <v>492.1318914968287</v>
      </c>
      <c r="AE173">
        <v>484.70998199885935</v>
      </c>
      <c r="AF173">
        <v>477.28807250089</v>
      </c>
      <c r="AG173">
        <v>469.86616300292064</v>
      </c>
      <c r="AH173">
        <v>462.44425350495129</v>
      </c>
      <c r="AI173">
        <v>455.02234400698256</v>
      </c>
    </row>
    <row r="174" spans="1:35" x14ac:dyDescent="0.2">
      <c r="A174" t="s">
        <v>17</v>
      </c>
      <c r="B174" t="s">
        <v>47</v>
      </c>
      <c r="C174" t="s">
        <v>3</v>
      </c>
      <c r="D174" t="str">
        <f t="shared" si="2"/>
        <v>Overnight Capital Cost ($/kW) | Utility PV - Class 3 | Moderate</v>
      </c>
      <c r="E174">
        <v>1302.7736478333236</v>
      </c>
      <c r="F174">
        <v>1139.2</v>
      </c>
      <c r="G174">
        <v>1094.2145409940688</v>
      </c>
      <c r="H174">
        <v>1049.2290819881375</v>
      </c>
      <c r="I174">
        <v>1004.2436229822064</v>
      </c>
      <c r="J174">
        <v>959.25816397627523</v>
      </c>
      <c r="K174">
        <v>914.27270497034408</v>
      </c>
      <c r="L174">
        <v>869.28724596441293</v>
      </c>
      <c r="M174">
        <v>824.30178695848178</v>
      </c>
      <c r="N174">
        <v>779.31632795255064</v>
      </c>
      <c r="O174">
        <v>734.33086894661949</v>
      </c>
      <c r="P174">
        <v>727.78735219760699</v>
      </c>
      <c r="Q174">
        <v>721.2438354485945</v>
      </c>
      <c r="R174">
        <v>714.700318699582</v>
      </c>
      <c r="S174">
        <v>708.1568019505695</v>
      </c>
      <c r="T174">
        <v>701.61328520155701</v>
      </c>
      <c r="U174">
        <v>695.06976845254451</v>
      </c>
      <c r="V174">
        <v>688.52625170353201</v>
      </c>
      <c r="W174">
        <v>681.98273495451951</v>
      </c>
      <c r="X174">
        <v>675.43921820550702</v>
      </c>
      <c r="Y174">
        <v>668.89570145649452</v>
      </c>
      <c r="Z174">
        <v>662.35218470748202</v>
      </c>
      <c r="AA174">
        <v>655.80866795846953</v>
      </c>
      <c r="AB174">
        <v>649.26515120945703</v>
      </c>
      <c r="AC174">
        <v>642.72163446044453</v>
      </c>
      <c r="AD174">
        <v>636.17811771143204</v>
      </c>
      <c r="AE174">
        <v>629.63460096241954</v>
      </c>
      <c r="AF174">
        <v>623.09108421340704</v>
      </c>
      <c r="AG174">
        <v>616.54756746439455</v>
      </c>
      <c r="AH174">
        <v>610.00405071538205</v>
      </c>
      <c r="AI174">
        <v>603.46053396636967</v>
      </c>
    </row>
    <row r="175" spans="1:35" x14ac:dyDescent="0.2">
      <c r="A175" t="s">
        <v>17</v>
      </c>
      <c r="B175" t="s">
        <v>47</v>
      </c>
      <c r="C175" t="s">
        <v>4</v>
      </c>
      <c r="D175" t="str">
        <f t="shared" si="2"/>
        <v>Overnight Capital Cost ($/kW) | Utility PV - Class 3 | Conservative</v>
      </c>
      <c r="E175">
        <v>1302.7736478333236</v>
      </c>
      <c r="F175">
        <v>1139.2</v>
      </c>
      <c r="G175">
        <v>1136.9567835045025</v>
      </c>
      <c r="H175">
        <v>1134.7135670090049</v>
      </c>
      <c r="I175">
        <v>1132.4703505135074</v>
      </c>
      <c r="J175">
        <v>1130.2271340180098</v>
      </c>
      <c r="K175">
        <v>1127.9839175225122</v>
      </c>
      <c r="L175">
        <v>1125.7407010270147</v>
      </c>
      <c r="M175">
        <v>1123.4974845315171</v>
      </c>
      <c r="N175">
        <v>1121.2542680360195</v>
      </c>
      <c r="O175">
        <v>1119.011051540522</v>
      </c>
      <c r="P175">
        <v>1099.7770424108269</v>
      </c>
      <c r="Q175">
        <v>1080.5430332811318</v>
      </c>
      <c r="R175">
        <v>1061.3090241514367</v>
      </c>
      <c r="S175">
        <v>1042.0750150217416</v>
      </c>
      <c r="T175">
        <v>1022.8410058920465</v>
      </c>
      <c r="U175">
        <v>1003.6069967623514</v>
      </c>
      <c r="V175">
        <v>984.3729876326563</v>
      </c>
      <c r="W175">
        <v>965.13897850296121</v>
      </c>
      <c r="X175">
        <v>945.90496937326611</v>
      </c>
      <c r="Y175">
        <v>926.67096024357102</v>
      </c>
      <c r="Z175">
        <v>907.43695111387592</v>
      </c>
      <c r="AA175">
        <v>888.20294198418082</v>
      </c>
      <c r="AB175">
        <v>868.96893285448573</v>
      </c>
      <c r="AC175">
        <v>849.73492372479063</v>
      </c>
      <c r="AD175">
        <v>830.50091459509554</v>
      </c>
      <c r="AE175">
        <v>811.26690546540044</v>
      </c>
      <c r="AF175">
        <v>792.03289633570535</v>
      </c>
      <c r="AG175">
        <v>772.79888720601025</v>
      </c>
      <c r="AH175">
        <v>753.56487807631515</v>
      </c>
      <c r="AI175">
        <v>734.33086894661949</v>
      </c>
    </row>
    <row r="176" spans="1:35" x14ac:dyDescent="0.2">
      <c r="A176" t="s">
        <v>17</v>
      </c>
      <c r="B176" t="s">
        <v>48</v>
      </c>
      <c r="C176" t="s">
        <v>2</v>
      </c>
      <c r="D176" t="str">
        <f t="shared" si="2"/>
        <v>Overnight Capital Cost ($/kW) | Utility PV - Class 2 | Advanced</v>
      </c>
      <c r="E176">
        <v>1302.7736478333236</v>
      </c>
      <c r="F176">
        <v>1139.2</v>
      </c>
      <c r="G176">
        <v>1079.6733926629299</v>
      </c>
      <c r="H176">
        <v>1020.1467853258599</v>
      </c>
      <c r="I176">
        <v>960.62017798878992</v>
      </c>
      <c r="J176">
        <v>901.09357065171992</v>
      </c>
      <c r="K176">
        <v>841.56696331464991</v>
      </c>
      <c r="L176">
        <v>782.04035597757991</v>
      </c>
      <c r="M176">
        <v>722.5137486405099</v>
      </c>
      <c r="N176">
        <v>662.9871413034399</v>
      </c>
      <c r="O176">
        <v>603.46053396636967</v>
      </c>
      <c r="P176">
        <v>596.03862446840026</v>
      </c>
      <c r="Q176">
        <v>588.61671497043085</v>
      </c>
      <c r="R176">
        <v>581.19480547246144</v>
      </c>
      <c r="S176">
        <v>573.77289597449203</v>
      </c>
      <c r="T176">
        <v>566.35098647652262</v>
      </c>
      <c r="U176">
        <v>558.92907697855321</v>
      </c>
      <c r="V176">
        <v>551.5071674805838</v>
      </c>
      <c r="W176">
        <v>544.08525798261439</v>
      </c>
      <c r="X176">
        <v>536.66334848464498</v>
      </c>
      <c r="Y176">
        <v>529.24143898667558</v>
      </c>
      <c r="Z176">
        <v>521.81952948870617</v>
      </c>
      <c r="AA176">
        <v>514.39761999073676</v>
      </c>
      <c r="AB176">
        <v>506.9757104927674</v>
      </c>
      <c r="AC176">
        <v>499.55380099479805</v>
      </c>
      <c r="AD176">
        <v>492.1318914968287</v>
      </c>
      <c r="AE176">
        <v>484.70998199885935</v>
      </c>
      <c r="AF176">
        <v>477.28807250089</v>
      </c>
      <c r="AG176">
        <v>469.86616300292064</v>
      </c>
      <c r="AH176">
        <v>462.44425350495129</v>
      </c>
      <c r="AI176">
        <v>455.02234400698256</v>
      </c>
    </row>
    <row r="177" spans="1:35" x14ac:dyDescent="0.2">
      <c r="A177" t="s">
        <v>17</v>
      </c>
      <c r="B177" t="s">
        <v>48</v>
      </c>
      <c r="C177" t="s">
        <v>3</v>
      </c>
      <c r="D177" t="str">
        <f t="shared" si="2"/>
        <v>Overnight Capital Cost ($/kW) | Utility PV - Class 2 | Moderate</v>
      </c>
      <c r="E177">
        <v>1302.7736478333236</v>
      </c>
      <c r="F177">
        <v>1139.2</v>
      </c>
      <c r="G177">
        <v>1094.2145409940688</v>
      </c>
      <c r="H177">
        <v>1049.2290819881375</v>
      </c>
      <c r="I177">
        <v>1004.2436229822064</v>
      </c>
      <c r="J177">
        <v>959.25816397627523</v>
      </c>
      <c r="K177">
        <v>914.27270497034408</v>
      </c>
      <c r="L177">
        <v>869.28724596441293</v>
      </c>
      <c r="M177">
        <v>824.30178695848178</v>
      </c>
      <c r="N177">
        <v>779.31632795255064</v>
      </c>
      <c r="O177">
        <v>734.33086894661949</v>
      </c>
      <c r="P177">
        <v>727.78735219760699</v>
      </c>
      <c r="Q177">
        <v>721.2438354485945</v>
      </c>
      <c r="R177">
        <v>714.700318699582</v>
      </c>
      <c r="S177">
        <v>708.1568019505695</v>
      </c>
      <c r="T177">
        <v>701.61328520155701</v>
      </c>
      <c r="U177">
        <v>695.06976845254451</v>
      </c>
      <c r="V177">
        <v>688.52625170353201</v>
      </c>
      <c r="W177">
        <v>681.98273495451951</v>
      </c>
      <c r="X177">
        <v>675.43921820550702</v>
      </c>
      <c r="Y177">
        <v>668.89570145649452</v>
      </c>
      <c r="Z177">
        <v>662.35218470748202</v>
      </c>
      <c r="AA177">
        <v>655.80866795846953</v>
      </c>
      <c r="AB177">
        <v>649.26515120945703</v>
      </c>
      <c r="AC177">
        <v>642.72163446044453</v>
      </c>
      <c r="AD177">
        <v>636.17811771143204</v>
      </c>
      <c r="AE177">
        <v>629.63460096241954</v>
      </c>
      <c r="AF177">
        <v>623.09108421340704</v>
      </c>
      <c r="AG177">
        <v>616.54756746439455</v>
      </c>
      <c r="AH177">
        <v>610.00405071538205</v>
      </c>
      <c r="AI177">
        <v>603.46053396636967</v>
      </c>
    </row>
    <row r="178" spans="1:35" x14ac:dyDescent="0.2">
      <c r="A178" t="s">
        <v>17</v>
      </c>
      <c r="B178" t="s">
        <v>48</v>
      </c>
      <c r="C178" t="s">
        <v>4</v>
      </c>
      <c r="D178" t="str">
        <f t="shared" si="2"/>
        <v>Overnight Capital Cost ($/kW) | Utility PV - Class 2 | Conservative</v>
      </c>
      <c r="E178">
        <v>1302.7736478333236</v>
      </c>
      <c r="F178">
        <v>1139.2</v>
      </c>
      <c r="G178">
        <v>1136.9567835045025</v>
      </c>
      <c r="H178">
        <v>1134.7135670090049</v>
      </c>
      <c r="I178">
        <v>1132.4703505135074</v>
      </c>
      <c r="J178">
        <v>1130.2271340180098</v>
      </c>
      <c r="K178">
        <v>1127.9839175225122</v>
      </c>
      <c r="L178">
        <v>1125.7407010270147</v>
      </c>
      <c r="M178">
        <v>1123.4974845315171</v>
      </c>
      <c r="N178">
        <v>1121.2542680360195</v>
      </c>
      <c r="O178">
        <v>1119.011051540522</v>
      </c>
      <c r="P178">
        <v>1099.7770424108269</v>
      </c>
      <c r="Q178">
        <v>1080.5430332811318</v>
      </c>
      <c r="R178">
        <v>1061.3090241514367</v>
      </c>
      <c r="S178">
        <v>1042.0750150217416</v>
      </c>
      <c r="T178">
        <v>1022.8410058920465</v>
      </c>
      <c r="U178">
        <v>1003.6069967623514</v>
      </c>
      <c r="V178">
        <v>984.3729876326563</v>
      </c>
      <c r="W178">
        <v>965.13897850296121</v>
      </c>
      <c r="X178">
        <v>945.90496937326611</v>
      </c>
      <c r="Y178">
        <v>926.67096024357102</v>
      </c>
      <c r="Z178">
        <v>907.43695111387592</v>
      </c>
      <c r="AA178">
        <v>888.20294198418082</v>
      </c>
      <c r="AB178">
        <v>868.96893285448573</v>
      </c>
      <c r="AC178">
        <v>849.73492372479063</v>
      </c>
      <c r="AD178">
        <v>830.50091459509554</v>
      </c>
      <c r="AE178">
        <v>811.26690546540044</v>
      </c>
      <c r="AF178">
        <v>792.03289633570535</v>
      </c>
      <c r="AG178">
        <v>772.79888720601025</v>
      </c>
      <c r="AH178">
        <v>753.56487807631515</v>
      </c>
      <c r="AI178">
        <v>734.33086894661949</v>
      </c>
    </row>
    <row r="179" spans="1:35" x14ac:dyDescent="0.2">
      <c r="A179" t="s">
        <v>17</v>
      </c>
      <c r="B179" t="s">
        <v>49</v>
      </c>
      <c r="C179" t="s">
        <v>2</v>
      </c>
      <c r="D179" t="str">
        <f t="shared" si="2"/>
        <v>Overnight Capital Cost ($/kW) | Utility PV - Class 1 | Advanced</v>
      </c>
      <c r="E179">
        <v>1302.7736478333236</v>
      </c>
      <c r="F179">
        <v>1139.2</v>
      </c>
      <c r="G179">
        <v>1079.6733926629299</v>
      </c>
      <c r="H179">
        <v>1020.1467853258599</v>
      </c>
      <c r="I179">
        <v>960.62017798878992</v>
      </c>
      <c r="J179">
        <v>901.09357065171992</v>
      </c>
      <c r="K179">
        <v>841.56696331464991</v>
      </c>
      <c r="L179">
        <v>782.04035597757991</v>
      </c>
      <c r="M179">
        <v>722.5137486405099</v>
      </c>
      <c r="N179">
        <v>662.9871413034399</v>
      </c>
      <c r="O179">
        <v>603.46053396636967</v>
      </c>
      <c r="P179">
        <v>596.03862446840026</v>
      </c>
      <c r="Q179">
        <v>588.61671497043085</v>
      </c>
      <c r="R179">
        <v>581.19480547246144</v>
      </c>
      <c r="S179">
        <v>573.77289597449203</v>
      </c>
      <c r="T179">
        <v>566.35098647652262</v>
      </c>
      <c r="U179">
        <v>558.92907697855321</v>
      </c>
      <c r="V179">
        <v>551.5071674805838</v>
      </c>
      <c r="W179">
        <v>544.08525798261439</v>
      </c>
      <c r="X179">
        <v>536.66334848464498</v>
      </c>
      <c r="Y179">
        <v>529.24143898667558</v>
      </c>
      <c r="Z179">
        <v>521.81952948870617</v>
      </c>
      <c r="AA179">
        <v>514.39761999073676</v>
      </c>
      <c r="AB179">
        <v>506.9757104927674</v>
      </c>
      <c r="AC179">
        <v>499.55380099479805</v>
      </c>
      <c r="AD179">
        <v>492.1318914968287</v>
      </c>
      <c r="AE179">
        <v>484.70998199885935</v>
      </c>
      <c r="AF179">
        <v>477.28807250089</v>
      </c>
      <c r="AG179">
        <v>469.86616300292064</v>
      </c>
      <c r="AH179">
        <v>462.44425350495129</v>
      </c>
      <c r="AI179">
        <v>455.02234400698256</v>
      </c>
    </row>
    <row r="180" spans="1:35" x14ac:dyDescent="0.2">
      <c r="A180" t="s">
        <v>17</v>
      </c>
      <c r="B180" t="s">
        <v>49</v>
      </c>
      <c r="C180" t="s">
        <v>3</v>
      </c>
      <c r="D180" t="str">
        <f t="shared" si="2"/>
        <v>Overnight Capital Cost ($/kW) | Utility PV - Class 1 | Moderate</v>
      </c>
      <c r="E180">
        <v>1302.7736478333236</v>
      </c>
      <c r="F180">
        <v>1139.2</v>
      </c>
      <c r="G180">
        <v>1094.2145409940688</v>
      </c>
      <c r="H180">
        <v>1049.2290819881375</v>
      </c>
      <c r="I180">
        <v>1004.2436229822064</v>
      </c>
      <c r="J180">
        <v>959.25816397627523</v>
      </c>
      <c r="K180">
        <v>914.27270497034408</v>
      </c>
      <c r="L180">
        <v>869.28724596441293</v>
      </c>
      <c r="M180">
        <v>824.30178695848178</v>
      </c>
      <c r="N180">
        <v>779.31632795255064</v>
      </c>
      <c r="O180">
        <v>734.33086894661949</v>
      </c>
      <c r="P180">
        <v>727.78735219760699</v>
      </c>
      <c r="Q180">
        <v>721.2438354485945</v>
      </c>
      <c r="R180">
        <v>714.700318699582</v>
      </c>
      <c r="S180">
        <v>708.1568019505695</v>
      </c>
      <c r="T180">
        <v>701.61328520155701</v>
      </c>
      <c r="U180">
        <v>695.06976845254451</v>
      </c>
      <c r="V180">
        <v>688.52625170353201</v>
      </c>
      <c r="W180">
        <v>681.98273495451951</v>
      </c>
      <c r="X180">
        <v>675.43921820550702</v>
      </c>
      <c r="Y180">
        <v>668.89570145649452</v>
      </c>
      <c r="Z180">
        <v>662.35218470748202</v>
      </c>
      <c r="AA180">
        <v>655.80866795846953</v>
      </c>
      <c r="AB180">
        <v>649.26515120945703</v>
      </c>
      <c r="AC180">
        <v>642.72163446044453</v>
      </c>
      <c r="AD180">
        <v>636.17811771143204</v>
      </c>
      <c r="AE180">
        <v>629.63460096241954</v>
      </c>
      <c r="AF180">
        <v>623.09108421340704</v>
      </c>
      <c r="AG180">
        <v>616.54756746439455</v>
      </c>
      <c r="AH180">
        <v>610.00405071538205</v>
      </c>
      <c r="AI180">
        <v>603.46053396636967</v>
      </c>
    </row>
    <row r="181" spans="1:35" x14ac:dyDescent="0.2">
      <c r="A181" t="s">
        <v>17</v>
      </c>
      <c r="B181" t="s">
        <v>49</v>
      </c>
      <c r="C181" t="s">
        <v>4</v>
      </c>
      <c r="D181" t="str">
        <f t="shared" si="2"/>
        <v>Overnight Capital Cost ($/kW) | Utility PV - Class 1 | Conservative</v>
      </c>
      <c r="E181">
        <v>1302.7736478333236</v>
      </c>
      <c r="F181">
        <v>1139.2</v>
      </c>
      <c r="G181">
        <v>1136.9567835045025</v>
      </c>
      <c r="H181">
        <v>1134.7135670090049</v>
      </c>
      <c r="I181">
        <v>1132.4703505135074</v>
      </c>
      <c r="J181">
        <v>1130.2271340180098</v>
      </c>
      <c r="K181">
        <v>1127.9839175225122</v>
      </c>
      <c r="L181">
        <v>1125.7407010270147</v>
      </c>
      <c r="M181">
        <v>1123.4974845315171</v>
      </c>
      <c r="N181">
        <v>1121.2542680360195</v>
      </c>
      <c r="O181">
        <v>1119.011051540522</v>
      </c>
      <c r="P181">
        <v>1099.7770424108269</v>
      </c>
      <c r="Q181">
        <v>1080.5430332811318</v>
      </c>
      <c r="R181">
        <v>1061.3090241514367</v>
      </c>
      <c r="S181">
        <v>1042.0750150217416</v>
      </c>
      <c r="T181">
        <v>1022.8410058920465</v>
      </c>
      <c r="U181">
        <v>1003.6069967623514</v>
      </c>
      <c r="V181">
        <v>984.3729876326563</v>
      </c>
      <c r="W181">
        <v>965.13897850296121</v>
      </c>
      <c r="X181">
        <v>945.90496937326611</v>
      </c>
      <c r="Y181">
        <v>926.67096024357102</v>
      </c>
      <c r="Z181">
        <v>907.43695111387592</v>
      </c>
      <c r="AA181">
        <v>888.20294198418082</v>
      </c>
      <c r="AB181">
        <v>868.96893285448573</v>
      </c>
      <c r="AC181">
        <v>849.73492372479063</v>
      </c>
      <c r="AD181">
        <v>830.50091459509554</v>
      </c>
      <c r="AE181">
        <v>811.26690546540044</v>
      </c>
      <c r="AF181">
        <v>792.03289633570535</v>
      </c>
      <c r="AG181">
        <v>772.79888720601025</v>
      </c>
      <c r="AH181">
        <v>753.56487807631515</v>
      </c>
      <c r="AI181">
        <v>734.33086894661949</v>
      </c>
    </row>
    <row r="182" spans="1:35" x14ac:dyDescent="0.2">
      <c r="A182" t="s">
        <v>18</v>
      </c>
      <c r="B182" t="s">
        <v>40</v>
      </c>
      <c r="C182" t="s">
        <v>2</v>
      </c>
      <c r="D182" t="str">
        <f t="shared" si="2"/>
        <v>Fixed Operation and Maintenance Expenses ($/kW-yr) | Utility PV - Class 10 | Advanced</v>
      </c>
      <c r="E182">
        <v>22.623690239999998</v>
      </c>
      <c r="F182">
        <v>20.556799999999999</v>
      </c>
      <c r="G182">
        <v>19.715790539149445</v>
      </c>
      <c r="H182">
        <v>18.887800119400367</v>
      </c>
      <c r="I182">
        <v>18.066442509975392</v>
      </c>
      <c r="J182">
        <v>17.25120902918049</v>
      </c>
      <c r="K182">
        <v>16.44164171431752</v>
      </c>
      <c r="L182">
        <v>15.637327154138228</v>
      </c>
      <c r="M182">
        <v>14.837891199915147</v>
      </c>
      <c r="N182">
        <v>14.042994412488978</v>
      </c>
      <c r="O182">
        <v>13.252328128517522</v>
      </c>
      <c r="P182">
        <v>13.126821034172515</v>
      </c>
      <c r="Q182">
        <v>13.002059683646907</v>
      </c>
      <c r="R182">
        <v>12.87802235624693</v>
      </c>
      <c r="S182">
        <v>12.754688166690114</v>
      </c>
      <c r="T182">
        <v>12.632037025323795</v>
      </c>
      <c r="U182">
        <v>12.510049600595414</v>
      </c>
      <c r="V182">
        <v>12.388707283627271</v>
      </c>
      <c r="W182">
        <v>12.26799215475936</v>
      </c>
      <c r="X182">
        <v>12.147886951933875</v>
      </c>
      <c r="Y182">
        <v>12.028375040804208</v>
      </c>
      <c r="Z182">
        <v>11.909440386459657</v>
      </c>
      <c r="AA182">
        <v>11.791067526664909</v>
      </c>
      <c r="AB182">
        <v>11.67324154652041</v>
      </c>
      <c r="AC182">
        <v>11.555948054456419</v>
      </c>
      <c r="AD182">
        <v>11.439173159479529</v>
      </c>
      <c r="AE182">
        <v>11.322903449596108</v>
      </c>
      <c r="AF182">
        <v>11.207125971342224</v>
      </c>
      <c r="AG182">
        <v>11.091828210354409</v>
      </c>
      <c r="AH182">
        <v>10.976998072920079</v>
      </c>
      <c r="AI182">
        <v>10.862623868450401</v>
      </c>
    </row>
    <row r="183" spans="1:35" x14ac:dyDescent="0.2">
      <c r="A183" t="s">
        <v>18</v>
      </c>
      <c r="B183" t="s">
        <v>40</v>
      </c>
      <c r="C183" t="s">
        <v>3</v>
      </c>
      <c r="D183" t="str">
        <f t="shared" si="2"/>
        <v>Fixed Operation and Maintenance Expenses ($/kW-yr) | Utility PV - Class 10 | Moderate</v>
      </c>
      <c r="E183">
        <v>22.623690239999998</v>
      </c>
      <c r="F183">
        <v>20.556799999999999</v>
      </c>
      <c r="G183">
        <v>19.951730956305958</v>
      </c>
      <c r="H183">
        <v>19.354429860626116</v>
      </c>
      <c r="I183">
        <v>18.75899579306332</v>
      </c>
      <c r="J183">
        <v>18.165351904966844</v>
      </c>
      <c r="K183">
        <v>17.573425508154287</v>
      </c>
      <c r="L183">
        <v>16.983147797119678</v>
      </c>
      <c r="M183">
        <v>16.3944535932058</v>
      </c>
      <c r="N183">
        <v>15.80728110874111</v>
      </c>
      <c r="O183">
        <v>15.221571729346822</v>
      </c>
      <c r="P183">
        <v>15.120869365086181</v>
      </c>
      <c r="Q183">
        <v>15.020426131446611</v>
      </c>
      <c r="R183">
        <v>14.920237780385147</v>
      </c>
      <c r="S183">
        <v>14.820300156207578</v>
      </c>
      <c r="T183">
        <v>14.720609193072546</v>
      </c>
      <c r="U183">
        <v>14.621160912576137</v>
      </c>
      <c r="V183">
        <v>14.521951421413991</v>
      </c>
      <c r="W183">
        <v>14.422976909118004</v>
      </c>
      <c r="X183">
        <v>14.32423364586491</v>
      </c>
      <c r="Y183">
        <v>14.225717980354025</v>
      </c>
      <c r="Z183">
        <v>14.127426337751704</v>
      </c>
      <c r="AA183">
        <v>14.029355217700001</v>
      </c>
      <c r="AB183">
        <v>13.93150119238725</v>
      </c>
      <c r="AC183">
        <v>13.833860904678309</v>
      </c>
      <c r="AD183">
        <v>13.736431066302353</v>
      </c>
      <c r="AE183">
        <v>13.639208456096123</v>
      </c>
      <c r="AF183">
        <v>13.542189918300684</v>
      </c>
      <c r="AG183">
        <v>13.445372360909818</v>
      </c>
      <c r="AH183">
        <v>13.348752754068176</v>
      </c>
      <c r="AI183">
        <v>13.252328128517522</v>
      </c>
    </row>
    <row r="184" spans="1:35" x14ac:dyDescent="0.2">
      <c r="A184" t="s">
        <v>18</v>
      </c>
      <c r="B184" t="s">
        <v>40</v>
      </c>
      <c r="C184" t="s">
        <v>4</v>
      </c>
      <c r="D184" t="str">
        <f t="shared" si="2"/>
        <v>Fixed Operation and Maintenance Expenses ($/kW-yr) | Utility PV - Class 10 | Conservative</v>
      </c>
      <c r="E184">
        <v>22.623690239999998</v>
      </c>
      <c r="F184">
        <v>20.556799999999999</v>
      </c>
      <c r="G184">
        <v>20.48181226946366</v>
      </c>
      <c r="H184">
        <v>20.413394203017894</v>
      </c>
      <c r="I184">
        <v>20.345706614572968</v>
      </c>
      <c r="J184">
        <v>20.278730602272248</v>
      </c>
      <c r="K184">
        <v>20.212447910821826</v>
      </c>
      <c r="L184">
        <v>20.146840904079237</v>
      </c>
      <c r="M184">
        <v>20.081892539025056</v>
      </c>
      <c r="N184">
        <v>20.017586341036537</v>
      </c>
      <c r="O184">
        <v>19.953906380388023</v>
      </c>
      <c r="P184">
        <v>19.716852078803782</v>
      </c>
      <c r="Q184">
        <v>19.479845756280085</v>
      </c>
      <c r="R184">
        <v>19.242887080398503</v>
      </c>
      <c r="S184">
        <v>19.005975721804365</v>
      </c>
      <c r="T184">
        <v>18.76911135417155</v>
      </c>
      <c r="U184">
        <v>18.532293654167756</v>
      </c>
      <c r="V184">
        <v>18.295522301420245</v>
      </c>
      <c r="W184">
        <v>18.058796978482054</v>
      </c>
      <c r="X184">
        <v>17.822117370798679</v>
      </c>
      <c r="Y184">
        <v>17.585483166675196</v>
      </c>
      <c r="Z184">
        <v>17.348894057243857</v>
      </c>
      <c r="AA184">
        <v>17.11234973643209</v>
      </c>
      <c r="AB184">
        <v>16.875849900930959</v>
      </c>
      <c r="AC184">
        <v>16.639394250164035</v>
      </c>
      <c r="AD184">
        <v>16.402982486256711</v>
      </c>
      <c r="AE184">
        <v>16.166614314005894</v>
      </c>
      <c r="AF184">
        <v>15.930289440850132</v>
      </c>
      <c r="AG184">
        <v>15.694007576840127</v>
      </c>
      <c r="AH184">
        <v>15.457768434609646</v>
      </c>
      <c r="AI184">
        <v>15.221571729346822</v>
      </c>
    </row>
    <row r="185" spans="1:35" x14ac:dyDescent="0.2">
      <c r="A185" t="s">
        <v>18</v>
      </c>
      <c r="B185" t="s">
        <v>41</v>
      </c>
      <c r="C185" t="s">
        <v>2</v>
      </c>
      <c r="D185" t="str">
        <f t="shared" si="2"/>
        <v>Fixed Operation and Maintenance Expenses ($/kW-yr) | Utility PV - Class 9 | Advanced</v>
      </c>
      <c r="E185">
        <v>22.623690239999998</v>
      </c>
      <c r="F185">
        <v>20.556799999999999</v>
      </c>
      <c r="G185">
        <v>19.715790539149445</v>
      </c>
      <c r="H185">
        <v>18.887800119400367</v>
      </c>
      <c r="I185">
        <v>18.066442509975392</v>
      </c>
      <c r="J185">
        <v>17.25120902918049</v>
      </c>
      <c r="K185">
        <v>16.44164171431752</v>
      </c>
      <c r="L185">
        <v>15.637327154138228</v>
      </c>
      <c r="M185">
        <v>14.837891199915147</v>
      </c>
      <c r="N185">
        <v>14.042994412488978</v>
      </c>
      <c r="O185">
        <v>13.252328128517522</v>
      </c>
      <c r="P185">
        <v>13.126821034172515</v>
      </c>
      <c r="Q185">
        <v>13.002059683646907</v>
      </c>
      <c r="R185">
        <v>12.87802235624693</v>
      </c>
      <c r="S185">
        <v>12.754688166690114</v>
      </c>
      <c r="T185">
        <v>12.632037025323795</v>
      </c>
      <c r="U185">
        <v>12.510049600595414</v>
      </c>
      <c r="V185">
        <v>12.388707283627271</v>
      </c>
      <c r="W185">
        <v>12.26799215475936</v>
      </c>
      <c r="X185">
        <v>12.147886951933875</v>
      </c>
      <c r="Y185">
        <v>12.028375040804208</v>
      </c>
      <c r="Z185">
        <v>11.909440386459657</v>
      </c>
      <c r="AA185">
        <v>11.791067526664909</v>
      </c>
      <c r="AB185">
        <v>11.67324154652041</v>
      </c>
      <c r="AC185">
        <v>11.555948054456419</v>
      </c>
      <c r="AD185">
        <v>11.439173159479529</v>
      </c>
      <c r="AE185">
        <v>11.322903449596108</v>
      </c>
      <c r="AF185">
        <v>11.207125971342224</v>
      </c>
      <c r="AG185">
        <v>11.091828210354409</v>
      </c>
      <c r="AH185">
        <v>10.976998072920079</v>
      </c>
      <c r="AI185">
        <v>10.862623868450401</v>
      </c>
    </row>
    <row r="186" spans="1:35" x14ac:dyDescent="0.2">
      <c r="A186" t="s">
        <v>18</v>
      </c>
      <c r="B186" t="s">
        <v>41</v>
      </c>
      <c r="C186" t="s">
        <v>3</v>
      </c>
      <c r="D186" t="str">
        <f t="shared" si="2"/>
        <v>Fixed Operation and Maintenance Expenses ($/kW-yr) | Utility PV - Class 9 | Moderate</v>
      </c>
      <c r="E186">
        <v>22.623690239999998</v>
      </c>
      <c r="F186">
        <v>20.556799999999999</v>
      </c>
      <c r="G186">
        <v>19.951730956305958</v>
      </c>
      <c r="H186">
        <v>19.354429860626116</v>
      </c>
      <c r="I186">
        <v>18.75899579306332</v>
      </c>
      <c r="J186">
        <v>18.165351904966844</v>
      </c>
      <c r="K186">
        <v>17.573425508154287</v>
      </c>
      <c r="L186">
        <v>16.983147797119678</v>
      </c>
      <c r="M186">
        <v>16.3944535932058</v>
      </c>
      <c r="N186">
        <v>15.80728110874111</v>
      </c>
      <c r="O186">
        <v>15.221571729346822</v>
      </c>
      <c r="P186">
        <v>15.120869365086181</v>
      </c>
      <c r="Q186">
        <v>15.020426131446611</v>
      </c>
      <c r="R186">
        <v>14.920237780385147</v>
      </c>
      <c r="S186">
        <v>14.820300156207578</v>
      </c>
      <c r="T186">
        <v>14.720609193072546</v>
      </c>
      <c r="U186">
        <v>14.621160912576137</v>
      </c>
      <c r="V186">
        <v>14.521951421413991</v>
      </c>
      <c r="W186">
        <v>14.422976909118004</v>
      </c>
      <c r="X186">
        <v>14.32423364586491</v>
      </c>
      <c r="Y186">
        <v>14.225717980354025</v>
      </c>
      <c r="Z186">
        <v>14.127426337751704</v>
      </c>
      <c r="AA186">
        <v>14.029355217700001</v>
      </c>
      <c r="AB186">
        <v>13.93150119238725</v>
      </c>
      <c r="AC186">
        <v>13.833860904678309</v>
      </c>
      <c r="AD186">
        <v>13.736431066302353</v>
      </c>
      <c r="AE186">
        <v>13.639208456096123</v>
      </c>
      <c r="AF186">
        <v>13.542189918300684</v>
      </c>
      <c r="AG186">
        <v>13.445372360909818</v>
      </c>
      <c r="AH186">
        <v>13.348752754068176</v>
      </c>
      <c r="AI186">
        <v>13.252328128517522</v>
      </c>
    </row>
    <row r="187" spans="1:35" x14ac:dyDescent="0.2">
      <c r="A187" t="s">
        <v>18</v>
      </c>
      <c r="B187" t="s">
        <v>41</v>
      </c>
      <c r="C187" t="s">
        <v>4</v>
      </c>
      <c r="D187" t="str">
        <f t="shared" si="2"/>
        <v>Fixed Operation and Maintenance Expenses ($/kW-yr) | Utility PV - Class 9 | Conservative</v>
      </c>
      <c r="E187">
        <v>22.623690239999998</v>
      </c>
      <c r="F187">
        <v>20.556799999999999</v>
      </c>
      <c r="G187">
        <v>20.48181226946366</v>
      </c>
      <c r="H187">
        <v>20.413394203017894</v>
      </c>
      <c r="I187">
        <v>20.345706614572968</v>
      </c>
      <c r="J187">
        <v>20.278730602272248</v>
      </c>
      <c r="K187">
        <v>20.212447910821826</v>
      </c>
      <c r="L187">
        <v>20.146840904079237</v>
      </c>
      <c r="M187">
        <v>20.081892539025056</v>
      </c>
      <c r="N187">
        <v>20.017586341036537</v>
      </c>
      <c r="O187">
        <v>19.953906380388023</v>
      </c>
      <c r="P187">
        <v>19.716852078803782</v>
      </c>
      <c r="Q187">
        <v>19.479845756280085</v>
      </c>
      <c r="R187">
        <v>19.242887080398503</v>
      </c>
      <c r="S187">
        <v>19.005975721804365</v>
      </c>
      <c r="T187">
        <v>18.76911135417155</v>
      </c>
      <c r="U187">
        <v>18.532293654167756</v>
      </c>
      <c r="V187">
        <v>18.295522301420245</v>
      </c>
      <c r="W187">
        <v>18.058796978482054</v>
      </c>
      <c r="X187">
        <v>17.822117370798679</v>
      </c>
      <c r="Y187">
        <v>17.585483166675196</v>
      </c>
      <c r="Z187">
        <v>17.348894057243857</v>
      </c>
      <c r="AA187">
        <v>17.11234973643209</v>
      </c>
      <c r="AB187">
        <v>16.875849900930959</v>
      </c>
      <c r="AC187">
        <v>16.639394250164035</v>
      </c>
      <c r="AD187">
        <v>16.402982486256711</v>
      </c>
      <c r="AE187">
        <v>16.166614314005894</v>
      </c>
      <c r="AF187">
        <v>15.930289440850132</v>
      </c>
      <c r="AG187">
        <v>15.694007576840127</v>
      </c>
      <c r="AH187">
        <v>15.457768434609646</v>
      </c>
      <c r="AI187">
        <v>15.221571729346822</v>
      </c>
    </row>
    <row r="188" spans="1:35" x14ac:dyDescent="0.2">
      <c r="A188" t="s">
        <v>18</v>
      </c>
      <c r="B188" t="s">
        <v>42</v>
      </c>
      <c r="C188" t="s">
        <v>2</v>
      </c>
      <c r="D188" t="str">
        <f t="shared" si="2"/>
        <v>Fixed Operation and Maintenance Expenses ($/kW-yr) | Utility PV - Class 8 | Advanced</v>
      </c>
      <c r="E188">
        <v>22.623690239999998</v>
      </c>
      <c r="F188">
        <v>20.556799999999999</v>
      </c>
      <c r="G188">
        <v>19.715790539149445</v>
      </c>
      <c r="H188">
        <v>18.887800119400367</v>
      </c>
      <c r="I188">
        <v>18.066442509975392</v>
      </c>
      <c r="J188">
        <v>17.25120902918049</v>
      </c>
      <c r="K188">
        <v>16.44164171431752</v>
      </c>
      <c r="L188">
        <v>15.637327154138228</v>
      </c>
      <c r="M188">
        <v>14.837891199915147</v>
      </c>
      <c r="N188">
        <v>14.042994412488978</v>
      </c>
      <c r="O188">
        <v>13.252328128517522</v>
      </c>
      <c r="P188">
        <v>13.126821034172515</v>
      </c>
      <c r="Q188">
        <v>13.002059683646907</v>
      </c>
      <c r="R188">
        <v>12.87802235624693</v>
      </c>
      <c r="S188">
        <v>12.754688166690114</v>
      </c>
      <c r="T188">
        <v>12.632037025323795</v>
      </c>
      <c r="U188">
        <v>12.510049600595414</v>
      </c>
      <c r="V188">
        <v>12.388707283627271</v>
      </c>
      <c r="W188">
        <v>12.26799215475936</v>
      </c>
      <c r="X188">
        <v>12.147886951933875</v>
      </c>
      <c r="Y188">
        <v>12.028375040804208</v>
      </c>
      <c r="Z188">
        <v>11.909440386459657</v>
      </c>
      <c r="AA188">
        <v>11.791067526664909</v>
      </c>
      <c r="AB188">
        <v>11.67324154652041</v>
      </c>
      <c r="AC188">
        <v>11.555948054456419</v>
      </c>
      <c r="AD188">
        <v>11.439173159479529</v>
      </c>
      <c r="AE188">
        <v>11.322903449596108</v>
      </c>
      <c r="AF188">
        <v>11.207125971342224</v>
      </c>
      <c r="AG188">
        <v>11.091828210354409</v>
      </c>
      <c r="AH188">
        <v>10.976998072920079</v>
      </c>
      <c r="AI188">
        <v>10.862623868450401</v>
      </c>
    </row>
    <row r="189" spans="1:35" x14ac:dyDescent="0.2">
      <c r="A189" t="s">
        <v>18</v>
      </c>
      <c r="B189" t="s">
        <v>42</v>
      </c>
      <c r="C189" t="s">
        <v>3</v>
      </c>
      <c r="D189" t="str">
        <f t="shared" si="2"/>
        <v>Fixed Operation and Maintenance Expenses ($/kW-yr) | Utility PV - Class 8 | Moderate</v>
      </c>
      <c r="E189">
        <v>22.623690239999998</v>
      </c>
      <c r="F189">
        <v>20.556799999999999</v>
      </c>
      <c r="G189">
        <v>19.951730956305958</v>
      </c>
      <c r="H189">
        <v>19.354429860626116</v>
      </c>
      <c r="I189">
        <v>18.75899579306332</v>
      </c>
      <c r="J189">
        <v>18.165351904966844</v>
      </c>
      <c r="K189">
        <v>17.573425508154287</v>
      </c>
      <c r="L189">
        <v>16.983147797119678</v>
      </c>
      <c r="M189">
        <v>16.3944535932058</v>
      </c>
      <c r="N189">
        <v>15.80728110874111</v>
      </c>
      <c r="O189">
        <v>15.221571729346822</v>
      </c>
      <c r="P189">
        <v>15.120869365086181</v>
      </c>
      <c r="Q189">
        <v>15.020426131446611</v>
      </c>
      <c r="R189">
        <v>14.920237780385147</v>
      </c>
      <c r="S189">
        <v>14.820300156207578</v>
      </c>
      <c r="T189">
        <v>14.720609193072546</v>
      </c>
      <c r="U189">
        <v>14.621160912576137</v>
      </c>
      <c r="V189">
        <v>14.521951421413991</v>
      </c>
      <c r="W189">
        <v>14.422976909118004</v>
      </c>
      <c r="X189">
        <v>14.32423364586491</v>
      </c>
      <c r="Y189">
        <v>14.225717980354025</v>
      </c>
      <c r="Z189">
        <v>14.127426337751704</v>
      </c>
      <c r="AA189">
        <v>14.029355217700001</v>
      </c>
      <c r="AB189">
        <v>13.93150119238725</v>
      </c>
      <c r="AC189">
        <v>13.833860904678309</v>
      </c>
      <c r="AD189">
        <v>13.736431066302353</v>
      </c>
      <c r="AE189">
        <v>13.639208456096123</v>
      </c>
      <c r="AF189">
        <v>13.542189918300684</v>
      </c>
      <c r="AG189">
        <v>13.445372360909818</v>
      </c>
      <c r="AH189">
        <v>13.348752754068176</v>
      </c>
      <c r="AI189">
        <v>13.252328128517522</v>
      </c>
    </row>
    <row r="190" spans="1:35" x14ac:dyDescent="0.2">
      <c r="A190" t="s">
        <v>18</v>
      </c>
      <c r="B190" t="s">
        <v>42</v>
      </c>
      <c r="C190" t="s">
        <v>4</v>
      </c>
      <c r="D190" t="str">
        <f t="shared" si="2"/>
        <v>Fixed Operation and Maintenance Expenses ($/kW-yr) | Utility PV - Class 8 | Conservative</v>
      </c>
      <c r="E190">
        <v>22.623690239999998</v>
      </c>
      <c r="F190">
        <v>20.556799999999999</v>
      </c>
      <c r="G190">
        <v>20.48181226946366</v>
      </c>
      <c r="H190">
        <v>20.413394203017894</v>
      </c>
      <c r="I190">
        <v>20.345706614572968</v>
      </c>
      <c r="J190">
        <v>20.278730602272248</v>
      </c>
      <c r="K190">
        <v>20.212447910821826</v>
      </c>
      <c r="L190">
        <v>20.146840904079237</v>
      </c>
      <c r="M190">
        <v>20.081892539025056</v>
      </c>
      <c r="N190">
        <v>20.017586341036537</v>
      </c>
      <c r="O190">
        <v>19.953906380388023</v>
      </c>
      <c r="P190">
        <v>19.716852078803782</v>
      </c>
      <c r="Q190">
        <v>19.479845756280085</v>
      </c>
      <c r="R190">
        <v>19.242887080398503</v>
      </c>
      <c r="S190">
        <v>19.005975721804365</v>
      </c>
      <c r="T190">
        <v>18.76911135417155</v>
      </c>
      <c r="U190">
        <v>18.532293654167756</v>
      </c>
      <c r="V190">
        <v>18.295522301420245</v>
      </c>
      <c r="W190">
        <v>18.058796978482054</v>
      </c>
      <c r="X190">
        <v>17.822117370798679</v>
      </c>
      <c r="Y190">
        <v>17.585483166675196</v>
      </c>
      <c r="Z190">
        <v>17.348894057243857</v>
      </c>
      <c r="AA190">
        <v>17.11234973643209</v>
      </c>
      <c r="AB190">
        <v>16.875849900930959</v>
      </c>
      <c r="AC190">
        <v>16.639394250164035</v>
      </c>
      <c r="AD190">
        <v>16.402982486256711</v>
      </c>
      <c r="AE190">
        <v>16.166614314005894</v>
      </c>
      <c r="AF190">
        <v>15.930289440850132</v>
      </c>
      <c r="AG190">
        <v>15.694007576840127</v>
      </c>
      <c r="AH190">
        <v>15.457768434609646</v>
      </c>
      <c r="AI190">
        <v>15.221571729346822</v>
      </c>
    </row>
    <row r="191" spans="1:35" x14ac:dyDescent="0.2">
      <c r="A191" t="s">
        <v>18</v>
      </c>
      <c r="B191" t="s">
        <v>43</v>
      </c>
      <c r="C191" t="s">
        <v>2</v>
      </c>
      <c r="D191" t="str">
        <f t="shared" si="2"/>
        <v>Fixed Operation and Maintenance Expenses ($/kW-yr) | Utility PV - Class 7 | Advanced</v>
      </c>
      <c r="E191">
        <v>22.623690239999998</v>
      </c>
      <c r="F191">
        <v>20.556799999999999</v>
      </c>
      <c r="G191">
        <v>19.715790539149445</v>
      </c>
      <c r="H191">
        <v>18.887800119400367</v>
      </c>
      <c r="I191">
        <v>18.066442509975392</v>
      </c>
      <c r="J191">
        <v>17.25120902918049</v>
      </c>
      <c r="K191">
        <v>16.44164171431752</v>
      </c>
      <c r="L191">
        <v>15.637327154138228</v>
      </c>
      <c r="M191">
        <v>14.837891199915147</v>
      </c>
      <c r="N191">
        <v>14.042994412488978</v>
      </c>
      <c r="O191">
        <v>13.252328128517522</v>
      </c>
      <c r="P191">
        <v>13.126821034172515</v>
      </c>
      <c r="Q191">
        <v>13.002059683646907</v>
      </c>
      <c r="R191">
        <v>12.87802235624693</v>
      </c>
      <c r="S191">
        <v>12.754688166690114</v>
      </c>
      <c r="T191">
        <v>12.632037025323795</v>
      </c>
      <c r="U191">
        <v>12.510049600595414</v>
      </c>
      <c r="V191">
        <v>12.388707283627271</v>
      </c>
      <c r="W191">
        <v>12.26799215475936</v>
      </c>
      <c r="X191">
        <v>12.147886951933875</v>
      </c>
      <c r="Y191">
        <v>12.028375040804208</v>
      </c>
      <c r="Z191">
        <v>11.909440386459657</v>
      </c>
      <c r="AA191">
        <v>11.791067526664909</v>
      </c>
      <c r="AB191">
        <v>11.67324154652041</v>
      </c>
      <c r="AC191">
        <v>11.555948054456419</v>
      </c>
      <c r="AD191">
        <v>11.439173159479529</v>
      </c>
      <c r="AE191">
        <v>11.322903449596108</v>
      </c>
      <c r="AF191">
        <v>11.207125971342224</v>
      </c>
      <c r="AG191">
        <v>11.091828210354409</v>
      </c>
      <c r="AH191">
        <v>10.976998072920079</v>
      </c>
      <c r="AI191">
        <v>10.862623868450401</v>
      </c>
    </row>
    <row r="192" spans="1:35" x14ac:dyDescent="0.2">
      <c r="A192" t="s">
        <v>18</v>
      </c>
      <c r="B192" t="s">
        <v>43</v>
      </c>
      <c r="C192" t="s">
        <v>3</v>
      </c>
      <c r="D192" t="str">
        <f t="shared" si="2"/>
        <v>Fixed Operation and Maintenance Expenses ($/kW-yr) | Utility PV - Class 7 | Moderate</v>
      </c>
      <c r="E192">
        <v>22.623690239999998</v>
      </c>
      <c r="F192">
        <v>20.556799999999999</v>
      </c>
      <c r="G192">
        <v>19.951730956305958</v>
      </c>
      <c r="H192">
        <v>19.354429860626116</v>
      </c>
      <c r="I192">
        <v>18.75899579306332</v>
      </c>
      <c r="J192">
        <v>18.165351904966844</v>
      </c>
      <c r="K192">
        <v>17.573425508154287</v>
      </c>
      <c r="L192">
        <v>16.983147797119678</v>
      </c>
      <c r="M192">
        <v>16.3944535932058</v>
      </c>
      <c r="N192">
        <v>15.80728110874111</v>
      </c>
      <c r="O192">
        <v>15.221571729346822</v>
      </c>
      <c r="P192">
        <v>15.120869365086181</v>
      </c>
      <c r="Q192">
        <v>15.020426131446611</v>
      </c>
      <c r="R192">
        <v>14.920237780385147</v>
      </c>
      <c r="S192">
        <v>14.820300156207578</v>
      </c>
      <c r="T192">
        <v>14.720609193072546</v>
      </c>
      <c r="U192">
        <v>14.621160912576137</v>
      </c>
      <c r="V192">
        <v>14.521951421413991</v>
      </c>
      <c r="W192">
        <v>14.422976909118004</v>
      </c>
      <c r="X192">
        <v>14.32423364586491</v>
      </c>
      <c r="Y192">
        <v>14.225717980354025</v>
      </c>
      <c r="Z192">
        <v>14.127426337751704</v>
      </c>
      <c r="AA192">
        <v>14.029355217700001</v>
      </c>
      <c r="AB192">
        <v>13.93150119238725</v>
      </c>
      <c r="AC192">
        <v>13.833860904678309</v>
      </c>
      <c r="AD192">
        <v>13.736431066302353</v>
      </c>
      <c r="AE192">
        <v>13.639208456096123</v>
      </c>
      <c r="AF192">
        <v>13.542189918300684</v>
      </c>
      <c r="AG192">
        <v>13.445372360909818</v>
      </c>
      <c r="AH192">
        <v>13.348752754068176</v>
      </c>
      <c r="AI192">
        <v>13.252328128517522</v>
      </c>
    </row>
    <row r="193" spans="1:35" x14ac:dyDescent="0.2">
      <c r="A193" t="s">
        <v>18</v>
      </c>
      <c r="B193" t="s">
        <v>43</v>
      </c>
      <c r="C193" t="s">
        <v>4</v>
      </c>
      <c r="D193" t="str">
        <f t="shared" si="2"/>
        <v>Fixed Operation and Maintenance Expenses ($/kW-yr) | Utility PV - Class 7 | Conservative</v>
      </c>
      <c r="E193">
        <v>22.623690239999998</v>
      </c>
      <c r="F193">
        <v>20.556799999999999</v>
      </c>
      <c r="G193">
        <v>20.48181226946366</v>
      </c>
      <c r="H193">
        <v>20.413394203017894</v>
      </c>
      <c r="I193">
        <v>20.345706614572968</v>
      </c>
      <c r="J193">
        <v>20.278730602272248</v>
      </c>
      <c r="K193">
        <v>20.212447910821826</v>
      </c>
      <c r="L193">
        <v>20.146840904079237</v>
      </c>
      <c r="M193">
        <v>20.081892539025056</v>
      </c>
      <c r="N193">
        <v>20.017586341036537</v>
      </c>
      <c r="O193">
        <v>19.953906380388023</v>
      </c>
      <c r="P193">
        <v>19.716852078803782</v>
      </c>
      <c r="Q193">
        <v>19.479845756280085</v>
      </c>
      <c r="R193">
        <v>19.242887080398503</v>
      </c>
      <c r="S193">
        <v>19.005975721804365</v>
      </c>
      <c r="T193">
        <v>18.76911135417155</v>
      </c>
      <c r="U193">
        <v>18.532293654167756</v>
      </c>
      <c r="V193">
        <v>18.295522301420245</v>
      </c>
      <c r="W193">
        <v>18.058796978482054</v>
      </c>
      <c r="X193">
        <v>17.822117370798679</v>
      </c>
      <c r="Y193">
        <v>17.585483166675196</v>
      </c>
      <c r="Z193">
        <v>17.348894057243857</v>
      </c>
      <c r="AA193">
        <v>17.11234973643209</v>
      </c>
      <c r="AB193">
        <v>16.875849900930959</v>
      </c>
      <c r="AC193">
        <v>16.639394250164035</v>
      </c>
      <c r="AD193">
        <v>16.402982486256711</v>
      </c>
      <c r="AE193">
        <v>16.166614314005894</v>
      </c>
      <c r="AF193">
        <v>15.930289440850132</v>
      </c>
      <c r="AG193">
        <v>15.694007576840127</v>
      </c>
      <c r="AH193">
        <v>15.457768434609646</v>
      </c>
      <c r="AI193">
        <v>15.221571729346822</v>
      </c>
    </row>
    <row r="194" spans="1:35" x14ac:dyDescent="0.2">
      <c r="A194" t="s">
        <v>18</v>
      </c>
      <c r="B194" t="s">
        <v>44</v>
      </c>
      <c r="C194" t="s">
        <v>2</v>
      </c>
      <c r="D194" t="str">
        <f t="shared" si="2"/>
        <v>Fixed Operation and Maintenance Expenses ($/kW-yr) | Utility PV - Class 6 | Advanced</v>
      </c>
      <c r="E194">
        <v>22.623690239999998</v>
      </c>
      <c r="F194">
        <v>20.556799999999999</v>
      </c>
      <c r="G194">
        <v>19.715790539149445</v>
      </c>
      <c r="H194">
        <v>18.887800119400367</v>
      </c>
      <c r="I194">
        <v>18.066442509975392</v>
      </c>
      <c r="J194">
        <v>17.25120902918049</v>
      </c>
      <c r="K194">
        <v>16.44164171431752</v>
      </c>
      <c r="L194">
        <v>15.637327154138228</v>
      </c>
      <c r="M194">
        <v>14.837891199915147</v>
      </c>
      <c r="N194">
        <v>14.042994412488978</v>
      </c>
      <c r="O194">
        <v>13.252328128517522</v>
      </c>
      <c r="P194">
        <v>13.126821034172515</v>
      </c>
      <c r="Q194">
        <v>13.002059683646907</v>
      </c>
      <c r="R194">
        <v>12.87802235624693</v>
      </c>
      <c r="S194">
        <v>12.754688166690114</v>
      </c>
      <c r="T194">
        <v>12.632037025323795</v>
      </c>
      <c r="U194">
        <v>12.510049600595414</v>
      </c>
      <c r="V194">
        <v>12.388707283627271</v>
      </c>
      <c r="W194">
        <v>12.26799215475936</v>
      </c>
      <c r="X194">
        <v>12.147886951933875</v>
      </c>
      <c r="Y194">
        <v>12.028375040804208</v>
      </c>
      <c r="Z194">
        <v>11.909440386459657</v>
      </c>
      <c r="AA194">
        <v>11.791067526664909</v>
      </c>
      <c r="AB194">
        <v>11.67324154652041</v>
      </c>
      <c r="AC194">
        <v>11.555948054456419</v>
      </c>
      <c r="AD194">
        <v>11.439173159479529</v>
      </c>
      <c r="AE194">
        <v>11.322903449596108</v>
      </c>
      <c r="AF194">
        <v>11.207125971342224</v>
      </c>
      <c r="AG194">
        <v>11.091828210354409</v>
      </c>
      <c r="AH194">
        <v>10.976998072920079</v>
      </c>
      <c r="AI194">
        <v>10.862623868450401</v>
      </c>
    </row>
    <row r="195" spans="1:35" x14ac:dyDescent="0.2">
      <c r="A195" t="s">
        <v>18</v>
      </c>
      <c r="B195" t="s">
        <v>44</v>
      </c>
      <c r="C195" t="s">
        <v>3</v>
      </c>
      <c r="D195" t="str">
        <f t="shared" ref="D195:D258" si="3">_xlfn.CONCAT(A195," | ",B195," | ",C195)</f>
        <v>Fixed Operation and Maintenance Expenses ($/kW-yr) | Utility PV - Class 6 | Moderate</v>
      </c>
      <c r="E195">
        <v>22.623690239999998</v>
      </c>
      <c r="F195">
        <v>20.556799999999999</v>
      </c>
      <c r="G195">
        <v>19.951730956305958</v>
      </c>
      <c r="H195">
        <v>19.354429860626116</v>
      </c>
      <c r="I195">
        <v>18.75899579306332</v>
      </c>
      <c r="J195">
        <v>18.165351904966844</v>
      </c>
      <c r="K195">
        <v>17.573425508154287</v>
      </c>
      <c r="L195">
        <v>16.983147797119678</v>
      </c>
      <c r="M195">
        <v>16.3944535932058</v>
      </c>
      <c r="N195">
        <v>15.80728110874111</v>
      </c>
      <c r="O195">
        <v>15.221571729346822</v>
      </c>
      <c r="P195">
        <v>15.120869365086181</v>
      </c>
      <c r="Q195">
        <v>15.020426131446611</v>
      </c>
      <c r="R195">
        <v>14.920237780385147</v>
      </c>
      <c r="S195">
        <v>14.820300156207578</v>
      </c>
      <c r="T195">
        <v>14.720609193072546</v>
      </c>
      <c r="U195">
        <v>14.621160912576137</v>
      </c>
      <c r="V195">
        <v>14.521951421413991</v>
      </c>
      <c r="W195">
        <v>14.422976909118004</v>
      </c>
      <c r="X195">
        <v>14.32423364586491</v>
      </c>
      <c r="Y195">
        <v>14.225717980354025</v>
      </c>
      <c r="Z195">
        <v>14.127426337751704</v>
      </c>
      <c r="AA195">
        <v>14.029355217700001</v>
      </c>
      <c r="AB195">
        <v>13.93150119238725</v>
      </c>
      <c r="AC195">
        <v>13.833860904678309</v>
      </c>
      <c r="AD195">
        <v>13.736431066302353</v>
      </c>
      <c r="AE195">
        <v>13.639208456096123</v>
      </c>
      <c r="AF195">
        <v>13.542189918300684</v>
      </c>
      <c r="AG195">
        <v>13.445372360909818</v>
      </c>
      <c r="AH195">
        <v>13.348752754068176</v>
      </c>
      <c r="AI195">
        <v>13.252328128517522</v>
      </c>
    </row>
    <row r="196" spans="1:35" x14ac:dyDescent="0.2">
      <c r="A196" t="s">
        <v>18</v>
      </c>
      <c r="B196" t="s">
        <v>44</v>
      </c>
      <c r="C196" t="s">
        <v>4</v>
      </c>
      <c r="D196" t="str">
        <f t="shared" si="3"/>
        <v>Fixed Operation and Maintenance Expenses ($/kW-yr) | Utility PV - Class 6 | Conservative</v>
      </c>
      <c r="E196">
        <v>22.623690239999998</v>
      </c>
      <c r="F196">
        <v>20.556799999999999</v>
      </c>
      <c r="G196">
        <v>20.48181226946366</v>
      </c>
      <c r="H196">
        <v>20.413394203017894</v>
      </c>
      <c r="I196">
        <v>20.345706614572968</v>
      </c>
      <c r="J196">
        <v>20.278730602272248</v>
      </c>
      <c r="K196">
        <v>20.212447910821826</v>
      </c>
      <c r="L196">
        <v>20.146840904079237</v>
      </c>
      <c r="M196">
        <v>20.081892539025056</v>
      </c>
      <c r="N196">
        <v>20.017586341036537</v>
      </c>
      <c r="O196">
        <v>19.953906380388023</v>
      </c>
      <c r="P196">
        <v>19.716852078803782</v>
      </c>
      <c r="Q196">
        <v>19.479845756280085</v>
      </c>
      <c r="R196">
        <v>19.242887080398503</v>
      </c>
      <c r="S196">
        <v>19.005975721804365</v>
      </c>
      <c r="T196">
        <v>18.76911135417155</v>
      </c>
      <c r="U196">
        <v>18.532293654167756</v>
      </c>
      <c r="V196">
        <v>18.295522301420245</v>
      </c>
      <c r="W196">
        <v>18.058796978482054</v>
      </c>
      <c r="X196">
        <v>17.822117370798679</v>
      </c>
      <c r="Y196">
        <v>17.585483166675196</v>
      </c>
      <c r="Z196">
        <v>17.348894057243857</v>
      </c>
      <c r="AA196">
        <v>17.11234973643209</v>
      </c>
      <c r="AB196">
        <v>16.875849900930959</v>
      </c>
      <c r="AC196">
        <v>16.639394250164035</v>
      </c>
      <c r="AD196">
        <v>16.402982486256711</v>
      </c>
      <c r="AE196">
        <v>16.166614314005894</v>
      </c>
      <c r="AF196">
        <v>15.930289440850132</v>
      </c>
      <c r="AG196">
        <v>15.694007576840127</v>
      </c>
      <c r="AH196">
        <v>15.457768434609646</v>
      </c>
      <c r="AI196">
        <v>15.221571729346822</v>
      </c>
    </row>
    <row r="197" spans="1:35" x14ac:dyDescent="0.2">
      <c r="A197" t="s">
        <v>18</v>
      </c>
      <c r="B197" t="s">
        <v>45</v>
      </c>
      <c r="C197" t="s">
        <v>2</v>
      </c>
      <c r="D197" t="str">
        <f t="shared" si="3"/>
        <v>Fixed Operation and Maintenance Expenses ($/kW-yr) | Utility PV - Class 5 | Advanced</v>
      </c>
      <c r="E197">
        <v>22.623690239999998</v>
      </c>
      <c r="F197">
        <v>20.556799999999999</v>
      </c>
      <c r="G197">
        <v>19.715790539149445</v>
      </c>
      <c r="H197">
        <v>18.887800119400367</v>
      </c>
      <c r="I197">
        <v>18.066442509975392</v>
      </c>
      <c r="J197">
        <v>17.25120902918049</v>
      </c>
      <c r="K197">
        <v>16.44164171431752</v>
      </c>
      <c r="L197">
        <v>15.637327154138228</v>
      </c>
      <c r="M197">
        <v>14.837891199915147</v>
      </c>
      <c r="N197">
        <v>14.042994412488978</v>
      </c>
      <c r="O197">
        <v>13.252328128517522</v>
      </c>
      <c r="P197">
        <v>13.126821034172515</v>
      </c>
      <c r="Q197">
        <v>13.002059683646907</v>
      </c>
      <c r="R197">
        <v>12.87802235624693</v>
      </c>
      <c r="S197">
        <v>12.754688166690114</v>
      </c>
      <c r="T197">
        <v>12.632037025323795</v>
      </c>
      <c r="U197">
        <v>12.510049600595414</v>
      </c>
      <c r="V197">
        <v>12.388707283627271</v>
      </c>
      <c r="W197">
        <v>12.26799215475936</v>
      </c>
      <c r="X197">
        <v>12.147886951933875</v>
      </c>
      <c r="Y197">
        <v>12.028375040804208</v>
      </c>
      <c r="Z197">
        <v>11.909440386459657</v>
      </c>
      <c r="AA197">
        <v>11.791067526664909</v>
      </c>
      <c r="AB197">
        <v>11.67324154652041</v>
      </c>
      <c r="AC197">
        <v>11.555948054456419</v>
      </c>
      <c r="AD197">
        <v>11.439173159479529</v>
      </c>
      <c r="AE197">
        <v>11.322903449596108</v>
      </c>
      <c r="AF197">
        <v>11.207125971342224</v>
      </c>
      <c r="AG197">
        <v>11.091828210354409</v>
      </c>
      <c r="AH197">
        <v>10.976998072920079</v>
      </c>
      <c r="AI197">
        <v>10.862623868450401</v>
      </c>
    </row>
    <row r="198" spans="1:35" x14ac:dyDescent="0.2">
      <c r="A198" t="s">
        <v>18</v>
      </c>
      <c r="B198" t="s">
        <v>45</v>
      </c>
      <c r="C198" t="s">
        <v>3</v>
      </c>
      <c r="D198" t="str">
        <f t="shared" si="3"/>
        <v>Fixed Operation and Maintenance Expenses ($/kW-yr) | Utility PV - Class 5 | Moderate</v>
      </c>
      <c r="E198">
        <v>22.623690239999998</v>
      </c>
      <c r="F198">
        <v>20.556799999999999</v>
      </c>
      <c r="G198">
        <v>19.951730956305958</v>
      </c>
      <c r="H198">
        <v>19.354429860626116</v>
      </c>
      <c r="I198">
        <v>18.75899579306332</v>
      </c>
      <c r="J198">
        <v>18.165351904966844</v>
      </c>
      <c r="K198">
        <v>17.573425508154287</v>
      </c>
      <c r="L198">
        <v>16.983147797119678</v>
      </c>
      <c r="M198">
        <v>16.3944535932058</v>
      </c>
      <c r="N198">
        <v>15.80728110874111</v>
      </c>
      <c r="O198">
        <v>15.221571729346822</v>
      </c>
      <c r="P198">
        <v>15.120869365086181</v>
      </c>
      <c r="Q198">
        <v>15.020426131446611</v>
      </c>
      <c r="R198">
        <v>14.920237780385147</v>
      </c>
      <c r="S198">
        <v>14.820300156207578</v>
      </c>
      <c r="T198">
        <v>14.720609193072546</v>
      </c>
      <c r="U198">
        <v>14.621160912576137</v>
      </c>
      <c r="V198">
        <v>14.521951421413991</v>
      </c>
      <c r="W198">
        <v>14.422976909118004</v>
      </c>
      <c r="X198">
        <v>14.32423364586491</v>
      </c>
      <c r="Y198">
        <v>14.225717980354025</v>
      </c>
      <c r="Z198">
        <v>14.127426337751704</v>
      </c>
      <c r="AA198">
        <v>14.029355217700001</v>
      </c>
      <c r="AB198">
        <v>13.93150119238725</v>
      </c>
      <c r="AC198">
        <v>13.833860904678309</v>
      </c>
      <c r="AD198">
        <v>13.736431066302353</v>
      </c>
      <c r="AE198">
        <v>13.639208456096123</v>
      </c>
      <c r="AF198">
        <v>13.542189918300684</v>
      </c>
      <c r="AG198">
        <v>13.445372360909818</v>
      </c>
      <c r="AH198">
        <v>13.348752754068176</v>
      </c>
      <c r="AI198">
        <v>13.252328128517522</v>
      </c>
    </row>
    <row r="199" spans="1:35" x14ac:dyDescent="0.2">
      <c r="A199" t="s">
        <v>18</v>
      </c>
      <c r="B199" t="s">
        <v>45</v>
      </c>
      <c r="C199" t="s">
        <v>4</v>
      </c>
      <c r="D199" t="str">
        <f t="shared" si="3"/>
        <v>Fixed Operation and Maintenance Expenses ($/kW-yr) | Utility PV - Class 5 | Conservative</v>
      </c>
      <c r="E199">
        <v>22.623690239999998</v>
      </c>
      <c r="F199">
        <v>20.556799999999999</v>
      </c>
      <c r="G199">
        <v>20.48181226946366</v>
      </c>
      <c r="H199">
        <v>20.413394203017894</v>
      </c>
      <c r="I199">
        <v>20.345706614572968</v>
      </c>
      <c r="J199">
        <v>20.278730602272248</v>
      </c>
      <c r="K199">
        <v>20.212447910821826</v>
      </c>
      <c r="L199">
        <v>20.146840904079237</v>
      </c>
      <c r="M199">
        <v>20.081892539025056</v>
      </c>
      <c r="N199">
        <v>20.017586341036537</v>
      </c>
      <c r="O199">
        <v>19.953906380388023</v>
      </c>
      <c r="P199">
        <v>19.716852078803782</v>
      </c>
      <c r="Q199">
        <v>19.479845756280085</v>
      </c>
      <c r="R199">
        <v>19.242887080398503</v>
      </c>
      <c r="S199">
        <v>19.005975721804365</v>
      </c>
      <c r="T199">
        <v>18.76911135417155</v>
      </c>
      <c r="U199">
        <v>18.532293654167756</v>
      </c>
      <c r="V199">
        <v>18.295522301420245</v>
      </c>
      <c r="W199">
        <v>18.058796978482054</v>
      </c>
      <c r="X199">
        <v>17.822117370798679</v>
      </c>
      <c r="Y199">
        <v>17.585483166675196</v>
      </c>
      <c r="Z199">
        <v>17.348894057243857</v>
      </c>
      <c r="AA199">
        <v>17.11234973643209</v>
      </c>
      <c r="AB199">
        <v>16.875849900930959</v>
      </c>
      <c r="AC199">
        <v>16.639394250164035</v>
      </c>
      <c r="AD199">
        <v>16.402982486256711</v>
      </c>
      <c r="AE199">
        <v>16.166614314005894</v>
      </c>
      <c r="AF199">
        <v>15.930289440850132</v>
      </c>
      <c r="AG199">
        <v>15.694007576840127</v>
      </c>
      <c r="AH199">
        <v>15.457768434609646</v>
      </c>
      <c r="AI199">
        <v>15.221571729346822</v>
      </c>
    </row>
    <row r="200" spans="1:35" x14ac:dyDescent="0.2">
      <c r="A200" t="s">
        <v>18</v>
      </c>
      <c r="B200" t="s">
        <v>46</v>
      </c>
      <c r="C200" t="s">
        <v>2</v>
      </c>
      <c r="D200" t="str">
        <f t="shared" si="3"/>
        <v>Fixed Operation and Maintenance Expenses ($/kW-yr) | Utility PV - Class 4 | Advanced</v>
      </c>
      <c r="E200">
        <v>22.623690239999998</v>
      </c>
      <c r="F200">
        <v>20.556799999999999</v>
      </c>
      <c r="G200">
        <v>19.715790539149445</v>
      </c>
      <c r="H200">
        <v>18.887800119400367</v>
      </c>
      <c r="I200">
        <v>18.066442509975392</v>
      </c>
      <c r="J200">
        <v>17.25120902918049</v>
      </c>
      <c r="K200">
        <v>16.44164171431752</v>
      </c>
      <c r="L200">
        <v>15.637327154138228</v>
      </c>
      <c r="M200">
        <v>14.837891199915147</v>
      </c>
      <c r="N200">
        <v>14.042994412488978</v>
      </c>
      <c r="O200">
        <v>13.252328128517522</v>
      </c>
      <c r="P200">
        <v>13.126821034172515</v>
      </c>
      <c r="Q200">
        <v>13.002059683646907</v>
      </c>
      <c r="R200">
        <v>12.87802235624693</v>
      </c>
      <c r="S200">
        <v>12.754688166690114</v>
      </c>
      <c r="T200">
        <v>12.632037025323795</v>
      </c>
      <c r="U200">
        <v>12.510049600595414</v>
      </c>
      <c r="V200">
        <v>12.388707283627271</v>
      </c>
      <c r="W200">
        <v>12.26799215475936</v>
      </c>
      <c r="X200">
        <v>12.147886951933875</v>
      </c>
      <c r="Y200">
        <v>12.028375040804208</v>
      </c>
      <c r="Z200">
        <v>11.909440386459657</v>
      </c>
      <c r="AA200">
        <v>11.791067526664909</v>
      </c>
      <c r="AB200">
        <v>11.67324154652041</v>
      </c>
      <c r="AC200">
        <v>11.555948054456419</v>
      </c>
      <c r="AD200">
        <v>11.439173159479529</v>
      </c>
      <c r="AE200">
        <v>11.322903449596108</v>
      </c>
      <c r="AF200">
        <v>11.207125971342224</v>
      </c>
      <c r="AG200">
        <v>11.091828210354409</v>
      </c>
      <c r="AH200">
        <v>10.976998072920079</v>
      </c>
      <c r="AI200">
        <v>10.862623868450401</v>
      </c>
    </row>
    <row r="201" spans="1:35" x14ac:dyDescent="0.2">
      <c r="A201" t="s">
        <v>18</v>
      </c>
      <c r="B201" t="s">
        <v>46</v>
      </c>
      <c r="C201" t="s">
        <v>3</v>
      </c>
      <c r="D201" t="str">
        <f t="shared" si="3"/>
        <v>Fixed Operation and Maintenance Expenses ($/kW-yr) | Utility PV - Class 4 | Moderate</v>
      </c>
      <c r="E201">
        <v>22.623690239999998</v>
      </c>
      <c r="F201">
        <v>20.556799999999999</v>
      </c>
      <c r="G201">
        <v>19.951730956305958</v>
      </c>
      <c r="H201">
        <v>19.354429860626116</v>
      </c>
      <c r="I201">
        <v>18.75899579306332</v>
      </c>
      <c r="J201">
        <v>18.165351904966844</v>
      </c>
      <c r="K201">
        <v>17.573425508154287</v>
      </c>
      <c r="L201">
        <v>16.983147797119678</v>
      </c>
      <c r="M201">
        <v>16.3944535932058</v>
      </c>
      <c r="N201">
        <v>15.80728110874111</v>
      </c>
      <c r="O201">
        <v>15.221571729346822</v>
      </c>
      <c r="P201">
        <v>15.120869365086181</v>
      </c>
      <c r="Q201">
        <v>15.020426131446611</v>
      </c>
      <c r="R201">
        <v>14.920237780385147</v>
      </c>
      <c r="S201">
        <v>14.820300156207578</v>
      </c>
      <c r="T201">
        <v>14.720609193072546</v>
      </c>
      <c r="U201">
        <v>14.621160912576137</v>
      </c>
      <c r="V201">
        <v>14.521951421413991</v>
      </c>
      <c r="W201">
        <v>14.422976909118004</v>
      </c>
      <c r="X201">
        <v>14.32423364586491</v>
      </c>
      <c r="Y201">
        <v>14.225717980354025</v>
      </c>
      <c r="Z201">
        <v>14.127426337751704</v>
      </c>
      <c r="AA201">
        <v>14.029355217700001</v>
      </c>
      <c r="AB201">
        <v>13.93150119238725</v>
      </c>
      <c r="AC201">
        <v>13.833860904678309</v>
      </c>
      <c r="AD201">
        <v>13.736431066302353</v>
      </c>
      <c r="AE201">
        <v>13.639208456096123</v>
      </c>
      <c r="AF201">
        <v>13.542189918300684</v>
      </c>
      <c r="AG201">
        <v>13.445372360909818</v>
      </c>
      <c r="AH201">
        <v>13.348752754068176</v>
      </c>
      <c r="AI201">
        <v>13.252328128517522</v>
      </c>
    </row>
    <row r="202" spans="1:35" x14ac:dyDescent="0.2">
      <c r="A202" t="s">
        <v>18</v>
      </c>
      <c r="B202" t="s">
        <v>46</v>
      </c>
      <c r="C202" t="s">
        <v>4</v>
      </c>
      <c r="D202" t="str">
        <f t="shared" si="3"/>
        <v>Fixed Operation and Maintenance Expenses ($/kW-yr) | Utility PV - Class 4 | Conservative</v>
      </c>
      <c r="E202">
        <v>22.623690239999998</v>
      </c>
      <c r="F202">
        <v>20.556799999999999</v>
      </c>
      <c r="G202">
        <v>20.48181226946366</v>
      </c>
      <c r="H202">
        <v>20.413394203017894</v>
      </c>
      <c r="I202">
        <v>20.345706614572968</v>
      </c>
      <c r="J202">
        <v>20.278730602272248</v>
      </c>
      <c r="K202">
        <v>20.212447910821826</v>
      </c>
      <c r="L202">
        <v>20.146840904079237</v>
      </c>
      <c r="M202">
        <v>20.081892539025056</v>
      </c>
      <c r="N202">
        <v>20.017586341036537</v>
      </c>
      <c r="O202">
        <v>19.953906380388023</v>
      </c>
      <c r="P202">
        <v>19.716852078803782</v>
      </c>
      <c r="Q202">
        <v>19.479845756280085</v>
      </c>
      <c r="R202">
        <v>19.242887080398503</v>
      </c>
      <c r="S202">
        <v>19.005975721804365</v>
      </c>
      <c r="T202">
        <v>18.76911135417155</v>
      </c>
      <c r="U202">
        <v>18.532293654167756</v>
      </c>
      <c r="V202">
        <v>18.295522301420245</v>
      </c>
      <c r="W202">
        <v>18.058796978482054</v>
      </c>
      <c r="X202">
        <v>17.822117370798679</v>
      </c>
      <c r="Y202">
        <v>17.585483166675196</v>
      </c>
      <c r="Z202">
        <v>17.348894057243857</v>
      </c>
      <c r="AA202">
        <v>17.11234973643209</v>
      </c>
      <c r="AB202">
        <v>16.875849900930959</v>
      </c>
      <c r="AC202">
        <v>16.639394250164035</v>
      </c>
      <c r="AD202">
        <v>16.402982486256711</v>
      </c>
      <c r="AE202">
        <v>16.166614314005894</v>
      </c>
      <c r="AF202">
        <v>15.930289440850132</v>
      </c>
      <c r="AG202">
        <v>15.694007576840127</v>
      </c>
      <c r="AH202">
        <v>15.457768434609646</v>
      </c>
      <c r="AI202">
        <v>15.221571729346822</v>
      </c>
    </row>
    <row r="203" spans="1:35" x14ac:dyDescent="0.2">
      <c r="A203" t="s">
        <v>18</v>
      </c>
      <c r="B203" t="s">
        <v>47</v>
      </c>
      <c r="C203" t="s">
        <v>2</v>
      </c>
      <c r="D203" t="str">
        <f t="shared" si="3"/>
        <v>Fixed Operation and Maintenance Expenses ($/kW-yr) | Utility PV - Class 3 | Advanced</v>
      </c>
      <c r="E203">
        <v>22.623690239999998</v>
      </c>
      <c r="F203">
        <v>20.556799999999999</v>
      </c>
      <c r="G203">
        <v>19.715790539149445</v>
      </c>
      <c r="H203">
        <v>18.887800119400367</v>
      </c>
      <c r="I203">
        <v>18.066442509975392</v>
      </c>
      <c r="J203">
        <v>17.25120902918049</v>
      </c>
      <c r="K203">
        <v>16.44164171431752</v>
      </c>
      <c r="L203">
        <v>15.637327154138228</v>
      </c>
      <c r="M203">
        <v>14.837891199915147</v>
      </c>
      <c r="N203">
        <v>14.042994412488978</v>
      </c>
      <c r="O203">
        <v>13.252328128517522</v>
      </c>
      <c r="P203">
        <v>13.126821034172515</v>
      </c>
      <c r="Q203">
        <v>13.002059683646907</v>
      </c>
      <c r="R203">
        <v>12.87802235624693</v>
      </c>
      <c r="S203">
        <v>12.754688166690114</v>
      </c>
      <c r="T203">
        <v>12.632037025323795</v>
      </c>
      <c r="U203">
        <v>12.510049600595414</v>
      </c>
      <c r="V203">
        <v>12.388707283627271</v>
      </c>
      <c r="W203">
        <v>12.26799215475936</v>
      </c>
      <c r="X203">
        <v>12.147886951933875</v>
      </c>
      <c r="Y203">
        <v>12.028375040804208</v>
      </c>
      <c r="Z203">
        <v>11.909440386459657</v>
      </c>
      <c r="AA203">
        <v>11.791067526664909</v>
      </c>
      <c r="AB203">
        <v>11.67324154652041</v>
      </c>
      <c r="AC203">
        <v>11.555948054456419</v>
      </c>
      <c r="AD203">
        <v>11.439173159479529</v>
      </c>
      <c r="AE203">
        <v>11.322903449596108</v>
      </c>
      <c r="AF203">
        <v>11.207125971342224</v>
      </c>
      <c r="AG203">
        <v>11.091828210354409</v>
      </c>
      <c r="AH203">
        <v>10.976998072920079</v>
      </c>
      <c r="AI203">
        <v>10.862623868450401</v>
      </c>
    </row>
    <row r="204" spans="1:35" x14ac:dyDescent="0.2">
      <c r="A204" t="s">
        <v>18</v>
      </c>
      <c r="B204" t="s">
        <v>47</v>
      </c>
      <c r="C204" t="s">
        <v>3</v>
      </c>
      <c r="D204" t="str">
        <f t="shared" si="3"/>
        <v>Fixed Operation and Maintenance Expenses ($/kW-yr) | Utility PV - Class 3 | Moderate</v>
      </c>
      <c r="E204">
        <v>22.623690239999998</v>
      </c>
      <c r="F204">
        <v>20.556799999999999</v>
      </c>
      <c r="G204">
        <v>19.951730956305958</v>
      </c>
      <c r="H204">
        <v>19.354429860626116</v>
      </c>
      <c r="I204">
        <v>18.75899579306332</v>
      </c>
      <c r="J204">
        <v>18.165351904966844</v>
      </c>
      <c r="K204">
        <v>17.573425508154287</v>
      </c>
      <c r="L204">
        <v>16.983147797119678</v>
      </c>
      <c r="M204">
        <v>16.3944535932058</v>
      </c>
      <c r="N204">
        <v>15.80728110874111</v>
      </c>
      <c r="O204">
        <v>15.221571729346822</v>
      </c>
      <c r="P204">
        <v>15.120869365086181</v>
      </c>
      <c r="Q204">
        <v>15.020426131446611</v>
      </c>
      <c r="R204">
        <v>14.920237780385147</v>
      </c>
      <c r="S204">
        <v>14.820300156207578</v>
      </c>
      <c r="T204">
        <v>14.720609193072546</v>
      </c>
      <c r="U204">
        <v>14.621160912576137</v>
      </c>
      <c r="V204">
        <v>14.521951421413991</v>
      </c>
      <c r="W204">
        <v>14.422976909118004</v>
      </c>
      <c r="X204">
        <v>14.32423364586491</v>
      </c>
      <c r="Y204">
        <v>14.225717980354025</v>
      </c>
      <c r="Z204">
        <v>14.127426337751704</v>
      </c>
      <c r="AA204">
        <v>14.029355217700001</v>
      </c>
      <c r="AB204">
        <v>13.93150119238725</v>
      </c>
      <c r="AC204">
        <v>13.833860904678309</v>
      </c>
      <c r="AD204">
        <v>13.736431066302353</v>
      </c>
      <c r="AE204">
        <v>13.639208456096123</v>
      </c>
      <c r="AF204">
        <v>13.542189918300684</v>
      </c>
      <c r="AG204">
        <v>13.445372360909818</v>
      </c>
      <c r="AH204">
        <v>13.348752754068176</v>
      </c>
      <c r="AI204">
        <v>13.252328128517522</v>
      </c>
    </row>
    <row r="205" spans="1:35" x14ac:dyDescent="0.2">
      <c r="A205" t="s">
        <v>18</v>
      </c>
      <c r="B205" t="s">
        <v>47</v>
      </c>
      <c r="C205" t="s">
        <v>4</v>
      </c>
      <c r="D205" t="str">
        <f t="shared" si="3"/>
        <v>Fixed Operation and Maintenance Expenses ($/kW-yr) | Utility PV - Class 3 | Conservative</v>
      </c>
      <c r="E205">
        <v>22.623690239999998</v>
      </c>
      <c r="F205">
        <v>20.556799999999999</v>
      </c>
      <c r="G205">
        <v>20.48181226946366</v>
      </c>
      <c r="H205">
        <v>20.413394203017894</v>
      </c>
      <c r="I205">
        <v>20.345706614572968</v>
      </c>
      <c r="J205">
        <v>20.278730602272248</v>
      </c>
      <c r="K205">
        <v>20.212447910821826</v>
      </c>
      <c r="L205">
        <v>20.146840904079237</v>
      </c>
      <c r="M205">
        <v>20.081892539025056</v>
      </c>
      <c r="N205">
        <v>20.017586341036537</v>
      </c>
      <c r="O205">
        <v>19.953906380388023</v>
      </c>
      <c r="P205">
        <v>19.716852078803782</v>
      </c>
      <c r="Q205">
        <v>19.479845756280085</v>
      </c>
      <c r="R205">
        <v>19.242887080398503</v>
      </c>
      <c r="S205">
        <v>19.005975721804365</v>
      </c>
      <c r="T205">
        <v>18.76911135417155</v>
      </c>
      <c r="U205">
        <v>18.532293654167756</v>
      </c>
      <c r="V205">
        <v>18.295522301420245</v>
      </c>
      <c r="W205">
        <v>18.058796978482054</v>
      </c>
      <c r="X205">
        <v>17.822117370798679</v>
      </c>
      <c r="Y205">
        <v>17.585483166675196</v>
      </c>
      <c r="Z205">
        <v>17.348894057243857</v>
      </c>
      <c r="AA205">
        <v>17.11234973643209</v>
      </c>
      <c r="AB205">
        <v>16.875849900930959</v>
      </c>
      <c r="AC205">
        <v>16.639394250164035</v>
      </c>
      <c r="AD205">
        <v>16.402982486256711</v>
      </c>
      <c r="AE205">
        <v>16.166614314005894</v>
      </c>
      <c r="AF205">
        <v>15.930289440850132</v>
      </c>
      <c r="AG205">
        <v>15.694007576840127</v>
      </c>
      <c r="AH205">
        <v>15.457768434609646</v>
      </c>
      <c r="AI205">
        <v>15.221571729346822</v>
      </c>
    </row>
    <row r="206" spans="1:35" x14ac:dyDescent="0.2">
      <c r="A206" t="s">
        <v>18</v>
      </c>
      <c r="B206" t="s">
        <v>48</v>
      </c>
      <c r="C206" t="s">
        <v>2</v>
      </c>
      <c r="D206" t="str">
        <f t="shared" si="3"/>
        <v>Fixed Operation and Maintenance Expenses ($/kW-yr) | Utility PV - Class 2 | Advanced</v>
      </c>
      <c r="E206">
        <v>22.623690239999998</v>
      </c>
      <c r="F206">
        <v>20.556799999999999</v>
      </c>
      <c r="G206">
        <v>19.715790539149445</v>
      </c>
      <c r="H206">
        <v>18.887800119400367</v>
      </c>
      <c r="I206">
        <v>18.066442509975392</v>
      </c>
      <c r="J206">
        <v>17.25120902918049</v>
      </c>
      <c r="K206">
        <v>16.44164171431752</v>
      </c>
      <c r="L206">
        <v>15.637327154138228</v>
      </c>
      <c r="M206">
        <v>14.837891199915147</v>
      </c>
      <c r="N206">
        <v>14.042994412488978</v>
      </c>
      <c r="O206">
        <v>13.252328128517522</v>
      </c>
      <c r="P206">
        <v>13.126821034172515</v>
      </c>
      <c r="Q206">
        <v>13.002059683646907</v>
      </c>
      <c r="R206">
        <v>12.87802235624693</v>
      </c>
      <c r="S206">
        <v>12.754688166690114</v>
      </c>
      <c r="T206">
        <v>12.632037025323795</v>
      </c>
      <c r="U206">
        <v>12.510049600595414</v>
      </c>
      <c r="V206">
        <v>12.388707283627271</v>
      </c>
      <c r="W206">
        <v>12.26799215475936</v>
      </c>
      <c r="X206">
        <v>12.147886951933875</v>
      </c>
      <c r="Y206">
        <v>12.028375040804208</v>
      </c>
      <c r="Z206">
        <v>11.909440386459657</v>
      </c>
      <c r="AA206">
        <v>11.791067526664909</v>
      </c>
      <c r="AB206">
        <v>11.67324154652041</v>
      </c>
      <c r="AC206">
        <v>11.555948054456419</v>
      </c>
      <c r="AD206">
        <v>11.439173159479529</v>
      </c>
      <c r="AE206">
        <v>11.322903449596108</v>
      </c>
      <c r="AF206">
        <v>11.207125971342224</v>
      </c>
      <c r="AG206">
        <v>11.091828210354409</v>
      </c>
      <c r="AH206">
        <v>10.976998072920079</v>
      </c>
      <c r="AI206">
        <v>10.862623868450401</v>
      </c>
    </row>
    <row r="207" spans="1:35" x14ac:dyDescent="0.2">
      <c r="A207" t="s">
        <v>18</v>
      </c>
      <c r="B207" t="s">
        <v>48</v>
      </c>
      <c r="C207" t="s">
        <v>3</v>
      </c>
      <c r="D207" t="str">
        <f t="shared" si="3"/>
        <v>Fixed Operation and Maintenance Expenses ($/kW-yr) | Utility PV - Class 2 | Moderate</v>
      </c>
      <c r="E207">
        <v>22.623690239999998</v>
      </c>
      <c r="F207">
        <v>20.556799999999999</v>
      </c>
      <c r="G207">
        <v>19.951730956305958</v>
      </c>
      <c r="H207">
        <v>19.354429860626116</v>
      </c>
      <c r="I207">
        <v>18.75899579306332</v>
      </c>
      <c r="J207">
        <v>18.165351904966844</v>
      </c>
      <c r="K207">
        <v>17.573425508154287</v>
      </c>
      <c r="L207">
        <v>16.983147797119678</v>
      </c>
      <c r="M207">
        <v>16.3944535932058</v>
      </c>
      <c r="N207">
        <v>15.80728110874111</v>
      </c>
      <c r="O207">
        <v>15.221571729346822</v>
      </c>
      <c r="P207">
        <v>15.120869365086181</v>
      </c>
      <c r="Q207">
        <v>15.020426131446611</v>
      </c>
      <c r="R207">
        <v>14.920237780385147</v>
      </c>
      <c r="S207">
        <v>14.820300156207578</v>
      </c>
      <c r="T207">
        <v>14.720609193072546</v>
      </c>
      <c r="U207">
        <v>14.621160912576137</v>
      </c>
      <c r="V207">
        <v>14.521951421413991</v>
      </c>
      <c r="W207">
        <v>14.422976909118004</v>
      </c>
      <c r="X207">
        <v>14.32423364586491</v>
      </c>
      <c r="Y207">
        <v>14.225717980354025</v>
      </c>
      <c r="Z207">
        <v>14.127426337751704</v>
      </c>
      <c r="AA207">
        <v>14.029355217700001</v>
      </c>
      <c r="AB207">
        <v>13.93150119238725</v>
      </c>
      <c r="AC207">
        <v>13.833860904678309</v>
      </c>
      <c r="AD207">
        <v>13.736431066302353</v>
      </c>
      <c r="AE207">
        <v>13.639208456096123</v>
      </c>
      <c r="AF207">
        <v>13.542189918300684</v>
      </c>
      <c r="AG207">
        <v>13.445372360909818</v>
      </c>
      <c r="AH207">
        <v>13.348752754068176</v>
      </c>
      <c r="AI207">
        <v>13.252328128517522</v>
      </c>
    </row>
    <row r="208" spans="1:35" x14ac:dyDescent="0.2">
      <c r="A208" t="s">
        <v>18</v>
      </c>
      <c r="B208" t="s">
        <v>48</v>
      </c>
      <c r="C208" t="s">
        <v>4</v>
      </c>
      <c r="D208" t="str">
        <f t="shared" si="3"/>
        <v>Fixed Operation and Maintenance Expenses ($/kW-yr) | Utility PV - Class 2 | Conservative</v>
      </c>
      <c r="E208">
        <v>22.623690239999998</v>
      </c>
      <c r="F208">
        <v>20.556799999999999</v>
      </c>
      <c r="G208">
        <v>20.48181226946366</v>
      </c>
      <c r="H208">
        <v>20.413394203017894</v>
      </c>
      <c r="I208">
        <v>20.345706614572968</v>
      </c>
      <c r="J208">
        <v>20.278730602272248</v>
      </c>
      <c r="K208">
        <v>20.212447910821826</v>
      </c>
      <c r="L208">
        <v>20.146840904079237</v>
      </c>
      <c r="M208">
        <v>20.081892539025056</v>
      </c>
      <c r="N208">
        <v>20.017586341036537</v>
      </c>
      <c r="O208">
        <v>19.953906380388023</v>
      </c>
      <c r="P208">
        <v>19.716852078803782</v>
      </c>
      <c r="Q208">
        <v>19.479845756280085</v>
      </c>
      <c r="R208">
        <v>19.242887080398503</v>
      </c>
      <c r="S208">
        <v>19.005975721804365</v>
      </c>
      <c r="T208">
        <v>18.76911135417155</v>
      </c>
      <c r="U208">
        <v>18.532293654167756</v>
      </c>
      <c r="V208">
        <v>18.295522301420245</v>
      </c>
      <c r="W208">
        <v>18.058796978482054</v>
      </c>
      <c r="X208">
        <v>17.822117370798679</v>
      </c>
      <c r="Y208">
        <v>17.585483166675196</v>
      </c>
      <c r="Z208">
        <v>17.348894057243857</v>
      </c>
      <c r="AA208">
        <v>17.11234973643209</v>
      </c>
      <c r="AB208">
        <v>16.875849900930959</v>
      </c>
      <c r="AC208">
        <v>16.639394250164035</v>
      </c>
      <c r="AD208">
        <v>16.402982486256711</v>
      </c>
      <c r="AE208">
        <v>16.166614314005894</v>
      </c>
      <c r="AF208">
        <v>15.930289440850132</v>
      </c>
      <c r="AG208">
        <v>15.694007576840127</v>
      </c>
      <c r="AH208">
        <v>15.457768434609646</v>
      </c>
      <c r="AI208">
        <v>15.221571729346822</v>
      </c>
    </row>
    <row r="209" spans="1:35" x14ac:dyDescent="0.2">
      <c r="A209" t="s">
        <v>18</v>
      </c>
      <c r="B209" t="s">
        <v>49</v>
      </c>
      <c r="C209" t="s">
        <v>2</v>
      </c>
      <c r="D209" t="str">
        <f t="shared" si="3"/>
        <v>Fixed Operation and Maintenance Expenses ($/kW-yr) | Utility PV - Class 1 | Advanced</v>
      </c>
      <c r="E209">
        <v>22.623690239999998</v>
      </c>
      <c r="F209">
        <v>20.556799999999999</v>
      </c>
      <c r="G209">
        <v>19.715790539149445</v>
      </c>
      <c r="H209">
        <v>18.887800119400367</v>
      </c>
      <c r="I209">
        <v>18.066442509975392</v>
      </c>
      <c r="J209">
        <v>17.25120902918049</v>
      </c>
      <c r="K209">
        <v>16.44164171431752</v>
      </c>
      <c r="L209">
        <v>15.637327154138228</v>
      </c>
      <c r="M209">
        <v>14.837891199915147</v>
      </c>
      <c r="N209">
        <v>14.042994412488978</v>
      </c>
      <c r="O209">
        <v>13.252328128517522</v>
      </c>
      <c r="P209">
        <v>13.126821034172515</v>
      </c>
      <c r="Q209">
        <v>13.002059683646907</v>
      </c>
      <c r="R209">
        <v>12.87802235624693</v>
      </c>
      <c r="S209">
        <v>12.754688166690114</v>
      </c>
      <c r="T209">
        <v>12.632037025323795</v>
      </c>
      <c r="U209">
        <v>12.510049600595414</v>
      </c>
      <c r="V209">
        <v>12.388707283627271</v>
      </c>
      <c r="W209">
        <v>12.26799215475936</v>
      </c>
      <c r="X209">
        <v>12.147886951933875</v>
      </c>
      <c r="Y209">
        <v>12.028375040804208</v>
      </c>
      <c r="Z209">
        <v>11.909440386459657</v>
      </c>
      <c r="AA209">
        <v>11.791067526664909</v>
      </c>
      <c r="AB209">
        <v>11.67324154652041</v>
      </c>
      <c r="AC209">
        <v>11.555948054456419</v>
      </c>
      <c r="AD209">
        <v>11.439173159479529</v>
      </c>
      <c r="AE209">
        <v>11.322903449596108</v>
      </c>
      <c r="AF209">
        <v>11.207125971342224</v>
      </c>
      <c r="AG209">
        <v>11.091828210354409</v>
      </c>
      <c r="AH209">
        <v>10.976998072920079</v>
      </c>
      <c r="AI209">
        <v>10.862623868450401</v>
      </c>
    </row>
    <row r="210" spans="1:35" x14ac:dyDescent="0.2">
      <c r="A210" t="s">
        <v>18</v>
      </c>
      <c r="B210" t="s">
        <v>49</v>
      </c>
      <c r="C210" t="s">
        <v>3</v>
      </c>
      <c r="D210" t="str">
        <f t="shared" si="3"/>
        <v>Fixed Operation and Maintenance Expenses ($/kW-yr) | Utility PV - Class 1 | Moderate</v>
      </c>
      <c r="E210">
        <v>22.623690239999998</v>
      </c>
      <c r="F210">
        <v>20.556799999999999</v>
      </c>
      <c r="G210">
        <v>19.951730956305958</v>
      </c>
      <c r="H210">
        <v>19.354429860626116</v>
      </c>
      <c r="I210">
        <v>18.75899579306332</v>
      </c>
      <c r="J210">
        <v>18.165351904966844</v>
      </c>
      <c r="K210">
        <v>17.573425508154287</v>
      </c>
      <c r="L210">
        <v>16.983147797119678</v>
      </c>
      <c r="M210">
        <v>16.3944535932058</v>
      </c>
      <c r="N210">
        <v>15.80728110874111</v>
      </c>
      <c r="O210">
        <v>15.221571729346822</v>
      </c>
      <c r="P210">
        <v>15.120869365086181</v>
      </c>
      <c r="Q210">
        <v>15.020426131446611</v>
      </c>
      <c r="R210">
        <v>14.920237780385147</v>
      </c>
      <c r="S210">
        <v>14.820300156207578</v>
      </c>
      <c r="T210">
        <v>14.720609193072546</v>
      </c>
      <c r="U210">
        <v>14.621160912576137</v>
      </c>
      <c r="V210">
        <v>14.521951421413991</v>
      </c>
      <c r="W210">
        <v>14.422976909118004</v>
      </c>
      <c r="X210">
        <v>14.32423364586491</v>
      </c>
      <c r="Y210">
        <v>14.225717980354025</v>
      </c>
      <c r="Z210">
        <v>14.127426337751704</v>
      </c>
      <c r="AA210">
        <v>14.029355217700001</v>
      </c>
      <c r="AB210">
        <v>13.93150119238725</v>
      </c>
      <c r="AC210">
        <v>13.833860904678309</v>
      </c>
      <c r="AD210">
        <v>13.736431066302353</v>
      </c>
      <c r="AE210">
        <v>13.639208456096123</v>
      </c>
      <c r="AF210">
        <v>13.542189918300684</v>
      </c>
      <c r="AG210">
        <v>13.445372360909818</v>
      </c>
      <c r="AH210">
        <v>13.348752754068176</v>
      </c>
      <c r="AI210">
        <v>13.252328128517522</v>
      </c>
    </row>
    <row r="211" spans="1:35" x14ac:dyDescent="0.2">
      <c r="A211" t="s">
        <v>18</v>
      </c>
      <c r="B211" t="s">
        <v>49</v>
      </c>
      <c r="C211" t="s">
        <v>4</v>
      </c>
      <c r="D211" t="str">
        <f t="shared" si="3"/>
        <v>Fixed Operation and Maintenance Expenses ($/kW-yr) | Utility PV - Class 1 | Conservative</v>
      </c>
      <c r="E211">
        <v>22.623690239999998</v>
      </c>
      <c r="F211">
        <v>20.556799999999999</v>
      </c>
      <c r="G211">
        <v>20.48181226946366</v>
      </c>
      <c r="H211">
        <v>20.413394203017894</v>
      </c>
      <c r="I211">
        <v>20.345706614572968</v>
      </c>
      <c r="J211">
        <v>20.278730602272248</v>
      </c>
      <c r="K211">
        <v>20.212447910821826</v>
      </c>
      <c r="L211">
        <v>20.146840904079237</v>
      </c>
      <c r="M211">
        <v>20.081892539025056</v>
      </c>
      <c r="N211">
        <v>20.017586341036537</v>
      </c>
      <c r="O211">
        <v>19.953906380388023</v>
      </c>
      <c r="P211">
        <v>19.716852078803782</v>
      </c>
      <c r="Q211">
        <v>19.479845756280085</v>
      </c>
      <c r="R211">
        <v>19.242887080398503</v>
      </c>
      <c r="S211">
        <v>19.005975721804365</v>
      </c>
      <c r="T211">
        <v>18.76911135417155</v>
      </c>
      <c r="U211">
        <v>18.532293654167756</v>
      </c>
      <c r="V211">
        <v>18.295522301420245</v>
      </c>
      <c r="W211">
        <v>18.058796978482054</v>
      </c>
      <c r="X211">
        <v>17.822117370798679</v>
      </c>
      <c r="Y211">
        <v>17.585483166675196</v>
      </c>
      <c r="Z211">
        <v>17.348894057243857</v>
      </c>
      <c r="AA211">
        <v>17.11234973643209</v>
      </c>
      <c r="AB211">
        <v>16.875849900930959</v>
      </c>
      <c r="AC211">
        <v>16.639394250164035</v>
      </c>
      <c r="AD211">
        <v>16.402982486256711</v>
      </c>
      <c r="AE211">
        <v>16.166614314005894</v>
      </c>
      <c r="AF211">
        <v>15.930289440850132</v>
      </c>
      <c r="AG211">
        <v>15.694007576840127</v>
      </c>
      <c r="AH211">
        <v>15.457768434609646</v>
      </c>
      <c r="AI211">
        <v>15.221571729346822</v>
      </c>
    </row>
    <row r="212" spans="1:35" x14ac:dyDescent="0.2">
      <c r="A212" t="s">
        <v>19</v>
      </c>
      <c r="B212" t="s">
        <v>40</v>
      </c>
      <c r="C212" t="s">
        <v>2</v>
      </c>
      <c r="D212" t="str">
        <f t="shared" si="3"/>
        <v>Variable Operation and Maintenance Expenses ($/MWh) | Utility PV - Class 10 | Advanced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</row>
    <row r="213" spans="1:35" x14ac:dyDescent="0.2">
      <c r="A213" t="s">
        <v>19</v>
      </c>
      <c r="B213" t="s">
        <v>40</v>
      </c>
      <c r="C213" t="s">
        <v>3</v>
      </c>
      <c r="D213" t="str">
        <f t="shared" si="3"/>
        <v>Variable Operation and Maintenance Expenses ($/MWh) | Utility PV - Class 10 | Moderate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</row>
    <row r="214" spans="1:35" x14ac:dyDescent="0.2">
      <c r="A214" t="s">
        <v>19</v>
      </c>
      <c r="B214" t="s">
        <v>40</v>
      </c>
      <c r="C214" t="s">
        <v>4</v>
      </c>
      <c r="D214" t="str">
        <f t="shared" si="3"/>
        <v>Variable Operation and Maintenance Expenses ($/MWh) | Utility PV - Class 10 | Conservative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</row>
    <row r="215" spans="1:35" x14ac:dyDescent="0.2">
      <c r="A215" t="s">
        <v>19</v>
      </c>
      <c r="B215" t="s">
        <v>41</v>
      </c>
      <c r="C215" t="s">
        <v>2</v>
      </c>
      <c r="D215" t="str">
        <f t="shared" si="3"/>
        <v>Variable Operation and Maintenance Expenses ($/MWh) | Utility PV - Class 9 | Advanced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</row>
    <row r="216" spans="1:35" x14ac:dyDescent="0.2">
      <c r="A216" t="s">
        <v>19</v>
      </c>
      <c r="B216" t="s">
        <v>41</v>
      </c>
      <c r="C216" t="s">
        <v>3</v>
      </c>
      <c r="D216" t="str">
        <f t="shared" si="3"/>
        <v>Variable Operation and Maintenance Expenses ($/MWh) | Utility PV - Class 9 | Moderate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</row>
    <row r="217" spans="1:35" x14ac:dyDescent="0.2">
      <c r="A217" t="s">
        <v>19</v>
      </c>
      <c r="B217" t="s">
        <v>41</v>
      </c>
      <c r="C217" t="s">
        <v>4</v>
      </c>
      <c r="D217" t="str">
        <f t="shared" si="3"/>
        <v>Variable Operation and Maintenance Expenses ($/MWh) | Utility PV - Class 9 | Conservative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</row>
    <row r="218" spans="1:35" x14ac:dyDescent="0.2">
      <c r="A218" t="s">
        <v>19</v>
      </c>
      <c r="B218" t="s">
        <v>42</v>
      </c>
      <c r="C218" t="s">
        <v>2</v>
      </c>
      <c r="D218" t="str">
        <f t="shared" si="3"/>
        <v>Variable Operation and Maintenance Expenses ($/MWh) | Utility PV - Class 8 | Advanced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</row>
    <row r="219" spans="1:35" x14ac:dyDescent="0.2">
      <c r="A219" t="s">
        <v>19</v>
      </c>
      <c r="B219" t="s">
        <v>42</v>
      </c>
      <c r="C219" t="s">
        <v>3</v>
      </c>
      <c r="D219" t="str">
        <f t="shared" si="3"/>
        <v>Variable Operation and Maintenance Expenses ($/MWh) | Utility PV - Class 8 | Moderate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</row>
    <row r="220" spans="1:35" x14ac:dyDescent="0.2">
      <c r="A220" t="s">
        <v>19</v>
      </c>
      <c r="B220" t="s">
        <v>42</v>
      </c>
      <c r="C220" t="s">
        <v>4</v>
      </c>
      <c r="D220" t="str">
        <f t="shared" si="3"/>
        <v>Variable Operation and Maintenance Expenses ($/MWh) | Utility PV - Class 8 | Conservative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</row>
    <row r="221" spans="1:35" x14ac:dyDescent="0.2">
      <c r="A221" t="s">
        <v>19</v>
      </c>
      <c r="B221" t="s">
        <v>43</v>
      </c>
      <c r="C221" t="s">
        <v>2</v>
      </c>
      <c r="D221" t="str">
        <f t="shared" si="3"/>
        <v>Variable Operation and Maintenance Expenses ($/MWh) | Utility PV - Class 7 | Advanced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</row>
    <row r="222" spans="1:35" x14ac:dyDescent="0.2">
      <c r="A222" t="s">
        <v>19</v>
      </c>
      <c r="B222" t="s">
        <v>43</v>
      </c>
      <c r="C222" t="s">
        <v>3</v>
      </c>
      <c r="D222" t="str">
        <f t="shared" si="3"/>
        <v>Variable Operation and Maintenance Expenses ($/MWh) | Utility PV - Class 7 | Moderate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</row>
    <row r="223" spans="1:35" x14ac:dyDescent="0.2">
      <c r="A223" t="s">
        <v>19</v>
      </c>
      <c r="B223" t="s">
        <v>43</v>
      </c>
      <c r="C223" t="s">
        <v>4</v>
      </c>
      <c r="D223" t="str">
        <f t="shared" si="3"/>
        <v>Variable Operation and Maintenance Expenses ($/MWh) | Utility PV - Class 7 | Conservative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</row>
    <row r="224" spans="1:35" x14ac:dyDescent="0.2">
      <c r="A224" t="s">
        <v>19</v>
      </c>
      <c r="B224" t="s">
        <v>44</v>
      </c>
      <c r="C224" t="s">
        <v>2</v>
      </c>
      <c r="D224" t="str">
        <f t="shared" si="3"/>
        <v>Variable Operation and Maintenance Expenses ($/MWh) | Utility PV - Class 6 | Advanced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</row>
    <row r="225" spans="1:35" x14ac:dyDescent="0.2">
      <c r="A225" t="s">
        <v>19</v>
      </c>
      <c r="B225" t="s">
        <v>44</v>
      </c>
      <c r="C225" t="s">
        <v>3</v>
      </c>
      <c r="D225" t="str">
        <f t="shared" si="3"/>
        <v>Variable Operation and Maintenance Expenses ($/MWh) | Utility PV - Class 6 | Moderate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</row>
    <row r="226" spans="1:35" x14ac:dyDescent="0.2">
      <c r="A226" t="s">
        <v>19</v>
      </c>
      <c r="B226" t="s">
        <v>44</v>
      </c>
      <c r="C226" t="s">
        <v>4</v>
      </c>
      <c r="D226" t="str">
        <f t="shared" si="3"/>
        <v>Variable Operation and Maintenance Expenses ($/MWh) | Utility PV - Class 6 | Conservative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</row>
    <row r="227" spans="1:35" x14ac:dyDescent="0.2">
      <c r="A227" t="s">
        <v>19</v>
      </c>
      <c r="B227" t="s">
        <v>45</v>
      </c>
      <c r="C227" t="s">
        <v>2</v>
      </c>
      <c r="D227" t="str">
        <f t="shared" si="3"/>
        <v>Variable Operation and Maintenance Expenses ($/MWh) | Utility PV - Class 5 | Advanced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</row>
    <row r="228" spans="1:35" x14ac:dyDescent="0.2">
      <c r="A228" t="s">
        <v>19</v>
      </c>
      <c r="B228" t="s">
        <v>45</v>
      </c>
      <c r="C228" t="s">
        <v>3</v>
      </c>
      <c r="D228" t="str">
        <f t="shared" si="3"/>
        <v>Variable Operation and Maintenance Expenses ($/MWh) | Utility PV - Class 5 | Moderate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</row>
    <row r="229" spans="1:35" x14ac:dyDescent="0.2">
      <c r="A229" t="s">
        <v>19</v>
      </c>
      <c r="B229" t="s">
        <v>45</v>
      </c>
      <c r="C229" t="s">
        <v>4</v>
      </c>
      <c r="D229" t="str">
        <f t="shared" si="3"/>
        <v>Variable Operation and Maintenance Expenses ($/MWh) | Utility PV - Class 5 | Conservative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</row>
    <row r="230" spans="1:35" x14ac:dyDescent="0.2">
      <c r="A230" t="s">
        <v>19</v>
      </c>
      <c r="B230" t="s">
        <v>46</v>
      </c>
      <c r="C230" t="s">
        <v>2</v>
      </c>
      <c r="D230" t="str">
        <f t="shared" si="3"/>
        <v>Variable Operation and Maintenance Expenses ($/MWh) | Utility PV - Class 4 | Advanced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</row>
    <row r="231" spans="1:35" x14ac:dyDescent="0.2">
      <c r="A231" t="s">
        <v>19</v>
      </c>
      <c r="B231" t="s">
        <v>46</v>
      </c>
      <c r="C231" t="s">
        <v>3</v>
      </c>
      <c r="D231" t="str">
        <f t="shared" si="3"/>
        <v>Variable Operation and Maintenance Expenses ($/MWh) | Utility PV - Class 4 | Moderate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</row>
    <row r="232" spans="1:35" x14ac:dyDescent="0.2">
      <c r="A232" t="s">
        <v>19</v>
      </c>
      <c r="B232" t="s">
        <v>46</v>
      </c>
      <c r="C232" t="s">
        <v>4</v>
      </c>
      <c r="D232" t="str">
        <f t="shared" si="3"/>
        <v>Variable Operation and Maintenance Expenses ($/MWh) | Utility PV - Class 4 | Conservative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</row>
    <row r="233" spans="1:35" x14ac:dyDescent="0.2">
      <c r="A233" t="s">
        <v>19</v>
      </c>
      <c r="B233" t="s">
        <v>47</v>
      </c>
      <c r="C233" t="s">
        <v>2</v>
      </c>
      <c r="D233" t="str">
        <f t="shared" si="3"/>
        <v>Variable Operation and Maintenance Expenses ($/MWh) | Utility PV - Class 3 | Advanced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</row>
    <row r="234" spans="1:35" x14ac:dyDescent="0.2">
      <c r="A234" t="s">
        <v>19</v>
      </c>
      <c r="B234" t="s">
        <v>47</v>
      </c>
      <c r="C234" t="s">
        <v>3</v>
      </c>
      <c r="D234" t="str">
        <f t="shared" si="3"/>
        <v>Variable Operation and Maintenance Expenses ($/MWh) | Utility PV - Class 3 | Moderate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</row>
    <row r="235" spans="1:35" x14ac:dyDescent="0.2">
      <c r="A235" t="s">
        <v>19</v>
      </c>
      <c r="B235" t="s">
        <v>47</v>
      </c>
      <c r="C235" t="s">
        <v>4</v>
      </c>
      <c r="D235" t="str">
        <f t="shared" si="3"/>
        <v>Variable Operation and Maintenance Expenses ($/MWh) | Utility PV - Class 3 | Conservative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</row>
    <row r="236" spans="1:35" x14ac:dyDescent="0.2">
      <c r="A236" t="s">
        <v>19</v>
      </c>
      <c r="B236" t="s">
        <v>48</v>
      </c>
      <c r="C236" t="s">
        <v>2</v>
      </c>
      <c r="D236" t="str">
        <f t="shared" si="3"/>
        <v>Variable Operation and Maintenance Expenses ($/MWh) | Utility PV - Class 2 | Advanced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</row>
    <row r="237" spans="1:35" x14ac:dyDescent="0.2">
      <c r="A237" t="s">
        <v>19</v>
      </c>
      <c r="B237" t="s">
        <v>48</v>
      </c>
      <c r="C237" t="s">
        <v>3</v>
      </c>
      <c r="D237" t="str">
        <f t="shared" si="3"/>
        <v>Variable Operation and Maintenance Expenses ($/MWh) | Utility PV - Class 2 | Moderate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</row>
    <row r="238" spans="1:35" x14ac:dyDescent="0.2">
      <c r="A238" t="s">
        <v>19</v>
      </c>
      <c r="B238" t="s">
        <v>48</v>
      </c>
      <c r="C238" t="s">
        <v>4</v>
      </c>
      <c r="D238" t="str">
        <f t="shared" si="3"/>
        <v>Variable Operation and Maintenance Expenses ($/MWh) | Utility PV - Class 2 | Conservative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</row>
    <row r="239" spans="1:35" x14ac:dyDescent="0.2">
      <c r="A239" t="s">
        <v>19</v>
      </c>
      <c r="B239" t="s">
        <v>49</v>
      </c>
      <c r="C239" t="s">
        <v>2</v>
      </c>
      <c r="D239" t="str">
        <f t="shared" si="3"/>
        <v>Variable Operation and Maintenance Expenses ($/MWh) | Utility PV - Class 1 | Advanced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</row>
    <row r="240" spans="1:35" x14ac:dyDescent="0.2">
      <c r="A240" t="s">
        <v>19</v>
      </c>
      <c r="B240" t="s">
        <v>49</v>
      </c>
      <c r="C240" t="s">
        <v>3</v>
      </c>
      <c r="D240" t="str">
        <f t="shared" si="3"/>
        <v>Variable Operation and Maintenance Expenses ($/MWh) | Utility PV - Class 1 | Moderate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</row>
    <row r="241" spans="1:35" x14ac:dyDescent="0.2">
      <c r="A241" t="s">
        <v>19</v>
      </c>
      <c r="B241" t="s">
        <v>49</v>
      </c>
      <c r="C241" t="s">
        <v>4</v>
      </c>
      <c r="D241" t="str">
        <f t="shared" si="3"/>
        <v>Variable Operation and Maintenance Expenses ($/MWh) | Utility PV - Class 1 | Conservative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</row>
    <row r="242" spans="1:35" x14ac:dyDescent="0.2">
      <c r="A242" t="s">
        <v>20</v>
      </c>
      <c r="B242" t="s">
        <v>40</v>
      </c>
      <c r="C242" t="s">
        <v>2</v>
      </c>
      <c r="D242" t="str">
        <f t="shared" si="3"/>
        <v>Grid Connection Costs (GCC) ($/kW) | Utility PV - Class 10 | Advanced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</row>
    <row r="243" spans="1:35" x14ac:dyDescent="0.2">
      <c r="A243" t="s">
        <v>20</v>
      </c>
      <c r="B243" t="s">
        <v>40</v>
      </c>
      <c r="C243" t="s">
        <v>3</v>
      </c>
      <c r="D243" t="str">
        <f t="shared" si="3"/>
        <v>Grid Connection Costs (GCC) ($/kW) | Utility PV - Class 10 | Moderate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</row>
    <row r="244" spans="1:35" x14ac:dyDescent="0.2">
      <c r="A244" t="s">
        <v>20</v>
      </c>
      <c r="B244" t="s">
        <v>40</v>
      </c>
      <c r="C244" t="s">
        <v>4</v>
      </c>
      <c r="D244" t="str">
        <f t="shared" si="3"/>
        <v>Grid Connection Costs (GCC) ($/kW) | Utility PV - Class 10 | Conservative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</row>
    <row r="245" spans="1:35" x14ac:dyDescent="0.2">
      <c r="A245" t="s">
        <v>20</v>
      </c>
      <c r="B245" t="s">
        <v>41</v>
      </c>
      <c r="C245" t="s">
        <v>2</v>
      </c>
      <c r="D245" t="str">
        <f t="shared" si="3"/>
        <v>Grid Connection Costs (GCC) ($/kW) | Utility PV - Class 9 | Advanced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</row>
    <row r="246" spans="1:35" x14ac:dyDescent="0.2">
      <c r="A246" t="s">
        <v>20</v>
      </c>
      <c r="B246" t="s">
        <v>41</v>
      </c>
      <c r="C246" t="s">
        <v>3</v>
      </c>
      <c r="D246" t="str">
        <f t="shared" si="3"/>
        <v>Grid Connection Costs (GCC) ($/kW) | Utility PV - Class 9 | Moderate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</row>
    <row r="247" spans="1:35" x14ac:dyDescent="0.2">
      <c r="A247" t="s">
        <v>20</v>
      </c>
      <c r="B247" t="s">
        <v>41</v>
      </c>
      <c r="C247" t="s">
        <v>4</v>
      </c>
      <c r="D247" t="str">
        <f t="shared" si="3"/>
        <v>Grid Connection Costs (GCC) ($/kW) | Utility PV - Class 9 | Conservative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</row>
    <row r="248" spans="1:35" x14ac:dyDescent="0.2">
      <c r="A248" t="s">
        <v>20</v>
      </c>
      <c r="B248" t="s">
        <v>42</v>
      </c>
      <c r="C248" t="s">
        <v>2</v>
      </c>
      <c r="D248" t="str">
        <f t="shared" si="3"/>
        <v>Grid Connection Costs (GCC) ($/kW) | Utility PV - Class 8 | Advanced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</row>
    <row r="249" spans="1:35" x14ac:dyDescent="0.2">
      <c r="A249" t="s">
        <v>20</v>
      </c>
      <c r="B249" t="s">
        <v>42</v>
      </c>
      <c r="C249" t="s">
        <v>3</v>
      </c>
      <c r="D249" t="str">
        <f t="shared" si="3"/>
        <v>Grid Connection Costs (GCC) ($/kW) | Utility PV - Class 8 | Moderate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</row>
    <row r="250" spans="1:35" x14ac:dyDescent="0.2">
      <c r="A250" t="s">
        <v>20</v>
      </c>
      <c r="B250" t="s">
        <v>42</v>
      </c>
      <c r="C250" t="s">
        <v>4</v>
      </c>
      <c r="D250" t="str">
        <f t="shared" si="3"/>
        <v>Grid Connection Costs (GCC) ($/kW) | Utility PV - Class 8 | Conservative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</row>
    <row r="251" spans="1:35" x14ac:dyDescent="0.2">
      <c r="A251" t="s">
        <v>20</v>
      </c>
      <c r="B251" t="s">
        <v>43</v>
      </c>
      <c r="C251" t="s">
        <v>2</v>
      </c>
      <c r="D251" t="str">
        <f t="shared" si="3"/>
        <v>Grid Connection Costs (GCC) ($/kW) | Utility PV - Class 7 | Advanced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</row>
    <row r="252" spans="1:35" x14ac:dyDescent="0.2">
      <c r="A252" t="s">
        <v>20</v>
      </c>
      <c r="B252" t="s">
        <v>43</v>
      </c>
      <c r="C252" t="s">
        <v>3</v>
      </c>
      <c r="D252" t="str">
        <f t="shared" si="3"/>
        <v>Grid Connection Costs (GCC) ($/kW) | Utility PV - Class 7 | Moderate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</row>
    <row r="253" spans="1:35" x14ac:dyDescent="0.2">
      <c r="A253" t="s">
        <v>20</v>
      </c>
      <c r="B253" t="s">
        <v>43</v>
      </c>
      <c r="C253" t="s">
        <v>4</v>
      </c>
      <c r="D253" t="str">
        <f t="shared" si="3"/>
        <v>Grid Connection Costs (GCC) ($/kW) | Utility PV - Class 7 | Conservative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</row>
    <row r="254" spans="1:35" x14ac:dyDescent="0.2">
      <c r="A254" t="s">
        <v>20</v>
      </c>
      <c r="B254" t="s">
        <v>44</v>
      </c>
      <c r="C254" t="s">
        <v>2</v>
      </c>
      <c r="D254" t="str">
        <f t="shared" si="3"/>
        <v>Grid Connection Costs (GCC) ($/kW) | Utility PV - Class 6 | Advanced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</row>
    <row r="255" spans="1:35" x14ac:dyDescent="0.2">
      <c r="A255" t="s">
        <v>20</v>
      </c>
      <c r="B255" t="s">
        <v>44</v>
      </c>
      <c r="C255" t="s">
        <v>3</v>
      </c>
      <c r="D255" t="str">
        <f t="shared" si="3"/>
        <v>Grid Connection Costs (GCC) ($/kW) | Utility PV - Class 6 | Moderate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</row>
    <row r="256" spans="1:35" x14ac:dyDescent="0.2">
      <c r="A256" t="s">
        <v>20</v>
      </c>
      <c r="B256" t="s">
        <v>44</v>
      </c>
      <c r="C256" t="s">
        <v>4</v>
      </c>
      <c r="D256" t="str">
        <f t="shared" si="3"/>
        <v>Grid Connection Costs (GCC) ($/kW) | Utility PV - Class 6 | Conservative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</row>
    <row r="257" spans="1:35" x14ac:dyDescent="0.2">
      <c r="A257" t="s">
        <v>20</v>
      </c>
      <c r="B257" t="s">
        <v>45</v>
      </c>
      <c r="C257" t="s">
        <v>2</v>
      </c>
      <c r="D257" t="str">
        <f t="shared" si="3"/>
        <v>Grid Connection Costs (GCC) ($/kW) | Utility PV - Class 5 | Advanced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</row>
    <row r="258" spans="1:35" x14ac:dyDescent="0.2">
      <c r="A258" t="s">
        <v>20</v>
      </c>
      <c r="B258" t="s">
        <v>45</v>
      </c>
      <c r="C258" t="s">
        <v>3</v>
      </c>
      <c r="D258" t="str">
        <f t="shared" si="3"/>
        <v>Grid Connection Costs (GCC) ($/kW) | Utility PV - Class 5 | Moderate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</row>
    <row r="259" spans="1:35" x14ac:dyDescent="0.2">
      <c r="A259" t="s">
        <v>20</v>
      </c>
      <c r="B259" t="s">
        <v>45</v>
      </c>
      <c r="C259" t="s">
        <v>4</v>
      </c>
      <c r="D259" t="str">
        <f t="shared" ref="D259:D301" si="4">_xlfn.CONCAT(A259," | ",B259," | ",C259)</f>
        <v>Grid Connection Costs (GCC) ($/kW) | Utility PV - Class 5 | Conservative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</row>
    <row r="260" spans="1:35" x14ac:dyDescent="0.2">
      <c r="A260" t="s">
        <v>20</v>
      </c>
      <c r="B260" t="s">
        <v>46</v>
      </c>
      <c r="C260" t="s">
        <v>2</v>
      </c>
      <c r="D260" t="str">
        <f t="shared" si="4"/>
        <v>Grid Connection Costs (GCC) ($/kW) | Utility PV - Class 4 | Advanced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</row>
    <row r="261" spans="1:35" x14ac:dyDescent="0.2">
      <c r="A261" t="s">
        <v>20</v>
      </c>
      <c r="B261" t="s">
        <v>46</v>
      </c>
      <c r="C261" t="s">
        <v>3</v>
      </c>
      <c r="D261" t="str">
        <f t="shared" si="4"/>
        <v>Grid Connection Costs (GCC) ($/kW) | Utility PV - Class 4 | Moderate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</row>
    <row r="262" spans="1:35" x14ac:dyDescent="0.2">
      <c r="A262" t="s">
        <v>20</v>
      </c>
      <c r="B262" t="s">
        <v>46</v>
      </c>
      <c r="C262" t="s">
        <v>4</v>
      </c>
      <c r="D262" t="str">
        <f t="shared" si="4"/>
        <v>Grid Connection Costs (GCC) ($/kW) | Utility PV - Class 4 | Conservative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</row>
    <row r="263" spans="1:35" x14ac:dyDescent="0.2">
      <c r="A263" t="s">
        <v>20</v>
      </c>
      <c r="B263" t="s">
        <v>47</v>
      </c>
      <c r="C263" t="s">
        <v>2</v>
      </c>
      <c r="D263" t="str">
        <f t="shared" si="4"/>
        <v>Grid Connection Costs (GCC) ($/kW) | Utility PV - Class 3 | Advanced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</row>
    <row r="264" spans="1:35" x14ac:dyDescent="0.2">
      <c r="A264" t="s">
        <v>20</v>
      </c>
      <c r="B264" t="s">
        <v>47</v>
      </c>
      <c r="C264" t="s">
        <v>3</v>
      </c>
      <c r="D264" t="str">
        <f t="shared" si="4"/>
        <v>Grid Connection Costs (GCC) ($/kW) | Utility PV - Class 3 | Moderate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1:35" x14ac:dyDescent="0.2">
      <c r="A265" t="s">
        <v>20</v>
      </c>
      <c r="B265" t="s">
        <v>47</v>
      </c>
      <c r="C265" t="s">
        <v>4</v>
      </c>
      <c r="D265" t="str">
        <f t="shared" si="4"/>
        <v>Grid Connection Costs (GCC) ($/kW) | Utility PV - Class 3 | Conservative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</row>
    <row r="266" spans="1:35" x14ac:dyDescent="0.2">
      <c r="A266" t="s">
        <v>20</v>
      </c>
      <c r="B266" t="s">
        <v>48</v>
      </c>
      <c r="C266" t="s">
        <v>2</v>
      </c>
      <c r="D266" t="str">
        <f t="shared" si="4"/>
        <v>Grid Connection Costs (GCC) ($/kW) | Utility PV - Class 2 | Advanced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1:35" x14ac:dyDescent="0.2">
      <c r="A267" t="s">
        <v>20</v>
      </c>
      <c r="B267" t="s">
        <v>48</v>
      </c>
      <c r="C267" t="s">
        <v>3</v>
      </c>
      <c r="D267" t="str">
        <f t="shared" si="4"/>
        <v>Grid Connection Costs (GCC) ($/kW) | Utility PV - Class 2 | Moderate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</row>
    <row r="268" spans="1:35" x14ac:dyDescent="0.2">
      <c r="A268" t="s">
        <v>20</v>
      </c>
      <c r="B268" t="s">
        <v>48</v>
      </c>
      <c r="C268" t="s">
        <v>4</v>
      </c>
      <c r="D268" t="str">
        <f t="shared" si="4"/>
        <v>Grid Connection Costs (GCC) ($/kW) | Utility PV - Class 2 | Conservative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1:35" x14ac:dyDescent="0.2">
      <c r="A269" t="s">
        <v>20</v>
      </c>
      <c r="B269" t="s">
        <v>49</v>
      </c>
      <c r="C269" t="s">
        <v>2</v>
      </c>
      <c r="D269" t="str">
        <f t="shared" si="4"/>
        <v>Grid Connection Costs (GCC) ($/kW) | Utility PV - Class 1 | Advanced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</row>
    <row r="270" spans="1:35" x14ac:dyDescent="0.2">
      <c r="A270" t="s">
        <v>20</v>
      </c>
      <c r="B270" t="s">
        <v>49</v>
      </c>
      <c r="C270" t="s">
        <v>3</v>
      </c>
      <c r="D270" t="str">
        <f t="shared" si="4"/>
        <v>Grid Connection Costs (GCC) ($/kW) | Utility PV - Class 1 | Moderate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</row>
    <row r="271" spans="1:35" x14ac:dyDescent="0.2">
      <c r="A271" t="s">
        <v>20</v>
      </c>
      <c r="B271" t="s">
        <v>49</v>
      </c>
      <c r="C271" t="s">
        <v>4</v>
      </c>
      <c r="D271" t="str">
        <f t="shared" si="4"/>
        <v>Grid Connection Costs (GCC) ($/kW) | Utility PV - Class 1 | Conservative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</row>
    <row r="272" spans="1:35" x14ac:dyDescent="0.2">
      <c r="A272" t="s">
        <v>21</v>
      </c>
      <c r="B272" t="s">
        <v>40</v>
      </c>
      <c r="C272" t="s">
        <v>2</v>
      </c>
      <c r="D272" t="str">
        <f t="shared" si="4"/>
        <v>Levelized Cost of Energy ($/MWh) | Utility PV - Class 10 | Advanced</v>
      </c>
      <c r="E272">
        <v>41.165130140560692</v>
      </c>
      <c r="F272">
        <v>35.828803985073193</v>
      </c>
      <c r="G272">
        <v>33.508959125185655</v>
      </c>
      <c r="H272">
        <v>31.275199274294632</v>
      </c>
      <c r="I272">
        <v>30.051810973459503</v>
      </c>
      <c r="J272">
        <v>27.898147729509191</v>
      </c>
      <c r="K272">
        <v>28.909209234511554</v>
      </c>
      <c r="L272">
        <v>26.945262597135439</v>
      </c>
      <c r="M272">
        <v>24.998604351603692</v>
      </c>
      <c r="N272">
        <v>23.068126876284534</v>
      </c>
      <c r="O272">
        <v>21.152833588543675</v>
      </c>
      <c r="P272">
        <v>20.866693724970528</v>
      </c>
      <c r="Q272">
        <v>20.582176465014154</v>
      </c>
      <c r="R272">
        <v>20.299260137556502</v>
      </c>
      <c r="S272">
        <v>20.017923686508784</v>
      </c>
      <c r="T272">
        <v>19.738146643851191</v>
      </c>
      <c r="U272">
        <v>19.459909104168993</v>
      </c>
      <c r="V272">
        <v>19.183191700587553</v>
      </c>
      <c r="W272">
        <v>18.907975582016029</v>
      </c>
      <c r="X272">
        <v>18.634242391616116</v>
      </c>
      <c r="Y272">
        <v>18.361974246418328</v>
      </c>
      <c r="Z272">
        <v>18.091153718013778</v>
      </c>
      <c r="AA272">
        <v>17.821763814254684</v>
      </c>
      <c r="AB272">
        <v>17.553787961901477</v>
      </c>
      <c r="AC272">
        <v>17.28720999015869</v>
      </c>
      <c r="AD272">
        <v>17.022014115046019</v>
      </c>
      <c r="AE272">
        <v>16.758184924554357</v>
      </c>
      <c r="AF272">
        <v>16.495707364540277</v>
      </c>
      <c r="AG272">
        <v>16.234566725315478</v>
      </c>
      <c r="AH272">
        <v>15.974748628890561</v>
      </c>
      <c r="AI272">
        <v>15.716239016835406</v>
      </c>
    </row>
    <row r="273" spans="1:35" x14ac:dyDescent="0.2">
      <c r="A273" t="s">
        <v>21</v>
      </c>
      <c r="B273" t="s">
        <v>40</v>
      </c>
      <c r="C273" t="s">
        <v>3</v>
      </c>
      <c r="D273" t="str">
        <f t="shared" si="4"/>
        <v>Levelized Cost of Energy ($/MWh) | Utility PV - Class 10 | Moderate</v>
      </c>
      <c r="E273">
        <v>41.465218425439517</v>
      </c>
      <c r="F273">
        <v>36.345659593988962</v>
      </c>
      <c r="G273">
        <v>34.669647735284144</v>
      </c>
      <c r="H273">
        <v>33.032935306005655</v>
      </c>
      <c r="I273">
        <v>32.439460433298272</v>
      </c>
      <c r="J273">
        <v>30.815942766863017</v>
      </c>
      <c r="K273">
        <v>32.746450227957574</v>
      </c>
      <c r="L273">
        <v>31.348935231549611</v>
      </c>
      <c r="M273">
        <v>29.94253580115177</v>
      </c>
      <c r="N273">
        <v>28.52733557047101</v>
      </c>
      <c r="O273">
        <v>27.103439721988593</v>
      </c>
      <c r="P273">
        <v>26.784266717705307</v>
      </c>
      <c r="Q273">
        <v>26.467532215747649</v>
      </c>
      <c r="R273">
        <v>26.153207669561702</v>
      </c>
      <c r="S273">
        <v>25.841264990813357</v>
      </c>
      <c r="T273">
        <v>25.531676539876901</v>
      </c>
      <c r="U273">
        <v>25.224415116569553</v>
      </c>
      <c r="V273">
        <v>24.9194539511244</v>
      </c>
      <c r="W273">
        <v>24.616766695394144</v>
      </c>
      <c r="X273">
        <v>24.316327414278678</v>
      </c>
      <c r="Y273">
        <v>24.018110577369416</v>
      </c>
      <c r="Z273">
        <v>23.722091050803893</v>
      </c>
      <c r="AA273">
        <v>23.428244089324146</v>
      </c>
      <c r="AB273">
        <v>23.136545328532712</v>
      </c>
      <c r="AC273">
        <v>22.846970777340381</v>
      </c>
      <c r="AD273">
        <v>22.5594968105998</v>
      </c>
      <c r="AE273">
        <v>22.274100161919584</v>
      </c>
      <c r="AF273">
        <v>21.99075791665345</v>
      </c>
      <c r="AG273">
        <v>21.709447505059295</v>
      </c>
      <c r="AH273">
        <v>21.430146695623208</v>
      </c>
      <c r="AI273">
        <v>21.152833588543675</v>
      </c>
    </row>
    <row r="274" spans="1:35" x14ac:dyDescent="0.2">
      <c r="A274" t="s">
        <v>21</v>
      </c>
      <c r="B274" t="s">
        <v>40</v>
      </c>
      <c r="C274" t="s">
        <v>4</v>
      </c>
      <c r="D274" t="str">
        <f t="shared" si="4"/>
        <v>Levelized Cost of Energy ($/MWh) | Utility PV - Class 10 | Conservative</v>
      </c>
      <c r="E274">
        <v>41.912744124756969</v>
      </c>
      <c r="F274">
        <v>37.130202270700146</v>
      </c>
      <c r="G274">
        <v>37.03568155122661</v>
      </c>
      <c r="H274">
        <v>36.945235773117872</v>
      </c>
      <c r="I274">
        <v>38.054025367828963</v>
      </c>
      <c r="J274">
        <v>37.962100346686157</v>
      </c>
      <c r="K274">
        <v>42.542101256308982</v>
      </c>
      <c r="L274">
        <v>42.957154350175287</v>
      </c>
      <c r="M274">
        <v>43.370966954851689</v>
      </c>
      <c r="N274">
        <v>43.783371008863249</v>
      </c>
      <c r="O274">
        <v>44.194201263198067</v>
      </c>
      <c r="P274">
        <v>43.243583239474297</v>
      </c>
      <c r="Q274">
        <v>42.304148025381551</v>
      </c>
      <c r="R274">
        <v>41.375699757898609</v>
      </c>
      <c r="S274">
        <v>40.458047118598969</v>
      </c>
      <c r="T274">
        <v>39.551003202633161</v>
      </c>
      <c r="U274">
        <v>38.6543853922173</v>
      </c>
      <c r="V274">
        <v>37.768015234447958</v>
      </c>
      <c r="W274">
        <v>36.891718323271803</v>
      </c>
      <c r="X274">
        <v>36.025324185446117</v>
      </c>
      <c r="Y274">
        <v>35.168666170333665</v>
      </c>
      <c r="Z274">
        <v>34.321581343382341</v>
      </c>
      <c r="AA274">
        <v>33.483910383146537</v>
      </c>
      <c r="AB274">
        <v>32.655497481713908</v>
      </c>
      <c r="AC274">
        <v>31.836190248406506</v>
      </c>
      <c r="AD274">
        <v>31.025839616631654</v>
      </c>
      <c r="AE274">
        <v>30.22429975376286</v>
      </c>
      <c r="AF274">
        <v>29.431427973936483</v>
      </c>
      <c r="AG274">
        <v>28.647084653654591</v>
      </c>
      <c r="AH274">
        <v>27.871133150089371</v>
      </c>
      <c r="AI274">
        <v>27.103439721988593</v>
      </c>
    </row>
    <row r="275" spans="1:35" x14ac:dyDescent="0.2">
      <c r="A275" t="s">
        <v>21</v>
      </c>
      <c r="B275" t="s">
        <v>41</v>
      </c>
      <c r="C275" t="s">
        <v>2</v>
      </c>
      <c r="D275" t="str">
        <f t="shared" si="4"/>
        <v>Levelized Cost of Energy ($/MWh) | Utility PV - Class 9 | Advanced</v>
      </c>
      <c r="E275">
        <v>37.813010930485589</v>
      </c>
      <c r="F275">
        <v>32.911227344302652</v>
      </c>
      <c r="G275">
        <v>30.780289855597232</v>
      </c>
      <c r="H275">
        <v>28.728427384388937</v>
      </c>
      <c r="I275">
        <v>27.604660860786328</v>
      </c>
      <c r="J275">
        <v>25.626372646805013</v>
      </c>
      <c r="K275">
        <v>26.555102365610825</v>
      </c>
      <c r="L275">
        <v>24.75108193831182</v>
      </c>
      <c r="M275">
        <v>22.962942091191948</v>
      </c>
      <c r="N275">
        <v>21.189665397396819</v>
      </c>
      <c r="O275">
        <v>19.430336427048896</v>
      </c>
      <c r="P275">
        <v>19.167497229116222</v>
      </c>
      <c r="Q275">
        <v>18.906148504506177</v>
      </c>
      <c r="R275">
        <v>18.646270346802307</v>
      </c>
      <c r="S275">
        <v>18.387843414534956</v>
      </c>
      <c r="T275">
        <v>18.130848906416386</v>
      </c>
      <c r="U275">
        <v>17.875268537950408</v>
      </c>
      <c r="V275">
        <v>17.621084519327066</v>
      </c>
      <c r="W275">
        <v>17.368279534519381</v>
      </c>
      <c r="X275">
        <v>17.116836721505415</v>
      </c>
      <c r="Y275">
        <v>16.866739653544421</v>
      </c>
      <c r="Z275">
        <v>16.617972321440909</v>
      </c>
      <c r="AA275">
        <v>16.370519116735306</v>
      </c>
      <c r="AB275">
        <v>16.12436481576411</v>
      </c>
      <c r="AC275">
        <v>15.879494564536492</v>
      </c>
      <c r="AD275">
        <v>15.635893864378025</v>
      </c>
      <c r="AE275">
        <v>15.393548558295469</v>
      </c>
      <c r="AF275">
        <v>15.152444818019903</v>
      </c>
      <c r="AG275">
        <v>14.912569131688194</v>
      </c>
      <c r="AH275">
        <v>14.673908292125509</v>
      </c>
      <c r="AI275">
        <v>14.436449385694255</v>
      </c>
    </row>
    <row r="276" spans="1:35" x14ac:dyDescent="0.2">
      <c r="A276" t="s">
        <v>21</v>
      </c>
      <c r="B276" t="s">
        <v>41</v>
      </c>
      <c r="C276" t="s">
        <v>3</v>
      </c>
      <c r="D276" t="str">
        <f t="shared" si="4"/>
        <v>Levelized Cost of Energy ($/MWh) | Utility PV - Class 9 | Moderate</v>
      </c>
      <c r="E276">
        <v>38.088662715321156</v>
      </c>
      <c r="F276">
        <v>33.385994865325458</v>
      </c>
      <c r="G276">
        <v>31.846462389260616</v>
      </c>
      <c r="H276">
        <v>30.343029149354766</v>
      </c>
      <c r="I276">
        <v>29.797881550597609</v>
      </c>
      <c r="J276">
        <v>28.306568610321879</v>
      </c>
      <c r="K276">
        <v>30.079872848119638</v>
      </c>
      <c r="L276">
        <v>28.796158946226168</v>
      </c>
      <c r="M276">
        <v>27.504284079010265</v>
      </c>
      <c r="N276">
        <v>26.204325069799456</v>
      </c>
      <c r="O276">
        <v>24.896378535956519</v>
      </c>
      <c r="P276">
        <v>24.603196120196632</v>
      </c>
      <c r="Q276">
        <v>24.312253636990775</v>
      </c>
      <c r="R276">
        <v>24.02352486436051</v>
      </c>
      <c r="S276">
        <v>23.736984001233886</v>
      </c>
      <c r="T276">
        <v>23.452605658708546</v>
      </c>
      <c r="U276">
        <v>23.170364851540796</v>
      </c>
      <c r="V276">
        <v>22.89023698985358</v>
      </c>
      <c r="W276">
        <v>22.612197871056541</v>
      </c>
      <c r="X276">
        <v>22.336223671971652</v>
      </c>
      <c r="Y276">
        <v>22.062290941157958</v>
      </c>
      <c r="Z276">
        <v>21.790376591429467</v>
      </c>
      <c r="AA276">
        <v>21.520457892560209</v>
      </c>
      <c r="AB276">
        <v>21.252512464170866</v>
      </c>
      <c r="AC276">
        <v>20.986518268791478</v>
      </c>
      <c r="AD276">
        <v>20.722453605094938</v>
      </c>
      <c r="AE276">
        <v>20.460297101296209</v>
      </c>
      <c r="AF276">
        <v>20.200027708712412</v>
      </c>
      <c r="AG276">
        <v>19.941624695478932</v>
      </c>
      <c r="AH276">
        <v>19.685067640417074</v>
      </c>
      <c r="AI276">
        <v>19.430336427048896</v>
      </c>
    </row>
    <row r="277" spans="1:35" x14ac:dyDescent="0.2">
      <c r="A277" t="s">
        <v>21</v>
      </c>
      <c r="B277" t="s">
        <v>41</v>
      </c>
      <c r="C277" t="s">
        <v>4</v>
      </c>
      <c r="D277" t="str">
        <f t="shared" si="4"/>
        <v>Levelized Cost of Energy ($/MWh) | Utility PV - Class 9 | Conservative</v>
      </c>
      <c r="E277">
        <v>38.499745933136374</v>
      </c>
      <c r="F277">
        <v>34.106651418787479</v>
      </c>
      <c r="G277">
        <v>34.019827619460081</v>
      </c>
      <c r="H277">
        <v>33.936746934798961</v>
      </c>
      <c r="I277">
        <v>34.955246643685051</v>
      </c>
      <c r="J277">
        <v>34.870807172283179</v>
      </c>
      <c r="K277">
        <v>39.07785386121278</v>
      </c>
      <c r="L277">
        <v>39.459108751492707</v>
      </c>
      <c r="M277">
        <v>39.839224166903094</v>
      </c>
      <c r="N277">
        <v>40.218045731389061</v>
      </c>
      <c r="O277">
        <v>40.595421652337016</v>
      </c>
      <c r="P277">
        <v>39.722213439486843</v>
      </c>
      <c r="Q277">
        <v>38.859277408489802</v>
      </c>
      <c r="R277">
        <v>38.00643364565348</v>
      </c>
      <c r="S277">
        <v>37.163506411809117</v>
      </c>
      <c r="T277">
        <v>36.330324021962831</v>
      </c>
      <c r="U277">
        <v>35.506718729086153</v>
      </c>
      <c r="V277">
        <v>34.692526611880531</v>
      </c>
      <c r="W277">
        <v>33.887587466358283</v>
      </c>
      <c r="X277">
        <v>33.091744701089546</v>
      </c>
      <c r="Y277">
        <v>32.304845235971179</v>
      </c>
      <c r="Z277">
        <v>31.526739404380507</v>
      </c>
      <c r="AA277">
        <v>30.757280858582376</v>
      </c>
      <c r="AB277">
        <v>29.996326478264201</v>
      </c>
      <c r="AC277">
        <v>29.243736282078885</v>
      </c>
      <c r="AD277">
        <v>28.499373342080879</v>
      </c>
      <c r="AE277">
        <v>27.763103700945599</v>
      </c>
      <c r="AF277">
        <v>27.034796291867167</v>
      </c>
      <c r="AG277">
        <v>26.31432286103378</v>
      </c>
      <c r="AH277">
        <v>25.601557892584712</v>
      </c>
      <c r="AI277">
        <v>24.896378535956519</v>
      </c>
    </row>
    <row r="278" spans="1:35" x14ac:dyDescent="0.2">
      <c r="A278" t="s">
        <v>21</v>
      </c>
      <c r="B278" t="s">
        <v>42</v>
      </c>
      <c r="C278" t="s">
        <v>2</v>
      </c>
      <c r="D278" t="str">
        <f t="shared" si="4"/>
        <v>Levelized Cost of Energy ($/MWh) | Utility PV - Class 8 | Advanced</v>
      </c>
      <c r="E278">
        <v>35.967321815345649</v>
      </c>
      <c r="F278">
        <v>31.304798959455297</v>
      </c>
      <c r="G278">
        <v>29.277874561248744</v>
      </c>
      <c r="H278">
        <v>27.326165453543698</v>
      </c>
      <c r="I278">
        <v>26.257251045377892</v>
      </c>
      <c r="J278">
        <v>24.375524965257522</v>
      </c>
      <c r="K278">
        <v>25.258922501020358</v>
      </c>
      <c r="L278">
        <v>23.542958030764208</v>
      </c>
      <c r="M278">
        <v>21.842098994427811</v>
      </c>
      <c r="N278">
        <v>20.155377626731571</v>
      </c>
      <c r="O278">
        <v>18.481923180803054</v>
      </c>
      <c r="P278">
        <v>18.231913414717219</v>
      </c>
      <c r="Q278">
        <v>17.983321370530096</v>
      </c>
      <c r="R278">
        <v>17.736128113476383</v>
      </c>
      <c r="S278">
        <v>17.490315246162012</v>
      </c>
      <c r="T278">
        <v>17.245864885008018</v>
      </c>
      <c r="U278">
        <v>17.002759638001912</v>
      </c>
      <c r="V278">
        <v>16.760982583671314</v>
      </c>
      <c r="W278">
        <v>16.520517251201031</v>
      </c>
      <c r="X278">
        <v>16.281347601620499</v>
      </c>
      <c r="Y278">
        <v>16.043458009993849</v>
      </c>
      <c r="Z278">
        <v>15.806833248549676</v>
      </c>
      <c r="AA278">
        <v>15.571458470692209</v>
      </c>
      <c r="AB278">
        <v>15.337319195839473</v>
      </c>
      <c r="AC278">
        <v>15.104401295038098</v>
      </c>
      <c r="AD278">
        <v>14.872690977307769</v>
      </c>
      <c r="AE278">
        <v>14.642174776671594</v>
      </c>
      <c r="AF278">
        <v>14.412839539831639</v>
      </c>
      <c r="AG278">
        <v>14.18467241445169</v>
      </c>
      <c r="AH278">
        <v>13.957660838011712</v>
      </c>
      <c r="AI278">
        <v>13.731792527201065</v>
      </c>
    </row>
    <row r="279" spans="1:35" x14ac:dyDescent="0.2">
      <c r="A279" t="s">
        <v>21</v>
      </c>
      <c r="B279" t="s">
        <v>42</v>
      </c>
      <c r="C279" t="s">
        <v>3</v>
      </c>
      <c r="D279" t="str">
        <f t="shared" si="4"/>
        <v>Levelized Cost of Energy ($/MWh) | Utility PV - Class 8 | Moderate</v>
      </c>
      <c r="E279">
        <v>36.229518773751884</v>
      </c>
      <c r="F279">
        <v>31.756392625124853</v>
      </c>
      <c r="G279">
        <v>30.29200619703543</v>
      </c>
      <c r="H279">
        <v>28.8619569669704</v>
      </c>
      <c r="I279">
        <v>28.34341854226237</v>
      </c>
      <c r="J279">
        <v>26.924898008446792</v>
      </c>
      <c r="K279">
        <v>28.611645575696638</v>
      </c>
      <c r="L279">
        <v>27.390590973271124</v>
      </c>
      <c r="M279">
        <v>26.161773750021389</v>
      </c>
      <c r="N279">
        <v>24.925266979455085</v>
      </c>
      <c r="O279">
        <v>23.681162562949407</v>
      </c>
      <c r="P279">
        <v>23.402290660428285</v>
      </c>
      <c r="Q279">
        <v>23.125549357217647</v>
      </c>
      <c r="R279">
        <v>22.850913711258809</v>
      </c>
      <c r="S279">
        <v>22.578359180854747</v>
      </c>
      <c r="T279">
        <v>22.307861616359631</v>
      </c>
      <c r="U279">
        <v>22.03939725208334</v>
      </c>
      <c r="V279">
        <v>21.772942698404151</v>
      </c>
      <c r="W279">
        <v>21.508474934083228</v>
      </c>
      <c r="X279">
        <v>21.245971298774574</v>
      </c>
      <c r="Y279">
        <v>20.985409485724421</v>
      </c>
      <c r="Z279">
        <v>20.726767534654339</v>
      </c>
      <c r="AA279">
        <v>20.470023824822366</v>
      </c>
      <c r="AB279">
        <v>20.215157068256826</v>
      </c>
      <c r="AC279">
        <v>19.962146303157688</v>
      </c>
      <c r="AD279">
        <v>19.710970887460295</v>
      </c>
      <c r="AE279">
        <v>19.46161049255684</v>
      </c>
      <c r="AF279">
        <v>19.214045097170704</v>
      </c>
      <c r="AG279">
        <v>18.968254981379353</v>
      </c>
      <c r="AH279">
        <v>18.724220720781304</v>
      </c>
      <c r="AI279">
        <v>18.481923180803054</v>
      </c>
    </row>
    <row r="280" spans="1:35" x14ac:dyDescent="0.2">
      <c r="A280" t="s">
        <v>21</v>
      </c>
      <c r="B280" t="s">
        <v>42</v>
      </c>
      <c r="C280" t="s">
        <v>4</v>
      </c>
      <c r="D280" t="str">
        <f t="shared" si="4"/>
        <v>Levelized Cost of Energy ($/MWh) | Utility PV - Class 8 | Conservative</v>
      </c>
      <c r="E280">
        <v>36.620536627771209</v>
      </c>
      <c r="F280">
        <v>32.441873245125123</v>
      </c>
      <c r="G280">
        <v>32.359287398222314</v>
      </c>
      <c r="H280">
        <v>32.28026196099016</v>
      </c>
      <c r="I280">
        <v>33.24904772802909</v>
      </c>
      <c r="J280">
        <v>33.168729827732498</v>
      </c>
      <c r="K280">
        <v>37.170426556699439</v>
      </c>
      <c r="L280">
        <v>37.533072032289347</v>
      </c>
      <c r="M280">
        <v>37.894633651864488</v>
      </c>
      <c r="N280">
        <v>38.254964574612423</v>
      </c>
      <c r="O280">
        <v>38.613920417061742</v>
      </c>
      <c r="P280">
        <v>37.783334329613623</v>
      </c>
      <c r="Q280">
        <v>36.962519029028705</v>
      </c>
      <c r="R280">
        <v>36.15130338337341</v>
      </c>
      <c r="S280">
        <v>35.349520231475388</v>
      </c>
      <c r="T280">
        <v>34.55700626844898</v>
      </c>
      <c r="U280">
        <v>33.773601935158112</v>
      </c>
      <c r="V280">
        <v>32.999151311459094</v>
      </c>
      <c r="W280">
        <v>32.23350201307364</v>
      </c>
      <c r="X280">
        <v>31.476505091948855</v>
      </c>
      <c r="Y280">
        <v>30.728014939967402</v>
      </c>
      <c r="Z280">
        <v>29.987889195877148</v>
      </c>
      <c r="AA280">
        <v>29.255988655315409</v>
      </c>
      <c r="AB280">
        <v>28.532177183808528</v>
      </c>
      <c r="AC280">
        <v>27.816321632632405</v>
      </c>
      <c r="AD280">
        <v>27.108291757425079</v>
      </c>
      <c r="AE280">
        <v>26.407960139446686</v>
      </c>
      <c r="AF280">
        <v>25.715202109387107</v>
      </c>
      <c r="AG280">
        <v>25.029895673625372</v>
      </c>
      <c r="AH280">
        <v>24.351921442849591</v>
      </c>
      <c r="AI280">
        <v>23.681162562949407</v>
      </c>
    </row>
    <row r="281" spans="1:35" x14ac:dyDescent="0.2">
      <c r="A281" t="s">
        <v>21</v>
      </c>
      <c r="B281" t="s">
        <v>43</v>
      </c>
      <c r="C281" t="s">
        <v>2</v>
      </c>
      <c r="D281" t="str">
        <f t="shared" si="4"/>
        <v>Levelized Cost of Energy ($/MWh) | Utility PV - Class 7 | Advanced</v>
      </c>
      <c r="E281">
        <v>34.263039170984257</v>
      </c>
      <c r="F281">
        <v>29.821446214268157</v>
      </c>
      <c r="G281">
        <v>27.890566000030347</v>
      </c>
      <c r="H281">
        <v>26.031337060189355</v>
      </c>
      <c r="I281">
        <v>25.013072302378319</v>
      </c>
      <c r="J281">
        <v>23.220510300591496</v>
      </c>
      <c r="K281">
        <v>24.06204875393497</v>
      </c>
      <c r="L281">
        <v>22.427393881318942</v>
      </c>
      <c r="M281">
        <v>20.807128683773641</v>
      </c>
      <c r="N281">
        <v>19.200331252799646</v>
      </c>
      <c r="O281">
        <v>17.60617210116542</v>
      </c>
      <c r="P281">
        <v>17.368008846961914</v>
      </c>
      <c r="Q281">
        <v>17.131196137044086</v>
      </c>
      <c r="R281">
        <v>16.895715933855289</v>
      </c>
      <c r="S281">
        <v>16.661550711747179</v>
      </c>
      <c r="T281">
        <v>16.428683434539813</v>
      </c>
      <c r="U281">
        <v>16.197097534327241</v>
      </c>
      <c r="V281">
        <v>15.966776891447457</v>
      </c>
      <c r="W281">
        <v>15.737705815541613</v>
      </c>
      <c r="X281">
        <v>15.50986902763287</v>
      </c>
      <c r="Y281">
        <v>15.283251643160394</v>
      </c>
      <c r="Z281">
        <v>15.057839155908498</v>
      </c>
      <c r="AA281">
        <v>14.833617422775415</v>
      </c>
      <c r="AB281">
        <v>14.610572649329916</v>
      </c>
      <c r="AC281">
        <v>14.388691376107728</v>
      </c>
      <c r="AD281">
        <v>14.167960465603066</v>
      </c>
      <c r="AE281">
        <v>13.94836708991353</v>
      </c>
      <c r="AF281">
        <v>13.729898718999635</v>
      </c>
      <c r="AG281">
        <v>13.512543109522793</v>
      </c>
      <c r="AH281">
        <v>13.296288294227892</v>
      </c>
      <c r="AI281">
        <v>13.081122571839101</v>
      </c>
    </row>
    <row r="282" spans="1:35" x14ac:dyDescent="0.2">
      <c r="A282" t="s">
        <v>21</v>
      </c>
      <c r="B282" t="s">
        <v>43</v>
      </c>
      <c r="C282" t="s">
        <v>3</v>
      </c>
      <c r="D282" t="str">
        <f t="shared" si="4"/>
        <v>Levelized Cost of Energy ($/MWh) | Utility PV - Class 7 | Moderate</v>
      </c>
      <c r="E282">
        <v>34.512812137192512</v>
      </c>
      <c r="F282">
        <v>30.251641476946929</v>
      </c>
      <c r="G282">
        <v>28.85664382311332</v>
      </c>
      <c r="H282">
        <v>27.494356326765768</v>
      </c>
      <c r="I282">
        <v>27.000388428665232</v>
      </c>
      <c r="J282">
        <v>25.649083350558694</v>
      </c>
      <c r="K282">
        <v>27.255905739641502</v>
      </c>
      <c r="L282">
        <v>26.092709828430625</v>
      </c>
      <c r="M282">
        <v>24.922119121945986</v>
      </c>
      <c r="N282">
        <v>23.744203231165798</v>
      </c>
      <c r="O282">
        <v>22.559049702794336</v>
      </c>
      <c r="P282">
        <v>22.293391921299708</v>
      </c>
      <c r="Q282">
        <v>22.029763782379177</v>
      </c>
      <c r="R282">
        <v>21.768141525833475</v>
      </c>
      <c r="S282">
        <v>21.508501772854167</v>
      </c>
      <c r="T282">
        <v>21.250821518106992</v>
      </c>
      <c r="U282">
        <v>20.995078122019951</v>
      </c>
      <c r="V282">
        <v>20.741249303269765</v>
      </c>
      <c r="W282">
        <v>20.489313131460488</v>
      </c>
      <c r="X282">
        <v>20.239248019988423</v>
      </c>
      <c r="Y282">
        <v>19.991032719087396</v>
      </c>
      <c r="Z282">
        <v>19.744646309049134</v>
      </c>
      <c r="AA282">
        <v>19.500068193613149</v>
      </c>
      <c r="AB282">
        <v>19.257278093521212</v>
      </c>
      <c r="AC282">
        <v>19.016256040231333</v>
      </c>
      <c r="AD282">
        <v>18.776982369786513</v>
      </c>
      <c r="AE282">
        <v>18.539437716833675</v>
      </c>
      <c r="AF282">
        <v>18.303603008788318</v>
      </c>
      <c r="AG282">
        <v>18.069459460140592</v>
      </c>
      <c r="AH282">
        <v>17.836988566898672</v>
      </c>
      <c r="AI282">
        <v>17.60617210116542</v>
      </c>
    </row>
    <row r="283" spans="1:35" x14ac:dyDescent="0.2">
      <c r="A283" t="s">
        <v>21</v>
      </c>
      <c r="B283" t="s">
        <v>43</v>
      </c>
      <c r="C283" t="s">
        <v>4</v>
      </c>
      <c r="D283" t="str">
        <f t="shared" si="4"/>
        <v>Levelized Cost of Energy ($/MWh) | Utility PV - Class 7 | Conservative</v>
      </c>
      <c r="E283">
        <v>34.885301924383235</v>
      </c>
      <c r="F283">
        <v>30.904641148554369</v>
      </c>
      <c r="G283">
        <v>30.825968565649056</v>
      </c>
      <c r="H283">
        <v>30.750687685262953</v>
      </c>
      <c r="I283">
        <v>31.673568317153226</v>
      </c>
      <c r="J283">
        <v>31.597056216026495</v>
      </c>
      <c r="K283">
        <v>35.409135760867528</v>
      </c>
      <c r="L283">
        <v>35.754597571983417</v>
      </c>
      <c r="M283">
        <v>36.099026884730918</v>
      </c>
      <c r="N283">
        <v>36.442283816231495</v>
      </c>
      <c r="O283">
        <v>36.784230824508519</v>
      </c>
      <c r="P283">
        <v>35.993001391435534</v>
      </c>
      <c r="Q283">
        <v>35.211079764341093</v>
      </c>
      <c r="R283">
        <v>34.438302920240794</v>
      </c>
      <c r="S283">
        <v>33.674511618760107</v>
      </c>
      <c r="T283">
        <v>32.919550293084193</v>
      </c>
      <c r="U283">
        <v>32.173266944658408</v>
      </c>
      <c r="V283">
        <v>31.435513041489799</v>
      </c>
      <c r="W283">
        <v>30.706143419906663</v>
      </c>
      <c r="X283">
        <v>29.985016189639914</v>
      </c>
      <c r="Y283">
        <v>29.271992642095853</v>
      </c>
      <c r="Z283">
        <v>28.566937161695893</v>
      </c>
      <c r="AA283">
        <v>27.869717140164237</v>
      </c>
      <c r="AB283">
        <v>27.180202893649863</v>
      </c>
      <c r="AC283">
        <v>26.498267582573984</v>
      </c>
      <c r="AD283">
        <v>25.823787134099071</v>
      </c>
      <c r="AE283">
        <v>25.156640167119878</v>
      </c>
      <c r="AF283">
        <v>24.496707919681366</v>
      </c>
      <c r="AG283">
        <v>23.843874178732275</v>
      </c>
      <c r="AH283">
        <v>23.198025212127327</v>
      </c>
      <c r="AI283">
        <v>22.559049702794336</v>
      </c>
    </row>
    <row r="284" spans="1:35" x14ac:dyDescent="0.2">
      <c r="A284" t="s">
        <v>21</v>
      </c>
      <c r="B284" t="s">
        <v>44</v>
      </c>
      <c r="C284" t="s">
        <v>2</v>
      </c>
      <c r="D284" t="str">
        <f t="shared" si="4"/>
        <v>Levelized Cost of Energy ($/MWh) | Utility PV - Class 6 | Advanced</v>
      </c>
      <c r="E284">
        <v>32.608807929047863</v>
      </c>
      <c r="F284">
        <v>28.381656598373699</v>
      </c>
      <c r="G284">
        <v>26.543999940834677</v>
      </c>
      <c r="H284">
        <v>24.774535209674912</v>
      </c>
      <c r="I284">
        <v>23.805432622403618</v>
      </c>
      <c r="J284">
        <v>22.099416126742675</v>
      </c>
      <c r="K284">
        <v>22.90032481592937</v>
      </c>
      <c r="L284">
        <v>21.34459163927179</v>
      </c>
      <c r="M284">
        <v>19.802553399254283</v>
      </c>
      <c r="N284">
        <v>18.273332697434871</v>
      </c>
      <c r="O284">
        <v>16.756140094509082</v>
      </c>
      <c r="P284">
        <v>16.529475443620314</v>
      </c>
      <c r="Q284">
        <v>16.304096132277511</v>
      </c>
      <c r="R284">
        <v>16.079984993783427</v>
      </c>
      <c r="S284">
        <v>15.85712534863401</v>
      </c>
      <c r="T284">
        <v>15.635500983161904</v>
      </c>
      <c r="U284">
        <v>15.415096129365319</v>
      </c>
      <c r="V284">
        <v>15.195895445845041</v>
      </c>
      <c r="W284">
        <v>14.977883999778115</v>
      </c>
      <c r="X284">
        <v>14.761047249861923</v>
      </c>
      <c r="Y284">
        <v>14.545371030167313</v>
      </c>
      <c r="Z284">
        <v>14.330841534843653</v>
      </c>
      <c r="AA284">
        <v>14.117445303622961</v>
      </c>
      <c r="AB284">
        <v>13.905169208073866</v>
      </c>
      <c r="AC284">
        <v>13.694000438559629</v>
      </c>
      <c r="AD284">
        <v>13.483926491857728</v>
      </c>
      <c r="AE284">
        <v>13.274935159401281</v>
      </c>
      <c r="AF284">
        <v>13.067014516105395</v>
      </c>
      <c r="AG284">
        <v>12.860152909744052</v>
      </c>
      <c r="AH284">
        <v>12.654338950845302</v>
      </c>
      <c r="AI284">
        <v>12.449561503074932</v>
      </c>
    </row>
    <row r="285" spans="1:35" x14ac:dyDescent="0.2">
      <c r="A285" t="s">
        <v>21</v>
      </c>
      <c r="B285" t="s">
        <v>44</v>
      </c>
      <c r="C285" t="s">
        <v>3</v>
      </c>
      <c r="D285" t="str">
        <f t="shared" si="4"/>
        <v>Levelized Cost of Energy ($/MWh) | Utility PV - Class 6 | Moderate</v>
      </c>
      <c r="E285">
        <v>32.846521771077711</v>
      </c>
      <c r="F285">
        <v>28.791081886733938</v>
      </c>
      <c r="G285">
        <v>27.463435196423539</v>
      </c>
      <c r="H285">
        <v>26.166919406015779</v>
      </c>
      <c r="I285">
        <v>25.696800446868782</v>
      </c>
      <c r="J285">
        <v>24.410736839795682</v>
      </c>
      <c r="K285">
        <v>25.93998129473788</v>
      </c>
      <c r="L285">
        <v>24.832944879688892</v>
      </c>
      <c r="M285">
        <v>23.718870692609432</v>
      </c>
      <c r="N285">
        <v>22.597824983635885</v>
      </c>
      <c r="O285">
        <v>21.46989107268773</v>
      </c>
      <c r="P285">
        <v>21.217059339682812</v>
      </c>
      <c r="Q285">
        <v>20.966159257414805</v>
      </c>
      <c r="R285">
        <v>20.717168212834981</v>
      </c>
      <c r="S285">
        <v>20.470063955871758</v>
      </c>
      <c r="T285">
        <v>20.22482459189629</v>
      </c>
      <c r="U285">
        <v>19.981428574382846</v>
      </c>
      <c r="V285">
        <v>19.739854697758044</v>
      </c>
      <c r="W285">
        <v>19.500082090432961</v>
      </c>
      <c r="X285">
        <v>19.262090208012502</v>
      </c>
      <c r="Y285">
        <v>19.025858826676465</v>
      </c>
      <c r="Z285">
        <v>18.791368036727235</v>
      </c>
      <c r="AA285">
        <v>18.558598236298835</v>
      </c>
      <c r="AB285">
        <v>18.327530125222541</v>
      </c>
      <c r="AC285">
        <v>18.098144699044404</v>
      </c>
      <c r="AD285">
        <v>17.870423243189983</v>
      </c>
      <c r="AE285">
        <v>17.644347327272079</v>
      </c>
      <c r="AF285">
        <v>17.419898799537073</v>
      </c>
      <c r="AG285">
        <v>17.197059781445965</v>
      </c>
      <c r="AH285">
        <v>16.97581266238597</v>
      </c>
      <c r="AI285">
        <v>16.756140094509082</v>
      </c>
    </row>
    <row r="286" spans="1:35" x14ac:dyDescent="0.2">
      <c r="A286" t="s">
        <v>21</v>
      </c>
      <c r="B286" t="s">
        <v>44</v>
      </c>
      <c r="C286" t="s">
        <v>4</v>
      </c>
      <c r="D286" t="str">
        <f t="shared" si="4"/>
        <v>Levelized Cost of Energy ($/MWh) | Utility PV - Class 6 | Conservative</v>
      </c>
      <c r="E286">
        <v>33.201027624029614</v>
      </c>
      <c r="F286">
        <v>29.412554511007471</v>
      </c>
      <c r="G286">
        <v>29.337680267294324</v>
      </c>
      <c r="H286">
        <v>29.266033973543507</v>
      </c>
      <c r="I286">
        <v>30.144357613094822</v>
      </c>
      <c r="J286">
        <v>30.071539542361556</v>
      </c>
      <c r="K286">
        <v>33.699570583847319</v>
      </c>
      <c r="L286">
        <v>34.028353380647168</v>
      </c>
      <c r="M286">
        <v>34.356153528452751</v>
      </c>
      <c r="N286">
        <v>34.682837897978722</v>
      </c>
      <c r="O286">
        <v>35.008275587822098</v>
      </c>
      <c r="P286">
        <v>34.255246982212114</v>
      </c>
      <c r="Q286">
        <v>33.511076798526723</v>
      </c>
      <c r="R286">
        <v>32.77560988458692</v>
      </c>
      <c r="S286">
        <v>32.048694688197891</v>
      </c>
      <c r="T286">
        <v>31.330183153363773</v>
      </c>
      <c r="U286">
        <v>30.619930620072104</v>
      </c>
      <c r="V286">
        <v>29.917795727505329</v>
      </c>
      <c r="W286">
        <v>29.223640320543407</v>
      </c>
      <c r="X286">
        <v>28.537329359427957</v>
      </c>
      <c r="Y286">
        <v>27.858730832463582</v>
      </c>
      <c r="Z286">
        <v>27.187715671638184</v>
      </c>
      <c r="AA286">
        <v>26.524157671048851</v>
      </c>
      <c r="AB286">
        <v>25.867933408025205</v>
      </c>
      <c r="AC286">
        <v>25.218922166846681</v>
      </c>
      <c r="AD286">
        <v>24.577005864954756</v>
      </c>
      <c r="AE286">
        <v>23.94206898156542</v>
      </c>
      <c r="AF286">
        <v>23.313998488591427</v>
      </c>
      <c r="AG286">
        <v>22.692683783787352</v>
      </c>
      <c r="AH286">
        <v>22.078016626034753</v>
      </c>
      <c r="AI286">
        <v>21.46989107268773</v>
      </c>
    </row>
    <row r="287" spans="1:35" x14ac:dyDescent="0.2">
      <c r="A287" t="s">
        <v>21</v>
      </c>
      <c r="B287" t="s">
        <v>45</v>
      </c>
      <c r="C287" t="s">
        <v>2</v>
      </c>
      <c r="D287" t="str">
        <f t="shared" si="4"/>
        <v>Levelized Cost of Energy ($/MWh) | Utility PV - Class 5 | Advanced</v>
      </c>
      <c r="E287">
        <v>31.422620683535175</v>
      </c>
      <c r="F287">
        <v>27.349237408541182</v>
      </c>
      <c r="G287">
        <v>25.578427870760329</v>
      </c>
      <c r="H287">
        <v>23.87332969050464</v>
      </c>
      <c r="I287">
        <v>22.939479453798135</v>
      </c>
      <c r="J287">
        <v>21.295521498032009</v>
      </c>
      <c r="K287">
        <v>22.067296105592643</v>
      </c>
      <c r="L287">
        <v>20.568154720195494</v>
      </c>
      <c r="M287">
        <v>19.082210100539132</v>
      </c>
      <c r="N287">
        <v>17.608616764676153</v>
      </c>
      <c r="O287">
        <v>16.146613990170103</v>
      </c>
      <c r="P287">
        <v>15.928194556907133</v>
      </c>
      <c r="Q287">
        <v>15.711013707314269</v>
      </c>
      <c r="R287">
        <v>15.495054899154905</v>
      </c>
      <c r="S287">
        <v>15.280302059663361</v>
      </c>
      <c r="T287">
        <v>15.066739564965244</v>
      </c>
      <c r="U287">
        <v>14.854352220640072</v>
      </c>
      <c r="V287">
        <v>14.64312524335172</v>
      </c>
      <c r="W287">
        <v>14.433044243477829</v>
      </c>
      <c r="X287">
        <v>14.224095208674337</v>
      </c>
      <c r="Y287">
        <v>14.016264488315944</v>
      </c>
      <c r="Z287">
        <v>13.809538778757558</v>
      </c>
      <c r="AA287">
        <v>13.603905109365719</v>
      </c>
      <c r="AB287">
        <v>13.399350829272603</v>
      </c>
      <c r="AC287">
        <v>13.195863594808447</v>
      </c>
      <c r="AD287">
        <v>12.993431357571504</v>
      </c>
      <c r="AE287">
        <v>12.792042353097179</v>
      </c>
      <c r="AF287">
        <v>12.591685090090845</v>
      </c>
      <c r="AG287">
        <v>12.392348340191166</v>
      </c>
      <c r="AH287">
        <v>12.194021128232857</v>
      </c>
      <c r="AI287">
        <v>11.996692722980137</v>
      </c>
    </row>
    <row r="288" spans="1:35" x14ac:dyDescent="0.2">
      <c r="A288" t="s">
        <v>21</v>
      </c>
      <c r="B288" t="s">
        <v>45</v>
      </c>
      <c r="C288" t="s">
        <v>3</v>
      </c>
      <c r="D288" t="str">
        <f t="shared" si="4"/>
        <v>Levelized Cost of Energy ($/MWh) | Utility PV - Class 5 | Moderate</v>
      </c>
      <c r="E288">
        <v>31.651687379428576</v>
      </c>
      <c r="F288">
        <v>27.743769326493634</v>
      </c>
      <c r="G288">
        <v>26.464417488727989</v>
      </c>
      <c r="H288">
        <v>25.215064124420984</v>
      </c>
      <c r="I288">
        <v>24.762046345863823</v>
      </c>
      <c r="J288">
        <v>23.522764953306119</v>
      </c>
      <c r="K288">
        <v>24.996381178241556</v>
      </c>
      <c r="L288">
        <v>23.92961463379644</v>
      </c>
      <c r="M288">
        <v>22.856066325312231</v>
      </c>
      <c r="N288">
        <v>21.775800092991574</v>
      </c>
      <c r="O288">
        <v>20.688896225884918</v>
      </c>
      <c r="P288">
        <v>20.445261571706183</v>
      </c>
      <c r="Q288">
        <v>20.203488301989314</v>
      </c>
      <c r="R288">
        <v>19.963554626264248</v>
      </c>
      <c r="S288">
        <v>19.725439103834329</v>
      </c>
      <c r="T288">
        <v>19.489120636515931</v>
      </c>
      <c r="U288">
        <v>19.25457846156586</v>
      </c>
      <c r="V288">
        <v>19.021792144790684</v>
      </c>
      <c r="W288">
        <v>18.790741573832314</v>
      </c>
      <c r="X288">
        <v>18.561406951624395</v>
      </c>
      <c r="Y288">
        <v>18.333768790014158</v>
      </c>
      <c r="Z288">
        <v>18.107807903544785</v>
      </c>
      <c r="AA288">
        <v>17.883505403393333</v>
      </c>
      <c r="AB288">
        <v>17.6608426914595</v>
      </c>
      <c r="AC288">
        <v>17.439801454600737</v>
      </c>
      <c r="AD288">
        <v>17.220363659009269</v>
      </c>
      <c r="AE288">
        <v>17.002511544726882</v>
      </c>
      <c r="AF288">
        <v>16.786227620293317</v>
      </c>
      <c r="AG288">
        <v>16.571494657524358</v>
      </c>
      <c r="AH288">
        <v>16.358295686415872</v>
      </c>
      <c r="AI288">
        <v>16.146613990170103</v>
      </c>
    </row>
    <row r="289" spans="1:35" x14ac:dyDescent="0.2">
      <c r="A289" t="s">
        <v>21</v>
      </c>
      <c r="B289" t="s">
        <v>45</v>
      </c>
      <c r="C289" t="s">
        <v>4</v>
      </c>
      <c r="D289" t="str">
        <f t="shared" si="4"/>
        <v>Levelized Cost of Energy ($/MWh) | Utility PV - Class 5 | Conservative</v>
      </c>
      <c r="E289">
        <v>31.993297626930993</v>
      </c>
      <c r="F289">
        <v>28.342635086328812</v>
      </c>
      <c r="G289">
        <v>28.270484489340291</v>
      </c>
      <c r="H289">
        <v>28.201444421490784</v>
      </c>
      <c r="I289">
        <v>29.047817911225675</v>
      </c>
      <c r="J289">
        <v>28.977648691285559</v>
      </c>
      <c r="K289">
        <v>32.473705446649049</v>
      </c>
      <c r="L289">
        <v>32.790528347185393</v>
      </c>
      <c r="M289">
        <v>33.106404343845981</v>
      </c>
      <c r="N289">
        <v>33.421205150094103</v>
      </c>
      <c r="O289">
        <v>33.734804626233334</v>
      </c>
      <c r="P289">
        <v>33.009168402749815</v>
      </c>
      <c r="Q289">
        <v>32.292068364722589</v>
      </c>
      <c r="R289">
        <v>31.58335500383232</v>
      </c>
      <c r="S289">
        <v>30.882882280789826</v>
      </c>
      <c r="T289">
        <v>30.190507525326133</v>
      </c>
      <c r="U289">
        <v>29.506091339622419</v>
      </c>
      <c r="V289">
        <v>28.829497505042308</v>
      </c>
      <c r="W289">
        <v>28.160592892035616</v>
      </c>
      <c r="X289">
        <v>27.499247373088494</v>
      </c>
      <c r="Y289">
        <v>26.84533373860042</v>
      </c>
      <c r="Z289">
        <v>26.198727615573908</v>
      </c>
      <c r="AA289">
        <v>25.559307389007763</v>
      </c>
      <c r="AB289">
        <v>24.926954125889679</v>
      </c>
      <c r="AC289">
        <v>24.301551501688365</v>
      </c>
      <c r="AD289">
        <v>23.682985729249943</v>
      </c>
      <c r="AE289">
        <v>23.071145490007211</v>
      </c>
      <c r="AF289">
        <v>22.465921867414668</v>
      </c>
      <c r="AG289">
        <v>21.867208282525542</v>
      </c>
      <c r="AH289">
        <v>21.274900431631021</v>
      </c>
      <c r="AI289">
        <v>20.688896225884918</v>
      </c>
    </row>
    <row r="290" spans="1:35" x14ac:dyDescent="0.2">
      <c r="A290" t="s">
        <v>21</v>
      </c>
      <c r="B290" t="s">
        <v>46</v>
      </c>
      <c r="C290" t="s">
        <v>2</v>
      </c>
      <c r="D290" t="str">
        <f t="shared" si="4"/>
        <v>Levelized Cost of Energy ($/MWh) | Utility PV - Class 4 | Advanced</v>
      </c>
      <c r="E290">
        <v>29.356012539506722</v>
      </c>
      <c r="F290">
        <v>25.550528213318824</v>
      </c>
      <c r="G290">
        <v>23.896181571779429</v>
      </c>
      <c r="H290">
        <v>22.303224572272896</v>
      </c>
      <c r="I290">
        <v>21.430791953272976</v>
      </c>
      <c r="J290">
        <v>19.89495409780157</v>
      </c>
      <c r="K290">
        <v>20.615970504593317</v>
      </c>
      <c r="L290">
        <v>19.215424899201725</v>
      </c>
      <c r="M290">
        <v>17.827208132466495</v>
      </c>
      <c r="N290">
        <v>16.450530328237583</v>
      </c>
      <c r="O290">
        <v>15.08468079539829</v>
      </c>
      <c r="P290">
        <v>14.880626407754573</v>
      </c>
      <c r="Q290">
        <v>14.677729144404111</v>
      </c>
      <c r="R290">
        <v>14.475973551062875</v>
      </c>
      <c r="S290">
        <v>14.275344612041511</v>
      </c>
      <c r="T290">
        <v>14.075827731019197</v>
      </c>
      <c r="U290">
        <v>13.87740871288462</v>
      </c>
      <c r="V290">
        <v>13.680073746574568</v>
      </c>
      <c r="W290">
        <v>13.483809388845758</v>
      </c>
      <c r="X290">
        <v>13.288602548920302</v>
      </c>
      <c r="Y290">
        <v>13.094440473949497</v>
      </c>
      <c r="Z290">
        <v>12.901310735244595</v>
      </c>
      <c r="AA290">
        <v>12.709201215226916</v>
      </c>
      <c r="AB290">
        <v>12.518100095053009</v>
      </c>
      <c r="AC290">
        <v>12.327995842873646</v>
      </c>
      <c r="AD290">
        <v>12.138877202688365</v>
      </c>
      <c r="AE290">
        <v>11.95073318375983</v>
      </c>
      <c r="AF290">
        <v>11.763553050554805</v>
      </c>
      <c r="AG290">
        <v>11.577326313180677</v>
      </c>
      <c r="AH290">
        <v>11.392042718288664</v>
      </c>
      <c r="AI290">
        <v>11.207692240416684</v>
      </c>
    </row>
    <row r="291" spans="1:35" x14ac:dyDescent="0.2">
      <c r="A291" t="s">
        <v>21</v>
      </c>
      <c r="B291" t="s">
        <v>46</v>
      </c>
      <c r="C291" t="s">
        <v>3</v>
      </c>
      <c r="D291" t="str">
        <f t="shared" si="4"/>
        <v>Levelized Cost of Energy ($/MWh) | Utility PV - Class 4 | Moderate</v>
      </c>
      <c r="E291">
        <v>29.570013938841097</v>
      </c>
      <c r="F291">
        <v>25.919112490463998</v>
      </c>
      <c r="G291">
        <v>24.723901277174956</v>
      </c>
      <c r="H291">
        <v>23.556715592752113</v>
      </c>
      <c r="I291">
        <v>23.133491962811156</v>
      </c>
      <c r="J291">
        <v>21.975715835024207</v>
      </c>
      <c r="K291">
        <v>23.352415022953245</v>
      </c>
      <c r="L291">
        <v>22.355807758051689</v>
      </c>
      <c r="M291">
        <v>21.352864753296458</v>
      </c>
      <c r="N291">
        <v>20.343645650237129</v>
      </c>
      <c r="O291">
        <v>19.328225457460544</v>
      </c>
      <c r="P291">
        <v>19.100614207744609</v>
      </c>
      <c r="Q291">
        <v>18.874741922647623</v>
      </c>
      <c r="R291">
        <v>18.650588244818785</v>
      </c>
      <c r="S291">
        <v>18.428133143676746</v>
      </c>
      <c r="T291">
        <v>18.207356908626725</v>
      </c>
      <c r="U291">
        <v>17.988240142453076</v>
      </c>
      <c r="V291">
        <v>17.770763754881798</v>
      </c>
      <c r="W291">
        <v>17.554908956307724</v>
      </c>
      <c r="X291">
        <v>17.34065725168125</v>
      </c>
      <c r="Y291">
        <v>17.127990434549666</v>
      </c>
      <c r="Z291">
        <v>16.916890581248492</v>
      </c>
      <c r="AA291">
        <v>16.707340045238016</v>
      </c>
      <c r="AB291">
        <v>16.499321451580894</v>
      </c>
      <c r="AC291">
        <v>16.292817691556383</v>
      </c>
      <c r="AD291">
        <v>16.08781191740718</v>
      </c>
      <c r="AE291">
        <v>15.884287537214965</v>
      </c>
      <c r="AF291">
        <v>15.68222820990073</v>
      </c>
      <c r="AG291">
        <v>15.481617840346356</v>
      </c>
      <c r="AH291">
        <v>15.282440574633759</v>
      </c>
      <c r="AI291">
        <v>15.08468079539829</v>
      </c>
    </row>
    <row r="292" spans="1:35" x14ac:dyDescent="0.2">
      <c r="A292" t="s">
        <v>21</v>
      </c>
      <c r="B292" t="s">
        <v>46</v>
      </c>
      <c r="C292" t="s">
        <v>4</v>
      </c>
      <c r="D292" t="str">
        <f t="shared" si="4"/>
        <v>Levelized Cost of Energy ($/MWh) | Utility PV - Class 4 | Conservative</v>
      </c>
      <c r="E292">
        <v>29.889157106761512</v>
      </c>
      <c r="F292">
        <v>26.478591947389578</v>
      </c>
      <c r="G292">
        <v>26.411186562865499</v>
      </c>
      <c r="H292">
        <v>26.346687133682607</v>
      </c>
      <c r="I292">
        <v>27.137396190956828</v>
      </c>
      <c r="J292">
        <v>27.071841871945853</v>
      </c>
      <c r="K292">
        <v>30.337969385080168</v>
      </c>
      <c r="L292">
        <v>30.633955424392958</v>
      </c>
      <c r="M292">
        <v>30.929056835961607</v>
      </c>
      <c r="N292">
        <v>31.223153770419685</v>
      </c>
      <c r="O292">
        <v>31.51612838404731</v>
      </c>
      <c r="P292">
        <v>30.838215924413912</v>
      </c>
      <c r="Q292">
        <v>30.168278240971791</v>
      </c>
      <c r="R292">
        <v>29.506175658289628</v>
      </c>
      <c r="S292">
        <v>28.851771741814495</v>
      </c>
      <c r="T292">
        <v>28.204933204439403</v>
      </c>
      <c r="U292">
        <v>27.565529816284474</v>
      </c>
      <c r="V292">
        <v>26.933434317563265</v>
      </c>
      <c r="W292">
        <v>26.308522334411986</v>
      </c>
      <c r="X292">
        <v>25.690672297564763</v>
      </c>
      <c r="Y292">
        <v>25.079765363763258</v>
      </c>
      <c r="Z292">
        <v>24.475685339793959</v>
      </c>
      <c r="AA292">
        <v>23.878318609051306</v>
      </c>
      <c r="AB292">
        <v>23.287554060529114</v>
      </c>
      <c r="AC292">
        <v>22.703283020147236</v>
      </c>
      <c r="AD292">
        <v>22.125399184324252</v>
      </c>
      <c r="AE292">
        <v>21.553798555710998</v>
      </c>
      <c r="AF292">
        <v>20.988379381003469</v>
      </c>
      <c r="AG292">
        <v>20.429042090756774</v>
      </c>
      <c r="AH292">
        <v>19.875689241125787</v>
      </c>
      <c r="AI292">
        <v>19.328225457460544</v>
      </c>
    </row>
    <row r="293" spans="1:35" x14ac:dyDescent="0.2">
      <c r="A293" t="s">
        <v>21</v>
      </c>
      <c r="B293" t="s">
        <v>47</v>
      </c>
      <c r="C293" t="s">
        <v>2</v>
      </c>
      <c r="D293" t="str">
        <f t="shared" si="4"/>
        <v>Levelized Cost of Energy ($/MWh) | Utility PV - Class 3 | Advanced</v>
      </c>
      <c r="E293">
        <v>27.743173441746602</v>
      </c>
      <c r="F293">
        <v>24.146764987117532</v>
      </c>
      <c r="G293">
        <v>22.583309264129564</v>
      </c>
      <c r="H293">
        <v>21.077870394900337</v>
      </c>
      <c r="I293">
        <v>20.253369811499283</v>
      </c>
      <c r="J293">
        <v>18.801911922066886</v>
      </c>
      <c r="K293">
        <v>19.483315201924754</v>
      </c>
      <c r="L293">
        <v>18.159716515244675</v>
      </c>
      <c r="M293">
        <v>16.847769312522733</v>
      </c>
      <c r="N293">
        <v>15.546727113936475</v>
      </c>
      <c r="O293">
        <v>14.255918274217732</v>
      </c>
      <c r="P293">
        <v>14.063074772044867</v>
      </c>
      <c r="Q293">
        <v>13.871324820977357</v>
      </c>
      <c r="R293">
        <v>13.680653815799948</v>
      </c>
      <c r="S293">
        <v>13.491047565795368</v>
      </c>
      <c r="T293">
        <v>13.30249227657449</v>
      </c>
      <c r="U293">
        <v>13.11497453291498</v>
      </c>
      <c r="V293">
        <v>12.928481282542734</v>
      </c>
      <c r="W293">
        <v>12.74299982079531</v>
      </c>
      <c r="X293">
        <v>12.558517776110975</v>
      </c>
      <c r="Y293">
        <v>12.37502309629112</v>
      </c>
      <c r="Z293">
        <v>12.192504035487524</v>
      </c>
      <c r="AA293">
        <v>12.010949141869446</v>
      </c>
      <c r="AB293">
        <v>11.830347245928648</v>
      </c>
      <c r="AC293">
        <v>11.650687449383463</v>
      </c>
      <c r="AD293">
        <v>11.471959114645681</v>
      </c>
      <c r="AE293">
        <v>11.294151854816473</v>
      </c>
      <c r="AF293">
        <v>11.117255524180026</v>
      </c>
      <c r="AG293">
        <v>10.941260209165495</v>
      </c>
      <c r="AH293">
        <v>10.766156219749982</v>
      </c>
      <c r="AI293">
        <v>10.591934081277046</v>
      </c>
    </row>
    <row r="294" spans="1:35" x14ac:dyDescent="0.2">
      <c r="A294" t="s">
        <v>21</v>
      </c>
      <c r="B294" t="s">
        <v>47</v>
      </c>
      <c r="C294" t="s">
        <v>3</v>
      </c>
      <c r="D294" t="str">
        <f t="shared" si="4"/>
        <v>Levelized Cost of Energy ($/MWh) | Utility PV - Class 3 | Moderate</v>
      </c>
      <c r="E294">
        <v>27.945417460089359</v>
      </c>
      <c r="F294">
        <v>24.495098995865412</v>
      </c>
      <c r="G294">
        <v>23.365553491510092</v>
      </c>
      <c r="H294">
        <v>22.262493774592187</v>
      </c>
      <c r="I294">
        <v>21.862522335886201</v>
      </c>
      <c r="J294">
        <v>20.768355208226062</v>
      </c>
      <c r="K294">
        <v>22.069417615677562</v>
      </c>
      <c r="L294">
        <v>21.12756462504203</v>
      </c>
      <c r="M294">
        <v>20.17972398436698</v>
      </c>
      <c r="N294">
        <v>19.225952058455089</v>
      </c>
      <c r="O294">
        <v>18.266319734870923</v>
      </c>
      <c r="P294">
        <v>18.051213600491682</v>
      </c>
      <c r="Q294">
        <v>17.83775089084417</v>
      </c>
      <c r="R294">
        <v>17.625912367024156</v>
      </c>
      <c r="S294">
        <v>17.415679098943919</v>
      </c>
      <c r="T294">
        <v>17.207032458922026</v>
      </c>
      <c r="U294">
        <v>16.999954115438925</v>
      </c>
      <c r="V294">
        <v>16.794426027053124</v>
      </c>
      <c r="W294">
        <v>16.59043043647301</v>
      </c>
      <c r="X294">
        <v>16.387949864779465</v>
      </c>
      <c r="Y294">
        <v>16.186967105794551</v>
      </c>
      <c r="Z294">
        <v>15.987465220591984</v>
      </c>
      <c r="AA294">
        <v>15.789427532144826</v>
      </c>
      <c r="AB294">
        <v>15.592837620106495</v>
      </c>
      <c r="AC294">
        <v>15.397679315720886</v>
      </c>
      <c r="AD294">
        <v>15.203936696857825</v>
      </c>
      <c r="AE294">
        <v>15.011594083170159</v>
      </c>
      <c r="AF294">
        <v>14.820636031368764</v>
      </c>
      <c r="AG294">
        <v>14.63104733061215</v>
      </c>
      <c r="AH294">
        <v>14.442812998007172</v>
      </c>
      <c r="AI294">
        <v>14.255918274217732</v>
      </c>
    </row>
    <row r="295" spans="1:35" x14ac:dyDescent="0.2">
      <c r="A295" t="s">
        <v>21</v>
      </c>
      <c r="B295" t="s">
        <v>47</v>
      </c>
      <c r="C295" t="s">
        <v>4</v>
      </c>
      <c r="D295" t="str">
        <f t="shared" si="4"/>
        <v>Levelized Cost of Energy ($/MWh) | Utility PV - Class 3 | Conservative</v>
      </c>
      <c r="E295">
        <v>28.247026687447772</v>
      </c>
      <c r="F295">
        <v>25.02384027466449</v>
      </c>
      <c r="G295">
        <v>24.960138187358101</v>
      </c>
      <c r="H295">
        <v>24.899182400249533</v>
      </c>
      <c r="I295">
        <v>25.646449369440141</v>
      </c>
      <c r="J295">
        <v>25.584496648861023</v>
      </c>
      <c r="K295">
        <v>28.671180916957756</v>
      </c>
      <c r="L295">
        <v>28.950905283948657</v>
      </c>
      <c r="M295">
        <v>29.229793625239395</v>
      </c>
      <c r="N295">
        <v>29.507732676068457</v>
      </c>
      <c r="O295">
        <v>29.784611067129276</v>
      </c>
      <c r="P295">
        <v>29.143943574545954</v>
      </c>
      <c r="Q295">
        <v>28.510812718579604</v>
      </c>
      <c r="R295">
        <v>27.885086497661177</v>
      </c>
      <c r="S295">
        <v>27.26663597304395</v>
      </c>
      <c r="T295">
        <v>26.655335180504352</v>
      </c>
      <c r="U295">
        <v>26.051061045079802</v>
      </c>
      <c r="V295">
        <v>25.453693298722229</v>
      </c>
      <c r="W295">
        <v>24.863114400751673</v>
      </c>
      <c r="X295">
        <v>24.279209460999592</v>
      </c>
      <c r="Y295">
        <v>23.701866165536288</v>
      </c>
      <c r="Z295">
        <v>23.130974704881659</v>
      </c>
      <c r="AA295">
        <v>22.566427704602955</v>
      </c>
      <c r="AB295">
        <v>22.0081201582075</v>
      </c>
      <c r="AC295">
        <v>21.45594936224229</v>
      </c>
      <c r="AD295">
        <v>20.909814853516249</v>
      </c>
      <c r="AE295">
        <v>20.369618348364629</v>
      </c>
      <c r="AF295">
        <v>19.835263683878441</v>
      </c>
      <c r="AG295">
        <v>19.306656761025177</v>
      </c>
      <c r="AH295">
        <v>18.783705489590165</v>
      </c>
      <c r="AI295">
        <v>18.266319734870923</v>
      </c>
    </row>
    <row r="296" spans="1:35" x14ac:dyDescent="0.2">
      <c r="A296" t="s">
        <v>21</v>
      </c>
      <c r="B296" t="s">
        <v>48</v>
      </c>
      <c r="C296" t="s">
        <v>2</v>
      </c>
      <c r="D296" t="str">
        <f t="shared" si="4"/>
        <v>Levelized Cost of Energy ($/MWh) | Utility PV - Class 2 | Advanced</v>
      </c>
      <c r="E296">
        <v>26.459258871464463</v>
      </c>
      <c r="F296">
        <v>23.029287080084448</v>
      </c>
      <c r="G296">
        <v>21.538185862140761</v>
      </c>
      <c r="H296">
        <v>20.102416560559625</v>
      </c>
      <c r="I296">
        <v>19.316072690357135</v>
      </c>
      <c r="J296">
        <v>17.93178620567792</v>
      </c>
      <c r="K296">
        <v>18.581655111824556</v>
      </c>
      <c r="L296">
        <v>17.319310688021186</v>
      </c>
      <c r="M296">
        <v>16.068078534086016</v>
      </c>
      <c r="N296">
        <v>14.827246716220056</v>
      </c>
      <c r="O296">
        <v>13.596174671941961</v>
      </c>
      <c r="P296">
        <v>13.412255692507772</v>
      </c>
      <c r="Q296">
        <v>13.229379656190622</v>
      </c>
      <c r="R296">
        <v>13.04753263368382</v>
      </c>
      <c r="S296">
        <v>12.866701090996287</v>
      </c>
      <c r="T296">
        <v>12.686871872123591</v>
      </c>
      <c r="U296">
        <v>12.508032182680783</v>
      </c>
      <c r="V296">
        <v>12.330169574434427</v>
      </c>
      <c r="W296">
        <v>12.153271930675771</v>
      </c>
      <c r="X296">
        <v>11.977327452381344</v>
      </c>
      <c r="Y296">
        <v>11.802324645111133</v>
      </c>
      <c r="Z296">
        <v>11.62825230659805</v>
      </c>
      <c r="AA296">
        <v>11.455099514985775</v>
      </c>
      <c r="AB296">
        <v>11.282855617675015</v>
      </c>
      <c r="AC296">
        <v>11.111510220741058</v>
      </c>
      <c r="AD296">
        <v>10.941053178888133</v>
      </c>
      <c r="AE296">
        <v>10.771474585908305</v>
      </c>
      <c r="AF296">
        <v>10.60276476561504</v>
      </c>
      <c r="AG296">
        <v>10.434914263223442</v>
      </c>
      <c r="AH296">
        <v>10.267913837151077</v>
      </c>
      <c r="AI296">
        <v>10.101754451215109</v>
      </c>
    </row>
    <row r="297" spans="1:35" x14ac:dyDescent="0.2">
      <c r="A297" t="s">
        <v>21</v>
      </c>
      <c r="B297" t="s">
        <v>48</v>
      </c>
      <c r="C297" t="s">
        <v>3</v>
      </c>
      <c r="D297" t="str">
        <f t="shared" si="4"/>
        <v>Levelized Cost of Energy ($/MWh) | Utility PV - Class 2 | Moderate</v>
      </c>
      <c r="E297">
        <v>26.652143324563255</v>
      </c>
      <c r="F297">
        <v>23.36150068681361</v>
      </c>
      <c r="G297">
        <v>22.284228940321054</v>
      </c>
      <c r="H297">
        <v>21.232217256729836</v>
      </c>
      <c r="I297">
        <v>20.850755926787343</v>
      </c>
      <c r="J297">
        <v>19.80722529608299</v>
      </c>
      <c r="K297">
        <v>21.048076387576682</v>
      </c>
      <c r="L297">
        <v>20.149811012477635</v>
      </c>
      <c r="M297">
        <v>19.245835087258566</v>
      </c>
      <c r="N297">
        <v>18.336202368239345</v>
      </c>
      <c r="O297">
        <v>17.420980462408938</v>
      </c>
      <c r="P297">
        <v>17.215829133692662</v>
      </c>
      <c r="Q297">
        <v>17.012245174351193</v>
      </c>
      <c r="R297">
        <v>16.810210235829409</v>
      </c>
      <c r="S297">
        <v>16.609706264097078</v>
      </c>
      <c r="T297">
        <v>16.410715493535367</v>
      </c>
      <c r="U297">
        <v>16.213220440981328</v>
      </c>
      <c r="V297">
        <v>16.017203899925718</v>
      </c>
      <c r="W297">
        <v>15.822648934859087</v>
      </c>
      <c r="X297">
        <v>15.629538875761812</v>
      </c>
      <c r="Y297">
        <v>15.437857312733376</v>
      </c>
      <c r="Z297">
        <v>15.247588090756883</v>
      </c>
      <c r="AA297">
        <v>15.058715304594473</v>
      </c>
      <c r="AB297">
        <v>14.871223293809814</v>
      </c>
      <c r="AC297">
        <v>14.685096637913817</v>
      </c>
      <c r="AD297">
        <v>14.500320151629831</v>
      </c>
      <c r="AE297">
        <v>14.316878880274839</v>
      </c>
      <c r="AF297">
        <v>14.134758095253154</v>
      </c>
      <c r="AG297">
        <v>13.953943289659378</v>
      </c>
      <c r="AH297">
        <v>13.774420173987325</v>
      </c>
      <c r="AI297">
        <v>13.596174671941961</v>
      </c>
    </row>
    <row r="298" spans="1:35" x14ac:dyDescent="0.2">
      <c r="A298" t="s">
        <v>21</v>
      </c>
      <c r="B298" t="s">
        <v>48</v>
      </c>
      <c r="C298" t="s">
        <v>4</v>
      </c>
      <c r="D298" t="str">
        <f t="shared" si="4"/>
        <v>Levelized Cost of Energy ($/MWh) | Utility PV - Class 2 | Conservative</v>
      </c>
      <c r="E298">
        <v>26.939794506265855</v>
      </c>
      <c r="F298">
        <v>23.865772571973007</v>
      </c>
      <c r="G298">
        <v>23.805018526577605</v>
      </c>
      <c r="H298">
        <v>23.746883686516643</v>
      </c>
      <c r="I298">
        <v>24.45956820422062</v>
      </c>
      <c r="J298">
        <v>24.400482567350842</v>
      </c>
      <c r="K298">
        <v>27.34431948188179</v>
      </c>
      <c r="L298">
        <v>27.611098603398279</v>
      </c>
      <c r="M298">
        <v>27.877080389293802</v>
      </c>
      <c r="N298">
        <v>28.142156816538755</v>
      </c>
      <c r="O298">
        <v>28.406221669839532</v>
      </c>
      <c r="P298">
        <v>27.795203356725928</v>
      </c>
      <c r="Q298">
        <v>27.191372895416205</v>
      </c>
      <c r="R298">
        <v>26.594604393186003</v>
      </c>
      <c r="S298">
        <v>26.004774878390229</v>
      </c>
      <c r="T298">
        <v>25.42176421625026</v>
      </c>
      <c r="U298">
        <v>24.845455027537568</v>
      </c>
      <c r="V298">
        <v>24.275732610038119</v>
      </c>
      <c r="W298">
        <v>23.712484862687287</v>
      </c>
      <c r="X298">
        <v>23.155602212269969</v>
      </c>
      <c r="Y298">
        <v>22.604977542585239</v>
      </c>
      <c r="Z298">
        <v>22.060506125979401</v>
      </c>
      <c r="AA298">
        <v>21.522085557155581</v>
      </c>
      <c r="AB298">
        <v>20.989615689172105</v>
      </c>
      <c r="AC298">
        <v>20.462998571545555</v>
      </c>
      <c r="AD298">
        <v>19.942138390378314</v>
      </c>
      <c r="AE298">
        <v>19.426941410433706</v>
      </c>
      <c r="AF298">
        <v>18.917315919085286</v>
      </c>
      <c r="AG298">
        <v>18.413172172069796</v>
      </c>
      <c r="AH298">
        <v>17.914422340976596</v>
      </c>
      <c r="AI298">
        <v>17.420980462408938</v>
      </c>
    </row>
    <row r="299" spans="1:35" x14ac:dyDescent="0.2">
      <c r="A299" t="s">
        <v>21</v>
      </c>
      <c r="B299" t="s">
        <v>49</v>
      </c>
      <c r="C299" t="s">
        <v>2</v>
      </c>
      <c r="D299" t="str">
        <f t="shared" si="4"/>
        <v>Levelized Cost of Energy ($/MWh) | Utility PV - Class 1 | Advanced</v>
      </c>
      <c r="E299">
        <v>25.66502788914206</v>
      </c>
      <c r="F299">
        <v>22.338014002911226</v>
      </c>
      <c r="G299">
        <v>20.891671362326889</v>
      </c>
      <c r="H299">
        <v>19.498999732843171</v>
      </c>
      <c r="I299">
        <v>18.736259647898162</v>
      </c>
      <c r="J299">
        <v>17.393525468968825</v>
      </c>
      <c r="K299">
        <v>18.023887176436276</v>
      </c>
      <c r="L299">
        <v>16.799434707831537</v>
      </c>
      <c r="M299">
        <v>15.585760950658763</v>
      </c>
      <c r="N299">
        <v>14.382175341327516</v>
      </c>
      <c r="O299">
        <v>13.188056545202993</v>
      </c>
      <c r="P299">
        <v>13.00965828546898</v>
      </c>
      <c r="Q299">
        <v>12.832271662694096</v>
      </c>
      <c r="R299">
        <v>12.655883165689447</v>
      </c>
      <c r="S299">
        <v>12.480479666715508</v>
      </c>
      <c r="T299">
        <v>12.306048404673323</v>
      </c>
      <c r="U299">
        <v>12.132576969228648</v>
      </c>
      <c r="V299">
        <v>11.960053285808272</v>
      </c>
      <c r="W299">
        <v>11.788465601412252</v>
      </c>
      <c r="X299">
        <v>11.617802471189922</v>
      </c>
      <c r="Y299">
        <v>11.44805274573136</v>
      </c>
      <c r="Z299">
        <v>11.279205559029368</v>
      </c>
      <c r="AA299">
        <v>11.111250317070397</v>
      </c>
      <c r="AB299">
        <v>10.944176687015599</v>
      </c>
      <c r="AC299">
        <v>10.777974586936038</v>
      </c>
      <c r="AD299">
        <v>10.612634176068594</v>
      </c>
      <c r="AE299">
        <v>10.448145845561251</v>
      </c>
      <c r="AF299">
        <v>10.284500209678816</v>
      </c>
      <c r="AG299">
        <v>10.121688097441885</v>
      </c>
      <c r="AH299">
        <v>9.9597005446737956</v>
      </c>
      <c r="AI299">
        <v>9.7985287864319943</v>
      </c>
    </row>
    <row r="300" spans="1:35" x14ac:dyDescent="0.2">
      <c r="A300" t="s">
        <v>21</v>
      </c>
      <c r="B300" t="s">
        <v>49</v>
      </c>
      <c r="C300" t="s">
        <v>3</v>
      </c>
      <c r="D300" t="str">
        <f t="shared" si="4"/>
        <v>Levelized Cost of Energy ($/MWh) | Utility PV - Class 1 | Moderate</v>
      </c>
      <c r="E300">
        <v>25.852122504762654</v>
      </c>
      <c r="F300">
        <v>22.660255511007726</v>
      </c>
      <c r="G300">
        <v>21.615320369315832</v>
      </c>
      <c r="H300">
        <v>20.594887055962882</v>
      </c>
      <c r="I300">
        <v>20.224876099905394</v>
      </c>
      <c r="J300">
        <v>19.212669262582175</v>
      </c>
      <c r="K300">
        <v>20.416273567002186</v>
      </c>
      <c r="L300">
        <v>19.544971539392076</v>
      </c>
      <c r="M300">
        <v>18.668130375980599</v>
      </c>
      <c r="N300">
        <v>17.785802219477237</v>
      </c>
      <c r="O300">
        <v>16.898052647503263</v>
      </c>
      <c r="P300">
        <v>16.69905937265095</v>
      </c>
      <c r="Q300">
        <v>16.501586419245001</v>
      </c>
      <c r="R300">
        <v>16.30561598950122</v>
      </c>
      <c r="S300">
        <v>16.111130571319546</v>
      </c>
      <c r="T300">
        <v>15.918112932354003</v>
      </c>
      <c r="U300">
        <v>15.726546114236003</v>
      </c>
      <c r="V300">
        <v>15.5364134269463</v>
      </c>
      <c r="W300">
        <v>15.347698443330822</v>
      </c>
      <c r="X300">
        <v>15.160384993756066</v>
      </c>
      <c r="Y300">
        <v>14.97445716089962</v>
      </c>
      <c r="Z300">
        <v>14.789899274671805</v>
      </c>
      <c r="AA300">
        <v>14.606695907264335</v>
      </c>
      <c r="AB300">
        <v>14.424831868322219</v>
      </c>
      <c r="AC300">
        <v>14.244292200235169</v>
      </c>
      <c r="AD300">
        <v>14.065062173544945</v>
      </c>
      <c r="AE300">
        <v>13.887127282465171</v>
      </c>
      <c r="AF300">
        <v>13.71047324051032</v>
      </c>
      <c r="AG300">
        <v>13.535085976230636</v>
      </c>
      <c r="AH300">
        <v>13.360951629049888</v>
      </c>
      <c r="AI300">
        <v>13.188056545202993</v>
      </c>
    </row>
    <row r="301" spans="1:35" x14ac:dyDescent="0.2">
      <c r="A301" t="s">
        <v>21</v>
      </c>
      <c r="B301" t="s">
        <v>49</v>
      </c>
      <c r="C301" t="s">
        <v>4</v>
      </c>
      <c r="D301" t="str">
        <f t="shared" si="4"/>
        <v>Levelized Cost of Energy ($/MWh) | Utility PV - Class 1 | Conservative</v>
      </c>
      <c r="E301">
        <v>26.131139223885647</v>
      </c>
      <c r="F301">
        <v>23.149390602024354</v>
      </c>
      <c r="G301">
        <v>23.090460218636601</v>
      </c>
      <c r="H301">
        <v>23.034070419559328</v>
      </c>
      <c r="I301">
        <v>23.725362194279395</v>
      </c>
      <c r="J301">
        <v>23.668050138583606</v>
      </c>
      <c r="K301">
        <v>26.523521521193086</v>
      </c>
      <c r="L301">
        <v>26.782292699449542</v>
      </c>
      <c r="M301">
        <v>27.040290475811094</v>
      </c>
      <c r="N301">
        <v>27.297410069789322</v>
      </c>
      <c r="O301">
        <v>27.553548454368784</v>
      </c>
      <c r="P301">
        <v>26.96087115667812</v>
      </c>
      <c r="Q301">
        <v>26.375165952117726</v>
      </c>
      <c r="R301">
        <v>25.796310726901361</v>
      </c>
      <c r="S301">
        <v>25.224186200639647</v>
      </c>
      <c r="T301">
        <v>24.65867584465509</v>
      </c>
      <c r="U301">
        <v>24.099665803106575</v>
      </c>
      <c r="V301">
        <v>23.547044816811223</v>
      </c>
      <c r="W301">
        <v>23.000704149656492</v>
      </c>
      <c r="X301">
        <v>22.460537517500605</v>
      </c>
      <c r="Y301">
        <v>21.926441019463429</v>
      </c>
      <c r="Z301">
        <v>21.398313071514742</v>
      </c>
      <c r="AA301">
        <v>20.876054342270667</v>
      </c>
      <c r="AB301">
        <v>20.359567690913174</v>
      </c>
      <c r="AC301">
        <v>19.848758107151127</v>
      </c>
      <c r="AD301">
        <v>19.343532653145015</v>
      </c>
      <c r="AE301">
        <v>18.843800407320842</v>
      </c>
      <c r="AF301">
        <v>18.349472410001887</v>
      </c>
      <c r="AG301">
        <v>17.860461610789994</v>
      </c>
      <c r="AH301">
        <v>17.376682817631249</v>
      </c>
      <c r="AI301">
        <v>16.898052647503263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91445-317E-074B-83B8-3D9B134F8804}">
  <dimension ref="A1:AI193"/>
  <sheetViews>
    <sheetView workbookViewId="0">
      <selection activeCell="D86" sqref="D86:E86"/>
    </sheetView>
  </sheetViews>
  <sheetFormatPr baseColWidth="10" defaultRowHeight="16" x14ac:dyDescent="0.2"/>
  <cols>
    <col min="4" max="4" width="87.83203125" bestFit="1" customWidth="1"/>
  </cols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x14ac:dyDescent="0.2">
      <c r="A2" t="s">
        <v>22</v>
      </c>
      <c r="B2" t="s">
        <v>23</v>
      </c>
      <c r="C2" t="s">
        <v>24</v>
      </c>
      <c r="D2" t="str">
        <f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ref="D3:D66" si="0">_xlfn.CONCAT(A3," | ",B3," | ",C3)</f>
        <v>Assumptions | Interest Rate Nominal | Advanced</v>
      </c>
      <c r="E3">
        <v>0.04</v>
      </c>
      <c r="F3">
        <v>0.04</v>
      </c>
      <c r="G3">
        <v>0.04</v>
      </c>
      <c r="H3">
        <v>0.04</v>
      </c>
      <c r="I3">
        <v>0.04</v>
      </c>
      <c r="J3">
        <v>0.04</v>
      </c>
      <c r="K3">
        <v>4.2000000000000003E-2</v>
      </c>
      <c r="L3">
        <v>4.4000000000000004E-2</v>
      </c>
      <c r="M3">
        <v>4.6000000000000006E-2</v>
      </c>
      <c r="N3">
        <v>4.8000000000000008E-2</v>
      </c>
      <c r="O3">
        <v>0.05</v>
      </c>
      <c r="P3">
        <v>0.05</v>
      </c>
      <c r="Q3">
        <v>0.05</v>
      </c>
      <c r="R3">
        <v>0.05</v>
      </c>
      <c r="S3">
        <v>0.05</v>
      </c>
      <c r="T3">
        <v>0.05</v>
      </c>
      <c r="U3">
        <v>0.05</v>
      </c>
      <c r="V3">
        <v>0.05</v>
      </c>
      <c r="W3">
        <v>0.05</v>
      </c>
      <c r="X3">
        <v>0.05</v>
      </c>
      <c r="Y3">
        <v>0.05</v>
      </c>
      <c r="Z3">
        <v>0.05</v>
      </c>
      <c r="AA3">
        <v>0.05</v>
      </c>
      <c r="AB3">
        <v>0.05</v>
      </c>
      <c r="AC3">
        <v>0.05</v>
      </c>
      <c r="AD3">
        <v>0.05</v>
      </c>
      <c r="AE3">
        <v>0.05</v>
      </c>
      <c r="AF3">
        <v>0.05</v>
      </c>
      <c r="AG3">
        <v>0.05</v>
      </c>
      <c r="AH3">
        <v>0.05</v>
      </c>
      <c r="AI3">
        <v>0.05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0.04</v>
      </c>
      <c r="F4">
        <v>0.04</v>
      </c>
      <c r="G4">
        <v>0.04</v>
      </c>
      <c r="H4">
        <v>0.04</v>
      </c>
      <c r="I4">
        <v>0.04</v>
      </c>
      <c r="J4">
        <v>0.04</v>
      </c>
      <c r="K4">
        <v>4.2000000000000003E-2</v>
      </c>
      <c r="L4">
        <v>4.4000000000000004E-2</v>
      </c>
      <c r="M4">
        <v>4.6000000000000006E-2</v>
      </c>
      <c r="N4">
        <v>4.8000000000000008E-2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  <c r="V4">
        <v>0.05</v>
      </c>
      <c r="W4">
        <v>0.05</v>
      </c>
      <c r="X4">
        <v>0.05</v>
      </c>
      <c r="Y4">
        <v>0.05</v>
      </c>
      <c r="Z4">
        <v>0.05</v>
      </c>
      <c r="AA4">
        <v>0.05</v>
      </c>
      <c r="AB4">
        <v>0.05</v>
      </c>
      <c r="AC4">
        <v>0.05</v>
      </c>
      <c r="AD4">
        <v>0.05</v>
      </c>
      <c r="AE4">
        <v>0.05</v>
      </c>
      <c r="AF4">
        <v>0.05</v>
      </c>
      <c r="AG4">
        <v>0.05</v>
      </c>
      <c r="AH4">
        <v>0.05</v>
      </c>
      <c r="AI4">
        <v>0.05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0.04</v>
      </c>
      <c r="F5">
        <v>0.04</v>
      </c>
      <c r="G5">
        <v>0.04</v>
      </c>
      <c r="H5">
        <v>0.04</v>
      </c>
      <c r="I5">
        <v>0.04</v>
      </c>
      <c r="J5">
        <v>0.04</v>
      </c>
      <c r="K5">
        <v>4.2000000000000003E-2</v>
      </c>
      <c r="L5">
        <v>4.4000000000000004E-2</v>
      </c>
      <c r="M5">
        <v>4.6000000000000006E-2</v>
      </c>
      <c r="N5">
        <v>4.8000000000000008E-2</v>
      </c>
      <c r="O5">
        <v>0.05</v>
      </c>
      <c r="P5">
        <v>0.05</v>
      </c>
      <c r="Q5">
        <v>0.05</v>
      </c>
      <c r="R5">
        <v>0.05</v>
      </c>
      <c r="S5">
        <v>0.05</v>
      </c>
      <c r="T5">
        <v>0.05</v>
      </c>
      <c r="U5">
        <v>0.05</v>
      </c>
      <c r="V5">
        <v>0.05</v>
      </c>
      <c r="W5">
        <v>0.05</v>
      </c>
      <c r="X5">
        <v>0.05</v>
      </c>
      <c r="Y5">
        <v>0.05</v>
      </c>
      <c r="Z5">
        <v>0.05</v>
      </c>
      <c r="AA5">
        <v>0.05</v>
      </c>
      <c r="AB5">
        <v>0.05</v>
      </c>
      <c r="AC5">
        <v>0.05</v>
      </c>
      <c r="AD5">
        <v>0.05</v>
      </c>
      <c r="AE5">
        <v>0.05</v>
      </c>
      <c r="AF5">
        <v>0.05</v>
      </c>
      <c r="AG5">
        <v>0.05</v>
      </c>
      <c r="AH5">
        <v>0.05</v>
      </c>
      <c r="AI5">
        <v>0.05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1.4634146341463428E-2</v>
      </c>
      <c r="F6">
        <v>1.4634146341463428E-2</v>
      </c>
      <c r="G6">
        <v>1.4634146341463428E-2</v>
      </c>
      <c r="H6">
        <v>1.4634146341463428E-2</v>
      </c>
      <c r="I6">
        <v>1.4634146341463428E-2</v>
      </c>
      <c r="J6">
        <v>1.4634146341463428E-2</v>
      </c>
      <c r="K6">
        <v>1.6585365853658551E-2</v>
      </c>
      <c r="L6">
        <v>1.8536585365853675E-2</v>
      </c>
      <c r="M6">
        <v>2.0487804878048799E-2</v>
      </c>
      <c r="N6">
        <v>2.2439024390243922E-2</v>
      </c>
      <c r="O6">
        <v>2.4390243902439046E-2</v>
      </c>
      <c r="P6">
        <v>2.4390243902439046E-2</v>
      </c>
      <c r="Q6">
        <v>2.4390243902439046E-2</v>
      </c>
      <c r="R6">
        <v>2.4390243902439046E-2</v>
      </c>
      <c r="S6">
        <v>2.4390243902439046E-2</v>
      </c>
      <c r="T6">
        <v>2.4390243902439046E-2</v>
      </c>
      <c r="U6">
        <v>2.4390243902439046E-2</v>
      </c>
      <c r="V6">
        <v>2.4390243902439046E-2</v>
      </c>
      <c r="W6">
        <v>2.4390243902439046E-2</v>
      </c>
      <c r="X6">
        <v>2.4390243902439046E-2</v>
      </c>
      <c r="Y6">
        <v>2.4390243902439046E-2</v>
      </c>
      <c r="Z6">
        <v>2.4390243902439046E-2</v>
      </c>
      <c r="AA6">
        <v>2.4390243902439046E-2</v>
      </c>
      <c r="AB6">
        <v>2.4390243902439046E-2</v>
      </c>
      <c r="AC6">
        <v>2.4390243902439046E-2</v>
      </c>
      <c r="AD6">
        <v>2.4390243902439046E-2</v>
      </c>
      <c r="AE6">
        <v>2.4390243902439046E-2</v>
      </c>
      <c r="AF6">
        <v>2.4390243902439046E-2</v>
      </c>
      <c r="AG6">
        <v>2.4390243902439046E-2</v>
      </c>
      <c r="AH6">
        <v>2.4390243902439046E-2</v>
      </c>
      <c r="AI6">
        <v>2.4390243902439046E-2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1.4634146341463428E-2</v>
      </c>
      <c r="F7">
        <v>1.4634146341463428E-2</v>
      </c>
      <c r="G7">
        <v>1.4634146341463428E-2</v>
      </c>
      <c r="H7">
        <v>1.4634146341463428E-2</v>
      </c>
      <c r="I7">
        <v>1.4634146341463428E-2</v>
      </c>
      <c r="J7">
        <v>1.4634146341463428E-2</v>
      </c>
      <c r="K7">
        <v>1.6585365853658551E-2</v>
      </c>
      <c r="L7">
        <v>1.8536585365853675E-2</v>
      </c>
      <c r="M7">
        <v>2.0487804878048799E-2</v>
      </c>
      <c r="N7">
        <v>2.2439024390243922E-2</v>
      </c>
      <c r="O7">
        <v>2.4390243902439046E-2</v>
      </c>
      <c r="P7">
        <v>2.4390243902439046E-2</v>
      </c>
      <c r="Q7">
        <v>2.4390243902439046E-2</v>
      </c>
      <c r="R7">
        <v>2.4390243902439046E-2</v>
      </c>
      <c r="S7">
        <v>2.4390243902439046E-2</v>
      </c>
      <c r="T7">
        <v>2.4390243902439046E-2</v>
      </c>
      <c r="U7">
        <v>2.4390243902439046E-2</v>
      </c>
      <c r="V7">
        <v>2.4390243902439046E-2</v>
      </c>
      <c r="W7">
        <v>2.4390243902439046E-2</v>
      </c>
      <c r="X7">
        <v>2.4390243902439046E-2</v>
      </c>
      <c r="Y7">
        <v>2.4390243902439046E-2</v>
      </c>
      <c r="Z7">
        <v>2.4390243902439046E-2</v>
      </c>
      <c r="AA7">
        <v>2.4390243902439046E-2</v>
      </c>
      <c r="AB7">
        <v>2.4390243902439046E-2</v>
      </c>
      <c r="AC7">
        <v>2.4390243902439046E-2</v>
      </c>
      <c r="AD7">
        <v>2.4390243902439046E-2</v>
      </c>
      <c r="AE7">
        <v>2.4390243902439046E-2</v>
      </c>
      <c r="AF7">
        <v>2.4390243902439046E-2</v>
      </c>
      <c r="AG7">
        <v>2.4390243902439046E-2</v>
      </c>
      <c r="AH7">
        <v>2.4390243902439046E-2</v>
      </c>
      <c r="AI7">
        <v>2.4390243902439046E-2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1.4634146341463428E-2</v>
      </c>
      <c r="F8">
        <v>1.4634146341463428E-2</v>
      </c>
      <c r="G8">
        <v>1.4634146341463428E-2</v>
      </c>
      <c r="H8">
        <v>1.4634146341463428E-2</v>
      </c>
      <c r="I8">
        <v>1.4634146341463428E-2</v>
      </c>
      <c r="J8">
        <v>1.4634146341463428E-2</v>
      </c>
      <c r="K8">
        <v>1.6585365853658551E-2</v>
      </c>
      <c r="L8">
        <v>1.8536585365853675E-2</v>
      </c>
      <c r="M8">
        <v>2.0487804878048799E-2</v>
      </c>
      <c r="N8">
        <v>2.2439024390243922E-2</v>
      </c>
      <c r="O8">
        <v>2.4390243902439046E-2</v>
      </c>
      <c r="P8">
        <v>2.4390243902439046E-2</v>
      </c>
      <c r="Q8">
        <v>2.4390243902439046E-2</v>
      </c>
      <c r="R8">
        <v>2.4390243902439046E-2</v>
      </c>
      <c r="S8">
        <v>2.4390243902439046E-2</v>
      </c>
      <c r="T8">
        <v>2.4390243902439046E-2</v>
      </c>
      <c r="U8">
        <v>2.4390243902439046E-2</v>
      </c>
      <c r="V8">
        <v>2.4390243902439046E-2</v>
      </c>
      <c r="W8">
        <v>2.4390243902439046E-2</v>
      </c>
      <c r="X8">
        <v>2.4390243902439046E-2</v>
      </c>
      <c r="Y8">
        <v>2.4390243902439046E-2</v>
      </c>
      <c r="Z8">
        <v>2.4390243902439046E-2</v>
      </c>
      <c r="AA8">
        <v>2.4390243902439046E-2</v>
      </c>
      <c r="AB8">
        <v>2.4390243902439046E-2</v>
      </c>
      <c r="AC8">
        <v>2.4390243902439046E-2</v>
      </c>
      <c r="AD8">
        <v>2.4390243902439046E-2</v>
      </c>
      <c r="AE8">
        <v>2.4390243902439046E-2</v>
      </c>
      <c r="AF8">
        <v>2.4390243902439046E-2</v>
      </c>
      <c r="AG8">
        <v>2.4390243902439046E-2</v>
      </c>
      <c r="AH8">
        <v>2.4390243902439046E-2</v>
      </c>
      <c r="AI8">
        <v>2.4390243902439046E-2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0.04</v>
      </c>
      <c r="F9">
        <v>0.04</v>
      </c>
      <c r="G9">
        <v>0.04</v>
      </c>
      <c r="H9">
        <v>0.04</v>
      </c>
      <c r="I9">
        <v>0.04</v>
      </c>
      <c r="J9">
        <v>0.04</v>
      </c>
      <c r="K9">
        <v>4.2000000000000003E-2</v>
      </c>
      <c r="L9">
        <v>4.4000000000000004E-2</v>
      </c>
      <c r="M9">
        <v>4.6000000000000006E-2</v>
      </c>
      <c r="N9">
        <v>4.8000000000000008E-2</v>
      </c>
      <c r="O9">
        <v>0.05</v>
      </c>
      <c r="P9">
        <v>0.05</v>
      </c>
      <c r="Q9">
        <v>0.05</v>
      </c>
      <c r="R9">
        <v>0.05</v>
      </c>
      <c r="S9">
        <v>0.05</v>
      </c>
      <c r="T9">
        <v>0.05</v>
      </c>
      <c r="U9">
        <v>0.05</v>
      </c>
      <c r="V9">
        <v>0.05</v>
      </c>
      <c r="W9">
        <v>0.05</v>
      </c>
      <c r="X9">
        <v>0.05</v>
      </c>
      <c r="Y9">
        <v>0.05</v>
      </c>
      <c r="Z9">
        <v>0.05</v>
      </c>
      <c r="AA9">
        <v>0.05</v>
      </c>
      <c r="AB9">
        <v>0.05</v>
      </c>
      <c r="AC9">
        <v>0.05</v>
      </c>
      <c r="AD9">
        <v>0.05</v>
      </c>
      <c r="AE9">
        <v>0.05</v>
      </c>
      <c r="AF9">
        <v>0.05</v>
      </c>
      <c r="AG9">
        <v>0.05</v>
      </c>
      <c r="AH9">
        <v>0.05</v>
      </c>
      <c r="AI9">
        <v>0.05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0.1</v>
      </c>
      <c r="F10">
        <v>0.1</v>
      </c>
      <c r="G10">
        <v>0.1</v>
      </c>
      <c r="H10">
        <v>0.1</v>
      </c>
      <c r="I10">
        <v>0.1</v>
      </c>
      <c r="J10">
        <v>0.1</v>
      </c>
      <c r="K10">
        <v>0.1</v>
      </c>
      <c r="L10">
        <v>0.1</v>
      </c>
      <c r="M10">
        <v>0.1</v>
      </c>
      <c r="N10">
        <v>0.1</v>
      </c>
      <c r="O10">
        <v>0.1</v>
      </c>
      <c r="P10">
        <v>0.1</v>
      </c>
      <c r="Q10">
        <v>0.1</v>
      </c>
      <c r="R10">
        <v>0.1</v>
      </c>
      <c r="S10">
        <v>0.1</v>
      </c>
      <c r="T10">
        <v>0.1</v>
      </c>
      <c r="U10">
        <v>0.1</v>
      </c>
      <c r="V10">
        <v>0.1</v>
      </c>
      <c r="W10">
        <v>0.1</v>
      </c>
      <c r="X10">
        <v>0.1</v>
      </c>
      <c r="Y10">
        <v>0.1</v>
      </c>
      <c r="Z10">
        <v>0.1</v>
      </c>
      <c r="AA10">
        <v>0.1</v>
      </c>
      <c r="AB10">
        <v>0.1</v>
      </c>
      <c r="AC10">
        <v>0.1</v>
      </c>
      <c r="AD10">
        <v>0.1</v>
      </c>
      <c r="AE10">
        <v>0.1</v>
      </c>
      <c r="AF10">
        <v>0.1</v>
      </c>
      <c r="AG10">
        <v>0.1</v>
      </c>
      <c r="AH10">
        <v>0.1</v>
      </c>
      <c r="AI10">
        <v>0.1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0.1</v>
      </c>
      <c r="F11">
        <v>0.1</v>
      </c>
      <c r="G11">
        <v>0.1</v>
      </c>
      <c r="H11">
        <v>0.1</v>
      </c>
      <c r="I11">
        <v>0.1</v>
      </c>
      <c r="J11">
        <v>0.1</v>
      </c>
      <c r="K11">
        <v>0.1</v>
      </c>
      <c r="L11">
        <v>0.1</v>
      </c>
      <c r="M11">
        <v>0.1</v>
      </c>
      <c r="N11">
        <v>0.1</v>
      </c>
      <c r="O11">
        <v>0.1</v>
      </c>
      <c r="P11">
        <v>0.1</v>
      </c>
      <c r="Q11">
        <v>0.1</v>
      </c>
      <c r="R11">
        <v>0.1</v>
      </c>
      <c r="S11">
        <v>0.1</v>
      </c>
      <c r="T11">
        <v>0.1</v>
      </c>
      <c r="U11">
        <v>0.1</v>
      </c>
      <c r="V11">
        <v>0.1</v>
      </c>
      <c r="W11">
        <v>0.1</v>
      </c>
      <c r="X11">
        <v>0.1</v>
      </c>
      <c r="Y11">
        <v>0.1</v>
      </c>
      <c r="Z11">
        <v>0.1</v>
      </c>
      <c r="AA11">
        <v>0.1</v>
      </c>
      <c r="AB11">
        <v>0.1</v>
      </c>
      <c r="AC11">
        <v>0.1</v>
      </c>
      <c r="AD11">
        <v>0.1</v>
      </c>
      <c r="AE11">
        <v>0.1</v>
      </c>
      <c r="AF11">
        <v>0.1</v>
      </c>
      <c r="AG11">
        <v>0.1</v>
      </c>
      <c r="AH11">
        <v>0.1</v>
      </c>
      <c r="AI11">
        <v>0.1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0.1</v>
      </c>
      <c r="F12">
        <v>0.1</v>
      </c>
      <c r="G12">
        <v>0.1</v>
      </c>
      <c r="H12">
        <v>0.1</v>
      </c>
      <c r="I12">
        <v>0.1</v>
      </c>
      <c r="J12">
        <v>0.1</v>
      </c>
      <c r="K12">
        <v>0.1</v>
      </c>
      <c r="L12">
        <v>0.1</v>
      </c>
      <c r="M12">
        <v>0.1</v>
      </c>
      <c r="N12">
        <v>0.1</v>
      </c>
      <c r="O12">
        <v>0.1</v>
      </c>
      <c r="P12">
        <v>0.1</v>
      </c>
      <c r="Q12">
        <v>0.1</v>
      </c>
      <c r="R12">
        <v>0.1</v>
      </c>
      <c r="S12">
        <v>0.1</v>
      </c>
      <c r="T12">
        <v>0.1</v>
      </c>
      <c r="U12">
        <v>0.1</v>
      </c>
      <c r="V12">
        <v>0.1</v>
      </c>
      <c r="W12">
        <v>0.1</v>
      </c>
      <c r="X12">
        <v>0.1</v>
      </c>
      <c r="Y12">
        <v>0.1</v>
      </c>
      <c r="Z12">
        <v>0.1</v>
      </c>
      <c r="AA12">
        <v>0.1</v>
      </c>
      <c r="AB12">
        <v>0.1</v>
      </c>
      <c r="AC12">
        <v>0.1</v>
      </c>
      <c r="AD12">
        <v>0.1</v>
      </c>
      <c r="AE12">
        <v>0.1</v>
      </c>
      <c r="AF12">
        <v>0.1</v>
      </c>
      <c r="AG12">
        <v>0.1</v>
      </c>
      <c r="AH12">
        <v>0.1</v>
      </c>
      <c r="AI12">
        <v>0.1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7.317073170731736E-2</v>
      </c>
      <c r="F13">
        <v>7.317073170731736E-2</v>
      </c>
      <c r="G13">
        <v>7.317073170731736E-2</v>
      </c>
      <c r="H13">
        <v>7.317073170731736E-2</v>
      </c>
      <c r="I13">
        <v>7.317073170731736E-2</v>
      </c>
      <c r="J13">
        <v>7.317073170731736E-2</v>
      </c>
      <c r="K13">
        <v>7.317073170731736E-2</v>
      </c>
      <c r="L13">
        <v>7.317073170731736E-2</v>
      </c>
      <c r="M13">
        <v>7.317073170731736E-2</v>
      </c>
      <c r="N13">
        <v>7.317073170731736E-2</v>
      </c>
      <c r="O13">
        <v>7.317073170731736E-2</v>
      </c>
      <c r="P13">
        <v>7.317073170731736E-2</v>
      </c>
      <c r="Q13">
        <v>7.317073170731736E-2</v>
      </c>
      <c r="R13">
        <v>7.317073170731736E-2</v>
      </c>
      <c r="S13">
        <v>7.317073170731736E-2</v>
      </c>
      <c r="T13">
        <v>7.317073170731736E-2</v>
      </c>
      <c r="U13">
        <v>7.317073170731736E-2</v>
      </c>
      <c r="V13">
        <v>7.317073170731736E-2</v>
      </c>
      <c r="W13">
        <v>7.317073170731736E-2</v>
      </c>
      <c r="X13">
        <v>7.317073170731736E-2</v>
      </c>
      <c r="Y13">
        <v>7.317073170731736E-2</v>
      </c>
      <c r="Z13">
        <v>7.317073170731736E-2</v>
      </c>
      <c r="AA13">
        <v>7.317073170731736E-2</v>
      </c>
      <c r="AB13">
        <v>7.317073170731736E-2</v>
      </c>
      <c r="AC13">
        <v>7.317073170731736E-2</v>
      </c>
      <c r="AD13">
        <v>7.317073170731736E-2</v>
      </c>
      <c r="AE13">
        <v>7.317073170731736E-2</v>
      </c>
      <c r="AF13">
        <v>7.317073170731736E-2</v>
      </c>
      <c r="AG13">
        <v>7.317073170731736E-2</v>
      </c>
      <c r="AH13">
        <v>7.317073170731736E-2</v>
      </c>
      <c r="AI13">
        <v>7.317073170731736E-2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7.317073170731736E-2</v>
      </c>
      <c r="F14">
        <v>7.317073170731736E-2</v>
      </c>
      <c r="G14">
        <v>7.317073170731736E-2</v>
      </c>
      <c r="H14">
        <v>7.317073170731736E-2</v>
      </c>
      <c r="I14">
        <v>7.317073170731736E-2</v>
      </c>
      <c r="J14">
        <v>7.317073170731736E-2</v>
      </c>
      <c r="K14">
        <v>7.317073170731736E-2</v>
      </c>
      <c r="L14">
        <v>7.317073170731736E-2</v>
      </c>
      <c r="M14">
        <v>7.317073170731736E-2</v>
      </c>
      <c r="N14">
        <v>7.317073170731736E-2</v>
      </c>
      <c r="O14">
        <v>7.317073170731736E-2</v>
      </c>
      <c r="P14">
        <v>7.317073170731736E-2</v>
      </c>
      <c r="Q14">
        <v>7.317073170731736E-2</v>
      </c>
      <c r="R14">
        <v>7.317073170731736E-2</v>
      </c>
      <c r="S14">
        <v>7.317073170731736E-2</v>
      </c>
      <c r="T14">
        <v>7.317073170731736E-2</v>
      </c>
      <c r="U14">
        <v>7.317073170731736E-2</v>
      </c>
      <c r="V14">
        <v>7.317073170731736E-2</v>
      </c>
      <c r="W14">
        <v>7.317073170731736E-2</v>
      </c>
      <c r="X14">
        <v>7.317073170731736E-2</v>
      </c>
      <c r="Y14">
        <v>7.317073170731736E-2</v>
      </c>
      <c r="Z14">
        <v>7.317073170731736E-2</v>
      </c>
      <c r="AA14">
        <v>7.317073170731736E-2</v>
      </c>
      <c r="AB14">
        <v>7.317073170731736E-2</v>
      </c>
      <c r="AC14">
        <v>7.317073170731736E-2</v>
      </c>
      <c r="AD14">
        <v>7.317073170731736E-2</v>
      </c>
      <c r="AE14">
        <v>7.317073170731736E-2</v>
      </c>
      <c r="AF14">
        <v>7.317073170731736E-2</v>
      </c>
      <c r="AG14">
        <v>7.317073170731736E-2</v>
      </c>
      <c r="AH14">
        <v>7.317073170731736E-2</v>
      </c>
      <c r="AI14">
        <v>7.317073170731736E-2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7.317073170731736E-2</v>
      </c>
      <c r="F15">
        <v>7.317073170731736E-2</v>
      </c>
      <c r="G15">
        <v>7.317073170731736E-2</v>
      </c>
      <c r="H15">
        <v>7.317073170731736E-2</v>
      </c>
      <c r="I15">
        <v>7.317073170731736E-2</v>
      </c>
      <c r="J15">
        <v>7.317073170731736E-2</v>
      </c>
      <c r="K15">
        <v>7.317073170731736E-2</v>
      </c>
      <c r="L15">
        <v>7.317073170731736E-2</v>
      </c>
      <c r="M15">
        <v>7.317073170731736E-2</v>
      </c>
      <c r="N15">
        <v>7.317073170731736E-2</v>
      </c>
      <c r="O15">
        <v>7.317073170731736E-2</v>
      </c>
      <c r="P15">
        <v>7.317073170731736E-2</v>
      </c>
      <c r="Q15">
        <v>7.317073170731736E-2</v>
      </c>
      <c r="R15">
        <v>7.317073170731736E-2</v>
      </c>
      <c r="S15">
        <v>7.317073170731736E-2</v>
      </c>
      <c r="T15">
        <v>7.317073170731736E-2</v>
      </c>
      <c r="U15">
        <v>7.317073170731736E-2</v>
      </c>
      <c r="V15">
        <v>7.317073170731736E-2</v>
      </c>
      <c r="W15">
        <v>7.317073170731736E-2</v>
      </c>
      <c r="X15">
        <v>7.317073170731736E-2</v>
      </c>
      <c r="Y15">
        <v>7.317073170731736E-2</v>
      </c>
      <c r="Z15">
        <v>7.317073170731736E-2</v>
      </c>
      <c r="AA15">
        <v>7.317073170731736E-2</v>
      </c>
      <c r="AB15">
        <v>7.317073170731736E-2</v>
      </c>
      <c r="AC15">
        <v>7.317073170731736E-2</v>
      </c>
      <c r="AD15">
        <v>7.317073170731736E-2</v>
      </c>
      <c r="AE15">
        <v>7.317073170731736E-2</v>
      </c>
      <c r="AF15">
        <v>7.317073170731736E-2</v>
      </c>
      <c r="AG15">
        <v>7.317073170731736E-2</v>
      </c>
      <c r="AH15">
        <v>7.317073170731736E-2</v>
      </c>
      <c r="AI15">
        <v>7.317073170731736E-2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0.5742792306657708</v>
      </c>
      <c r="F16">
        <v>0.57281271067800099</v>
      </c>
      <c r="G16">
        <v>0.57130156321685277</v>
      </c>
      <c r="H16">
        <v>0.56974366127434684</v>
      </c>
      <c r="I16">
        <v>0.56813684106171114</v>
      </c>
      <c r="J16">
        <v>0.56813684106171114</v>
      </c>
      <c r="K16">
        <v>0.60085119885845417</v>
      </c>
      <c r="L16">
        <v>0.59753832228001946</v>
      </c>
      <c r="M16">
        <v>0.59422544570158475</v>
      </c>
      <c r="N16">
        <v>0.59091256912315004</v>
      </c>
      <c r="O16">
        <v>0.58759969254471534</v>
      </c>
      <c r="P16">
        <v>0.58759969254471534</v>
      </c>
      <c r="Q16">
        <v>0.58759969254471534</v>
      </c>
      <c r="R16">
        <v>0.58759969254471534</v>
      </c>
      <c r="S16">
        <v>0.58759969254471534</v>
      </c>
      <c r="T16">
        <v>0.58759969254471534</v>
      </c>
      <c r="U16">
        <v>0.58759969254471534</v>
      </c>
      <c r="V16">
        <v>0.58759969254471534</v>
      </c>
      <c r="W16">
        <v>0.58759969254471534</v>
      </c>
      <c r="X16">
        <v>0.58759969254471534</v>
      </c>
      <c r="Y16">
        <v>0.58759969254471534</v>
      </c>
      <c r="Z16">
        <v>0.58759969254471534</v>
      </c>
      <c r="AA16">
        <v>0.58759969254471534</v>
      </c>
      <c r="AB16">
        <v>0.58759969254471534</v>
      </c>
      <c r="AC16">
        <v>0.58759969254471534</v>
      </c>
      <c r="AD16">
        <v>0.58759969254471534</v>
      </c>
      <c r="AE16">
        <v>0.58759969254471534</v>
      </c>
      <c r="AF16">
        <v>0.58759969254471534</v>
      </c>
      <c r="AG16">
        <v>0.58759969254471534</v>
      </c>
      <c r="AH16">
        <v>0.58759969254471534</v>
      </c>
      <c r="AI16">
        <v>0.58759969254471534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0.5742792306657708</v>
      </c>
      <c r="F17">
        <v>0.57281271067800099</v>
      </c>
      <c r="G17">
        <v>0.57130156321685277</v>
      </c>
      <c r="H17">
        <v>0.56974366127434684</v>
      </c>
      <c r="I17">
        <v>0.56813684106171114</v>
      </c>
      <c r="J17">
        <v>0.56813684106171114</v>
      </c>
      <c r="K17">
        <v>0.60085119885845417</v>
      </c>
      <c r="L17">
        <v>0.59753832228001946</v>
      </c>
      <c r="M17">
        <v>0.59422544570158475</v>
      </c>
      <c r="N17">
        <v>0.59091256912315004</v>
      </c>
      <c r="O17">
        <v>0.58759969254471534</v>
      </c>
      <c r="P17">
        <v>0.58759969254471534</v>
      </c>
      <c r="Q17">
        <v>0.58759969254471534</v>
      </c>
      <c r="R17">
        <v>0.58759969254471534</v>
      </c>
      <c r="S17">
        <v>0.58759969254471534</v>
      </c>
      <c r="T17">
        <v>0.58759969254471534</v>
      </c>
      <c r="U17">
        <v>0.58759969254471534</v>
      </c>
      <c r="V17">
        <v>0.58759969254471534</v>
      </c>
      <c r="W17">
        <v>0.58759969254471534</v>
      </c>
      <c r="X17">
        <v>0.58759969254471534</v>
      </c>
      <c r="Y17">
        <v>0.58759969254471534</v>
      </c>
      <c r="Z17">
        <v>0.58759969254471534</v>
      </c>
      <c r="AA17">
        <v>0.58759969254471534</v>
      </c>
      <c r="AB17">
        <v>0.58759969254471534</v>
      </c>
      <c r="AC17">
        <v>0.58759969254471534</v>
      </c>
      <c r="AD17">
        <v>0.58759969254471534</v>
      </c>
      <c r="AE17">
        <v>0.58759969254471534</v>
      </c>
      <c r="AF17">
        <v>0.58759969254471534</v>
      </c>
      <c r="AG17">
        <v>0.58759969254471534</v>
      </c>
      <c r="AH17">
        <v>0.58759969254471534</v>
      </c>
      <c r="AI17">
        <v>0.58759969254471534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0.5742792306657708</v>
      </c>
      <c r="F18">
        <v>0.57281271067800099</v>
      </c>
      <c r="G18">
        <v>0.57130156321685277</v>
      </c>
      <c r="H18">
        <v>0.56974366127434684</v>
      </c>
      <c r="I18">
        <v>0.56813684106171114</v>
      </c>
      <c r="J18">
        <v>0.56813684106171114</v>
      </c>
      <c r="K18">
        <v>0.60085119885845417</v>
      </c>
      <c r="L18">
        <v>0.59753832228001946</v>
      </c>
      <c r="M18">
        <v>0.59422544570158475</v>
      </c>
      <c r="N18">
        <v>0.59091256912315004</v>
      </c>
      <c r="O18">
        <v>0.58759969254471534</v>
      </c>
      <c r="P18">
        <v>0.58759969254471534</v>
      </c>
      <c r="Q18">
        <v>0.58759969254471534</v>
      </c>
      <c r="R18">
        <v>0.58759969254471534</v>
      </c>
      <c r="S18">
        <v>0.58759969254471534</v>
      </c>
      <c r="T18">
        <v>0.58759969254471534</v>
      </c>
      <c r="U18">
        <v>0.58759969254471534</v>
      </c>
      <c r="V18">
        <v>0.58759969254471534</v>
      </c>
      <c r="W18">
        <v>0.58759969254471534</v>
      </c>
      <c r="X18">
        <v>0.58759969254471534</v>
      </c>
      <c r="Y18">
        <v>0.58759969254471534</v>
      </c>
      <c r="Z18">
        <v>0.58759969254471534</v>
      </c>
      <c r="AA18">
        <v>0.58759969254471534</v>
      </c>
      <c r="AB18">
        <v>0.58759969254471534</v>
      </c>
      <c r="AC18">
        <v>0.58759969254471534</v>
      </c>
      <c r="AD18">
        <v>0.58759969254471534</v>
      </c>
      <c r="AE18">
        <v>0.58759969254471534</v>
      </c>
      <c r="AF18">
        <v>0.58759969254471534</v>
      </c>
      <c r="AG18">
        <v>0.58759969254471534</v>
      </c>
      <c r="AH18">
        <v>0.58759969254471534</v>
      </c>
      <c r="AI18">
        <v>0.58759969254471534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5.9630467201118975E-2</v>
      </c>
      <c r="F20">
        <v>5.9733557690179247E-2</v>
      </c>
      <c r="G20">
        <v>5.9839785312108124E-2</v>
      </c>
      <c r="H20">
        <v>5.9949299587058517E-2</v>
      </c>
      <c r="I20">
        <v>6.0062252620725953E-2</v>
      </c>
      <c r="J20">
        <v>6.0062252620725953E-2</v>
      </c>
      <c r="K20">
        <v>5.8654948325590692E-2</v>
      </c>
      <c r="L20">
        <v>5.9770373929504322E-2</v>
      </c>
      <c r="M20">
        <v>6.0875958964829391E-2</v>
      </c>
      <c r="N20">
        <v>6.1971703431565855E-2</v>
      </c>
      <c r="O20">
        <v>6.3057607329713744E-2</v>
      </c>
      <c r="P20">
        <v>6.3057607329713744E-2</v>
      </c>
      <c r="Q20">
        <v>6.3057607329713744E-2</v>
      </c>
      <c r="R20">
        <v>6.3057607329713744E-2</v>
      </c>
      <c r="S20">
        <v>6.3057607329713744E-2</v>
      </c>
      <c r="T20">
        <v>6.3057607329713744E-2</v>
      </c>
      <c r="U20">
        <v>6.3057607329713744E-2</v>
      </c>
      <c r="V20">
        <v>6.3057607329713744E-2</v>
      </c>
      <c r="W20">
        <v>6.3057607329713744E-2</v>
      </c>
      <c r="X20">
        <v>6.3057607329713744E-2</v>
      </c>
      <c r="Y20">
        <v>6.3057607329713744E-2</v>
      </c>
      <c r="Z20">
        <v>6.3057607329713744E-2</v>
      </c>
      <c r="AA20">
        <v>6.3057607329713744E-2</v>
      </c>
      <c r="AB20">
        <v>6.3057607329713744E-2</v>
      </c>
      <c r="AC20">
        <v>6.3057607329713744E-2</v>
      </c>
      <c r="AD20">
        <v>6.3057607329713744E-2</v>
      </c>
      <c r="AE20">
        <v>6.3057607329713744E-2</v>
      </c>
      <c r="AF20">
        <v>6.3057607329713744E-2</v>
      </c>
      <c r="AG20">
        <v>6.3057607329713744E-2</v>
      </c>
      <c r="AH20">
        <v>6.3057607329713744E-2</v>
      </c>
      <c r="AI20">
        <v>6.3057607329713744E-2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5.9630467201118975E-2</v>
      </c>
      <c r="F21">
        <v>5.9733557690179247E-2</v>
      </c>
      <c r="G21">
        <v>5.9839785312108124E-2</v>
      </c>
      <c r="H21">
        <v>5.9949299587058517E-2</v>
      </c>
      <c r="I21">
        <v>6.0062252620725953E-2</v>
      </c>
      <c r="J21">
        <v>6.0062252620725953E-2</v>
      </c>
      <c r="K21">
        <v>5.8654948325590692E-2</v>
      </c>
      <c r="L21">
        <v>5.9770373929504322E-2</v>
      </c>
      <c r="M21">
        <v>6.0875958964829391E-2</v>
      </c>
      <c r="N21">
        <v>6.1971703431565855E-2</v>
      </c>
      <c r="O21">
        <v>6.3057607329713744E-2</v>
      </c>
      <c r="P21">
        <v>6.3057607329713744E-2</v>
      </c>
      <c r="Q21">
        <v>6.3057607329713744E-2</v>
      </c>
      <c r="R21">
        <v>6.3057607329713744E-2</v>
      </c>
      <c r="S21">
        <v>6.3057607329713744E-2</v>
      </c>
      <c r="T21">
        <v>6.3057607329713744E-2</v>
      </c>
      <c r="U21">
        <v>6.3057607329713744E-2</v>
      </c>
      <c r="V21">
        <v>6.3057607329713744E-2</v>
      </c>
      <c r="W21">
        <v>6.3057607329713744E-2</v>
      </c>
      <c r="X21">
        <v>6.3057607329713744E-2</v>
      </c>
      <c r="Y21">
        <v>6.3057607329713744E-2</v>
      </c>
      <c r="Z21">
        <v>6.3057607329713744E-2</v>
      </c>
      <c r="AA21">
        <v>6.3057607329713744E-2</v>
      </c>
      <c r="AB21">
        <v>6.3057607329713744E-2</v>
      </c>
      <c r="AC21">
        <v>6.3057607329713744E-2</v>
      </c>
      <c r="AD21">
        <v>6.3057607329713744E-2</v>
      </c>
      <c r="AE21">
        <v>6.3057607329713744E-2</v>
      </c>
      <c r="AF21">
        <v>6.3057607329713744E-2</v>
      </c>
      <c r="AG21">
        <v>6.3057607329713744E-2</v>
      </c>
      <c r="AH21">
        <v>6.3057607329713744E-2</v>
      </c>
      <c r="AI21">
        <v>6.3057607329713744E-2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5.9630467201118975E-2</v>
      </c>
      <c r="F22">
        <v>5.9733557690179247E-2</v>
      </c>
      <c r="G22">
        <v>5.9839785312108124E-2</v>
      </c>
      <c r="H22">
        <v>5.9949299587058517E-2</v>
      </c>
      <c r="I22">
        <v>6.0062252620725953E-2</v>
      </c>
      <c r="J22">
        <v>6.0062252620725953E-2</v>
      </c>
      <c r="K22">
        <v>5.8654948325590692E-2</v>
      </c>
      <c r="L22">
        <v>5.9770373929504322E-2</v>
      </c>
      <c r="M22">
        <v>6.0875958964829391E-2</v>
      </c>
      <c r="N22">
        <v>6.1971703431565855E-2</v>
      </c>
      <c r="O22">
        <v>6.3057607329713744E-2</v>
      </c>
      <c r="P22">
        <v>6.3057607329713744E-2</v>
      </c>
      <c r="Q22">
        <v>6.3057607329713744E-2</v>
      </c>
      <c r="R22">
        <v>6.3057607329713744E-2</v>
      </c>
      <c r="S22">
        <v>6.3057607329713744E-2</v>
      </c>
      <c r="T22">
        <v>6.3057607329713744E-2</v>
      </c>
      <c r="U22">
        <v>6.3057607329713744E-2</v>
      </c>
      <c r="V22">
        <v>6.3057607329713744E-2</v>
      </c>
      <c r="W22">
        <v>6.3057607329713744E-2</v>
      </c>
      <c r="X22">
        <v>6.3057607329713744E-2</v>
      </c>
      <c r="Y22">
        <v>6.3057607329713744E-2</v>
      </c>
      <c r="Z22">
        <v>6.3057607329713744E-2</v>
      </c>
      <c r="AA22">
        <v>6.3057607329713744E-2</v>
      </c>
      <c r="AB22">
        <v>6.3057607329713744E-2</v>
      </c>
      <c r="AC22">
        <v>6.3057607329713744E-2</v>
      </c>
      <c r="AD22">
        <v>6.3057607329713744E-2</v>
      </c>
      <c r="AE22">
        <v>6.3057607329713744E-2</v>
      </c>
      <c r="AF22">
        <v>6.3057607329713744E-2</v>
      </c>
      <c r="AG22">
        <v>6.3057607329713744E-2</v>
      </c>
      <c r="AH22">
        <v>6.3057607329713744E-2</v>
      </c>
      <c r="AI22">
        <v>6.3057607329713744E-2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3.378582165962829E-2</v>
      </c>
      <c r="F23">
        <v>3.3886397746516472E-2</v>
      </c>
      <c r="G23">
        <v>3.3990034450837259E-2</v>
      </c>
      <c r="H23">
        <v>3.4096877645910739E-2</v>
      </c>
      <c r="I23">
        <v>3.4207075727537672E-2</v>
      </c>
      <c r="J23">
        <v>3.4207075727537672E-2</v>
      </c>
      <c r="K23">
        <v>3.2834095927405604E-2</v>
      </c>
      <c r="L23">
        <v>3.3922316028784927E-2</v>
      </c>
      <c r="M23">
        <v>3.5000935575443259E-2</v>
      </c>
      <c r="N23">
        <v>3.606995456738149E-2</v>
      </c>
      <c r="O23">
        <v>3.7129373004598953E-2</v>
      </c>
      <c r="P23">
        <v>3.7129373004598953E-2</v>
      </c>
      <c r="Q23">
        <v>3.7129373004598953E-2</v>
      </c>
      <c r="R23">
        <v>3.7129373004598953E-2</v>
      </c>
      <c r="S23">
        <v>3.7129373004598953E-2</v>
      </c>
      <c r="T23">
        <v>3.7129373004598953E-2</v>
      </c>
      <c r="U23">
        <v>3.7129373004598953E-2</v>
      </c>
      <c r="V23">
        <v>3.7129373004598953E-2</v>
      </c>
      <c r="W23">
        <v>3.7129373004598953E-2</v>
      </c>
      <c r="X23">
        <v>3.7129373004598953E-2</v>
      </c>
      <c r="Y23">
        <v>3.7129373004598953E-2</v>
      </c>
      <c r="Z23">
        <v>3.7129373004598953E-2</v>
      </c>
      <c r="AA23">
        <v>3.7129373004598953E-2</v>
      </c>
      <c r="AB23">
        <v>3.7129373004598953E-2</v>
      </c>
      <c r="AC23">
        <v>3.7129373004598953E-2</v>
      </c>
      <c r="AD23">
        <v>3.7129373004598953E-2</v>
      </c>
      <c r="AE23">
        <v>3.7129373004598953E-2</v>
      </c>
      <c r="AF23">
        <v>3.7129373004598953E-2</v>
      </c>
      <c r="AG23">
        <v>3.7129373004598953E-2</v>
      </c>
      <c r="AH23">
        <v>3.7129373004598953E-2</v>
      </c>
      <c r="AI23">
        <v>3.7129373004598953E-2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3.378582165962829E-2</v>
      </c>
      <c r="F24">
        <v>3.3886397746516472E-2</v>
      </c>
      <c r="G24">
        <v>3.3990034450837259E-2</v>
      </c>
      <c r="H24">
        <v>3.4096877645910739E-2</v>
      </c>
      <c r="I24">
        <v>3.4207075727537672E-2</v>
      </c>
      <c r="J24">
        <v>3.4207075727537672E-2</v>
      </c>
      <c r="K24">
        <v>3.2834095927405604E-2</v>
      </c>
      <c r="L24">
        <v>3.3922316028784927E-2</v>
      </c>
      <c r="M24">
        <v>3.5000935575443259E-2</v>
      </c>
      <c r="N24">
        <v>3.606995456738149E-2</v>
      </c>
      <c r="O24">
        <v>3.7129373004598953E-2</v>
      </c>
      <c r="P24">
        <v>3.7129373004598953E-2</v>
      </c>
      <c r="Q24">
        <v>3.7129373004598953E-2</v>
      </c>
      <c r="R24">
        <v>3.7129373004598953E-2</v>
      </c>
      <c r="S24">
        <v>3.7129373004598953E-2</v>
      </c>
      <c r="T24">
        <v>3.7129373004598953E-2</v>
      </c>
      <c r="U24">
        <v>3.7129373004598953E-2</v>
      </c>
      <c r="V24">
        <v>3.7129373004598953E-2</v>
      </c>
      <c r="W24">
        <v>3.7129373004598953E-2</v>
      </c>
      <c r="X24">
        <v>3.7129373004598953E-2</v>
      </c>
      <c r="Y24">
        <v>3.7129373004598953E-2</v>
      </c>
      <c r="Z24">
        <v>3.7129373004598953E-2</v>
      </c>
      <c r="AA24">
        <v>3.7129373004598953E-2</v>
      </c>
      <c r="AB24">
        <v>3.7129373004598953E-2</v>
      </c>
      <c r="AC24">
        <v>3.7129373004598953E-2</v>
      </c>
      <c r="AD24">
        <v>3.7129373004598953E-2</v>
      </c>
      <c r="AE24">
        <v>3.7129373004598953E-2</v>
      </c>
      <c r="AF24">
        <v>3.7129373004598953E-2</v>
      </c>
      <c r="AG24">
        <v>3.7129373004598953E-2</v>
      </c>
      <c r="AH24">
        <v>3.7129373004598953E-2</v>
      </c>
      <c r="AI24">
        <v>3.7129373004598953E-2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3.378582165962829E-2</v>
      </c>
      <c r="F25">
        <v>3.3886397746516472E-2</v>
      </c>
      <c r="G25">
        <v>3.3990034450837259E-2</v>
      </c>
      <c r="H25">
        <v>3.4096877645910739E-2</v>
      </c>
      <c r="I25">
        <v>3.4207075727537672E-2</v>
      </c>
      <c r="J25">
        <v>3.4207075727537672E-2</v>
      </c>
      <c r="K25">
        <v>3.2834095927405604E-2</v>
      </c>
      <c r="L25">
        <v>3.3922316028784927E-2</v>
      </c>
      <c r="M25">
        <v>3.5000935575443259E-2</v>
      </c>
      <c r="N25">
        <v>3.606995456738149E-2</v>
      </c>
      <c r="O25">
        <v>3.7129373004598953E-2</v>
      </c>
      <c r="P25">
        <v>3.7129373004598953E-2</v>
      </c>
      <c r="Q25">
        <v>3.7129373004598953E-2</v>
      </c>
      <c r="R25">
        <v>3.7129373004598953E-2</v>
      </c>
      <c r="S25">
        <v>3.7129373004598953E-2</v>
      </c>
      <c r="T25">
        <v>3.7129373004598953E-2</v>
      </c>
      <c r="U25">
        <v>3.7129373004598953E-2</v>
      </c>
      <c r="V25">
        <v>3.7129373004598953E-2</v>
      </c>
      <c r="W25">
        <v>3.7129373004598953E-2</v>
      </c>
      <c r="X25">
        <v>3.7129373004598953E-2</v>
      </c>
      <c r="Y25">
        <v>3.7129373004598953E-2</v>
      </c>
      <c r="Z25">
        <v>3.7129373004598953E-2</v>
      </c>
      <c r="AA25">
        <v>3.7129373004598953E-2</v>
      </c>
      <c r="AB25">
        <v>3.7129373004598953E-2</v>
      </c>
      <c r="AC25">
        <v>3.7129373004598953E-2</v>
      </c>
      <c r="AD25">
        <v>3.7129373004598953E-2</v>
      </c>
      <c r="AE25">
        <v>3.7129373004598953E-2</v>
      </c>
      <c r="AF25">
        <v>3.7129373004598953E-2</v>
      </c>
      <c r="AG25">
        <v>3.7129373004598953E-2</v>
      </c>
      <c r="AH25">
        <v>3.7129373004598953E-2</v>
      </c>
      <c r="AI25">
        <v>3.7129373004598953E-2</v>
      </c>
    </row>
    <row r="26" spans="1:35" x14ac:dyDescent="0.2">
      <c r="A26" t="s">
        <v>22</v>
      </c>
      <c r="B26" t="s">
        <v>34</v>
      </c>
      <c r="C26" t="s">
        <v>2</v>
      </c>
      <c r="D26" t="str">
        <f t="shared" si="0"/>
        <v>Assumptions | Capital Recovery Factor (CRF) Nominal | Advanced</v>
      </c>
      <c r="E26">
        <v>7.2361884762791984E-2</v>
      </c>
      <c r="F26">
        <v>7.2441911295959782E-2</v>
      </c>
      <c r="G26">
        <v>7.2524411018734164E-2</v>
      </c>
      <c r="H26">
        <v>7.2609503499380751E-2</v>
      </c>
      <c r="I26">
        <v>7.2697310638396379E-2</v>
      </c>
      <c r="J26">
        <v>7.2697310638396379E-2</v>
      </c>
      <c r="K26">
        <v>7.1606415880296231E-2</v>
      </c>
      <c r="L26">
        <v>7.2470499593936963E-2</v>
      </c>
      <c r="M26">
        <v>7.3331145507033291E-2</v>
      </c>
      <c r="N26">
        <v>7.4188193505370828E-2</v>
      </c>
      <c r="O26">
        <v>7.5041487045335489E-2</v>
      </c>
      <c r="P26">
        <v>7.5041487045335489E-2</v>
      </c>
      <c r="Q26">
        <v>7.5041487045335489E-2</v>
      </c>
      <c r="R26">
        <v>7.5041487045335489E-2</v>
      </c>
      <c r="S26">
        <v>7.5041487045335489E-2</v>
      </c>
      <c r="T26">
        <v>7.5041487045335489E-2</v>
      </c>
      <c r="U26">
        <v>7.5041487045335489E-2</v>
      </c>
      <c r="V26">
        <v>7.5041487045335489E-2</v>
      </c>
      <c r="W26">
        <v>7.5041487045335489E-2</v>
      </c>
      <c r="X26">
        <v>7.5041487045335489E-2</v>
      </c>
      <c r="Y26">
        <v>7.5041487045335489E-2</v>
      </c>
      <c r="Z26">
        <v>7.5041487045335489E-2</v>
      </c>
      <c r="AA26">
        <v>7.5041487045335489E-2</v>
      </c>
      <c r="AB26">
        <v>7.5041487045335489E-2</v>
      </c>
      <c r="AC26">
        <v>7.5041487045335489E-2</v>
      </c>
      <c r="AD26">
        <v>7.5041487045335489E-2</v>
      </c>
      <c r="AE26">
        <v>7.5041487045335489E-2</v>
      </c>
      <c r="AF26">
        <v>7.5041487045335489E-2</v>
      </c>
      <c r="AG26">
        <v>7.5041487045335489E-2</v>
      </c>
      <c r="AH26">
        <v>7.5041487045335489E-2</v>
      </c>
      <c r="AI26">
        <v>7.5041487045335489E-2</v>
      </c>
    </row>
    <row r="27" spans="1:35" x14ac:dyDescent="0.2">
      <c r="A27" t="s">
        <v>22</v>
      </c>
      <c r="B27" t="s">
        <v>34</v>
      </c>
      <c r="C27" t="s">
        <v>3</v>
      </c>
      <c r="D27" t="str">
        <f t="shared" si="0"/>
        <v>Assumptions | Capital Recovery Factor (CRF) Nominal | Moderate</v>
      </c>
      <c r="E27">
        <v>7.2361884762791984E-2</v>
      </c>
      <c r="F27">
        <v>7.2441911295959782E-2</v>
      </c>
      <c r="G27">
        <v>7.2524411018734164E-2</v>
      </c>
      <c r="H27">
        <v>7.2609503499380751E-2</v>
      </c>
      <c r="I27">
        <v>7.2697310638396379E-2</v>
      </c>
      <c r="J27">
        <v>7.2697310638396379E-2</v>
      </c>
      <c r="K27">
        <v>7.1606415880296231E-2</v>
      </c>
      <c r="L27">
        <v>7.2470499593936963E-2</v>
      </c>
      <c r="M27">
        <v>7.3331145507033291E-2</v>
      </c>
      <c r="N27">
        <v>7.4188193505370828E-2</v>
      </c>
      <c r="O27">
        <v>7.5041487045335489E-2</v>
      </c>
      <c r="P27">
        <v>7.5041487045335489E-2</v>
      </c>
      <c r="Q27">
        <v>7.5041487045335489E-2</v>
      </c>
      <c r="R27">
        <v>7.5041487045335489E-2</v>
      </c>
      <c r="S27">
        <v>7.5041487045335489E-2</v>
      </c>
      <c r="T27">
        <v>7.5041487045335489E-2</v>
      </c>
      <c r="U27">
        <v>7.5041487045335489E-2</v>
      </c>
      <c r="V27">
        <v>7.5041487045335489E-2</v>
      </c>
      <c r="W27">
        <v>7.5041487045335489E-2</v>
      </c>
      <c r="X27">
        <v>7.5041487045335489E-2</v>
      </c>
      <c r="Y27">
        <v>7.5041487045335489E-2</v>
      </c>
      <c r="Z27">
        <v>7.5041487045335489E-2</v>
      </c>
      <c r="AA27">
        <v>7.5041487045335489E-2</v>
      </c>
      <c r="AB27">
        <v>7.5041487045335489E-2</v>
      </c>
      <c r="AC27">
        <v>7.5041487045335489E-2</v>
      </c>
      <c r="AD27">
        <v>7.5041487045335489E-2</v>
      </c>
      <c r="AE27">
        <v>7.5041487045335489E-2</v>
      </c>
      <c r="AF27">
        <v>7.5041487045335489E-2</v>
      </c>
      <c r="AG27">
        <v>7.5041487045335489E-2</v>
      </c>
      <c r="AH27">
        <v>7.5041487045335489E-2</v>
      </c>
      <c r="AI27">
        <v>7.5041487045335489E-2</v>
      </c>
    </row>
    <row r="28" spans="1:35" x14ac:dyDescent="0.2">
      <c r="A28" t="s">
        <v>22</v>
      </c>
      <c r="B28" t="s">
        <v>34</v>
      </c>
      <c r="C28" t="s">
        <v>4</v>
      </c>
      <c r="D28" t="str">
        <f t="shared" si="0"/>
        <v>Assumptions | Capital Recovery Factor (CRF) Nominal | Conservative</v>
      </c>
      <c r="E28">
        <v>7.2361884762791984E-2</v>
      </c>
      <c r="F28">
        <v>7.2441911295959782E-2</v>
      </c>
      <c r="G28">
        <v>7.2524411018734164E-2</v>
      </c>
      <c r="H28">
        <v>7.2609503499380751E-2</v>
      </c>
      <c r="I28">
        <v>7.2697310638396379E-2</v>
      </c>
      <c r="J28">
        <v>7.2697310638396379E-2</v>
      </c>
      <c r="K28">
        <v>7.1606415880296231E-2</v>
      </c>
      <c r="L28">
        <v>7.2470499593936963E-2</v>
      </c>
      <c r="M28">
        <v>7.3331145507033291E-2</v>
      </c>
      <c r="N28">
        <v>7.4188193505370828E-2</v>
      </c>
      <c r="O28">
        <v>7.5041487045335489E-2</v>
      </c>
      <c r="P28">
        <v>7.5041487045335489E-2</v>
      </c>
      <c r="Q28">
        <v>7.5041487045335489E-2</v>
      </c>
      <c r="R28">
        <v>7.5041487045335489E-2</v>
      </c>
      <c r="S28">
        <v>7.5041487045335489E-2</v>
      </c>
      <c r="T28">
        <v>7.5041487045335489E-2</v>
      </c>
      <c r="U28">
        <v>7.5041487045335489E-2</v>
      </c>
      <c r="V28">
        <v>7.5041487045335489E-2</v>
      </c>
      <c r="W28">
        <v>7.5041487045335489E-2</v>
      </c>
      <c r="X28">
        <v>7.5041487045335489E-2</v>
      </c>
      <c r="Y28">
        <v>7.5041487045335489E-2</v>
      </c>
      <c r="Z28">
        <v>7.5041487045335489E-2</v>
      </c>
      <c r="AA28">
        <v>7.5041487045335489E-2</v>
      </c>
      <c r="AB28">
        <v>7.5041487045335489E-2</v>
      </c>
      <c r="AC28">
        <v>7.5041487045335489E-2</v>
      </c>
      <c r="AD28">
        <v>7.5041487045335489E-2</v>
      </c>
      <c r="AE28">
        <v>7.5041487045335489E-2</v>
      </c>
      <c r="AF28">
        <v>7.5041487045335489E-2</v>
      </c>
      <c r="AG28">
        <v>7.5041487045335489E-2</v>
      </c>
      <c r="AH28">
        <v>7.5041487045335489E-2</v>
      </c>
      <c r="AI28">
        <v>7.5041487045335489E-2</v>
      </c>
    </row>
    <row r="29" spans="1:35" x14ac:dyDescent="0.2">
      <c r="A29" t="s">
        <v>22</v>
      </c>
      <c r="B29" t="s">
        <v>35</v>
      </c>
      <c r="C29" t="s">
        <v>2</v>
      </c>
      <c r="D29" t="str">
        <f t="shared" si="0"/>
        <v>Assumptions | Capital Recovery Factor (CRF) Real | Advanced</v>
      </c>
      <c r="E29">
        <v>5.3547372161212796E-2</v>
      </c>
      <c r="F29">
        <v>5.3615384188803968E-2</v>
      </c>
      <c r="G29">
        <v>5.3685511417035862E-2</v>
      </c>
      <c r="H29">
        <v>5.3757856711590654E-2</v>
      </c>
      <c r="I29">
        <v>5.3832525038081017E-2</v>
      </c>
      <c r="J29">
        <v>5.3832525038081017E-2</v>
      </c>
      <c r="K29">
        <v>5.2905952489508301E-2</v>
      </c>
      <c r="L29">
        <v>5.3639683566191067E-2</v>
      </c>
      <c r="M29">
        <v>5.4371968936335981E-2</v>
      </c>
      <c r="N29">
        <v>5.5102636588264545E-2</v>
      </c>
      <c r="O29">
        <v>5.5831517208849206E-2</v>
      </c>
      <c r="P29">
        <v>5.5831517208849206E-2</v>
      </c>
      <c r="Q29">
        <v>5.5831517208849206E-2</v>
      </c>
      <c r="R29">
        <v>5.5831517208849206E-2</v>
      </c>
      <c r="S29">
        <v>5.5831517208849206E-2</v>
      </c>
      <c r="T29">
        <v>5.5831517208849206E-2</v>
      </c>
      <c r="U29">
        <v>5.5831517208849206E-2</v>
      </c>
      <c r="V29">
        <v>5.5831517208849206E-2</v>
      </c>
      <c r="W29">
        <v>5.5831517208849206E-2</v>
      </c>
      <c r="X29">
        <v>5.5831517208849206E-2</v>
      </c>
      <c r="Y29">
        <v>5.5831517208849206E-2</v>
      </c>
      <c r="Z29">
        <v>5.5831517208849206E-2</v>
      </c>
      <c r="AA29">
        <v>5.5831517208849206E-2</v>
      </c>
      <c r="AB29">
        <v>5.5831517208849206E-2</v>
      </c>
      <c r="AC29">
        <v>5.5831517208849206E-2</v>
      </c>
      <c r="AD29">
        <v>5.5831517208849206E-2</v>
      </c>
      <c r="AE29">
        <v>5.5831517208849206E-2</v>
      </c>
      <c r="AF29">
        <v>5.5831517208849206E-2</v>
      </c>
      <c r="AG29">
        <v>5.5831517208849206E-2</v>
      </c>
      <c r="AH29">
        <v>5.5831517208849206E-2</v>
      </c>
      <c r="AI29">
        <v>5.5831517208849206E-2</v>
      </c>
    </row>
    <row r="30" spans="1:35" x14ac:dyDescent="0.2">
      <c r="A30" t="s">
        <v>22</v>
      </c>
      <c r="B30" t="s">
        <v>35</v>
      </c>
      <c r="C30" t="s">
        <v>3</v>
      </c>
      <c r="D30" t="str">
        <f t="shared" si="0"/>
        <v>Assumptions | Capital Recovery Factor (CRF) Real | Moderate</v>
      </c>
      <c r="E30">
        <v>5.3547372161212796E-2</v>
      </c>
      <c r="F30">
        <v>5.3615384188803968E-2</v>
      </c>
      <c r="G30">
        <v>5.3685511417035862E-2</v>
      </c>
      <c r="H30">
        <v>5.3757856711590654E-2</v>
      </c>
      <c r="I30">
        <v>5.3832525038081017E-2</v>
      </c>
      <c r="J30">
        <v>5.3832525038081017E-2</v>
      </c>
      <c r="K30">
        <v>5.2905952489508301E-2</v>
      </c>
      <c r="L30">
        <v>5.3639683566191067E-2</v>
      </c>
      <c r="M30">
        <v>5.4371968936335981E-2</v>
      </c>
      <c r="N30">
        <v>5.5102636588264545E-2</v>
      </c>
      <c r="O30">
        <v>5.5831517208849206E-2</v>
      </c>
      <c r="P30">
        <v>5.5831517208849206E-2</v>
      </c>
      <c r="Q30">
        <v>5.5831517208849206E-2</v>
      </c>
      <c r="R30">
        <v>5.5831517208849206E-2</v>
      </c>
      <c r="S30">
        <v>5.5831517208849206E-2</v>
      </c>
      <c r="T30">
        <v>5.5831517208849206E-2</v>
      </c>
      <c r="U30">
        <v>5.5831517208849206E-2</v>
      </c>
      <c r="V30">
        <v>5.5831517208849206E-2</v>
      </c>
      <c r="W30">
        <v>5.5831517208849206E-2</v>
      </c>
      <c r="X30">
        <v>5.5831517208849206E-2</v>
      </c>
      <c r="Y30">
        <v>5.5831517208849206E-2</v>
      </c>
      <c r="Z30">
        <v>5.5831517208849206E-2</v>
      </c>
      <c r="AA30">
        <v>5.5831517208849206E-2</v>
      </c>
      <c r="AB30">
        <v>5.5831517208849206E-2</v>
      </c>
      <c r="AC30">
        <v>5.5831517208849206E-2</v>
      </c>
      <c r="AD30">
        <v>5.5831517208849206E-2</v>
      </c>
      <c r="AE30">
        <v>5.5831517208849206E-2</v>
      </c>
      <c r="AF30">
        <v>5.5831517208849206E-2</v>
      </c>
      <c r="AG30">
        <v>5.5831517208849206E-2</v>
      </c>
      <c r="AH30">
        <v>5.5831517208849206E-2</v>
      </c>
      <c r="AI30">
        <v>5.5831517208849206E-2</v>
      </c>
    </row>
    <row r="31" spans="1:35" x14ac:dyDescent="0.2">
      <c r="A31" t="s">
        <v>22</v>
      </c>
      <c r="B31" t="s">
        <v>35</v>
      </c>
      <c r="C31" t="s">
        <v>4</v>
      </c>
      <c r="D31" t="str">
        <f t="shared" si="0"/>
        <v>Assumptions | Capital Recovery Factor (CRF) Real | Conservative</v>
      </c>
      <c r="E31">
        <v>5.3547372161212796E-2</v>
      </c>
      <c r="F31">
        <v>5.3615384188803968E-2</v>
      </c>
      <c r="G31">
        <v>5.3685511417035862E-2</v>
      </c>
      <c r="H31">
        <v>5.3757856711590654E-2</v>
      </c>
      <c r="I31">
        <v>5.3832525038081017E-2</v>
      </c>
      <c r="J31">
        <v>5.3832525038081017E-2</v>
      </c>
      <c r="K31">
        <v>5.2905952489508301E-2</v>
      </c>
      <c r="L31">
        <v>5.3639683566191067E-2</v>
      </c>
      <c r="M31">
        <v>5.4371968936335981E-2</v>
      </c>
      <c r="N31">
        <v>5.5102636588264545E-2</v>
      </c>
      <c r="O31">
        <v>5.5831517208849206E-2</v>
      </c>
      <c r="P31">
        <v>5.5831517208849206E-2</v>
      </c>
      <c r="Q31">
        <v>5.5831517208849206E-2</v>
      </c>
      <c r="R31">
        <v>5.5831517208849206E-2</v>
      </c>
      <c r="S31">
        <v>5.5831517208849206E-2</v>
      </c>
      <c r="T31">
        <v>5.5831517208849206E-2</v>
      </c>
      <c r="U31">
        <v>5.5831517208849206E-2</v>
      </c>
      <c r="V31">
        <v>5.5831517208849206E-2</v>
      </c>
      <c r="W31">
        <v>5.5831517208849206E-2</v>
      </c>
      <c r="X31">
        <v>5.5831517208849206E-2</v>
      </c>
      <c r="Y31">
        <v>5.5831517208849206E-2</v>
      </c>
      <c r="Z31">
        <v>5.5831517208849206E-2</v>
      </c>
      <c r="AA31">
        <v>5.5831517208849206E-2</v>
      </c>
      <c r="AB31">
        <v>5.5831517208849206E-2</v>
      </c>
      <c r="AC31">
        <v>5.5831517208849206E-2</v>
      </c>
      <c r="AD31">
        <v>5.5831517208849206E-2</v>
      </c>
      <c r="AE31">
        <v>5.5831517208849206E-2</v>
      </c>
      <c r="AF31">
        <v>5.5831517208849206E-2</v>
      </c>
      <c r="AG31">
        <v>5.5831517208849206E-2</v>
      </c>
      <c r="AH31">
        <v>5.5831517208849206E-2</v>
      </c>
      <c r="AI31">
        <v>5.5831517208849206E-2</v>
      </c>
    </row>
    <row r="32" spans="1:35" x14ac:dyDescent="0.2">
      <c r="A32" t="s">
        <v>0</v>
      </c>
      <c r="B32" t="s">
        <v>50</v>
      </c>
      <c r="C32" t="s">
        <v>2</v>
      </c>
      <c r="D32" t="str">
        <f t="shared" si="0"/>
        <v>Net Capacity Factor (%) | Geothermal - Hydro / Flash | Advanced</v>
      </c>
      <c r="E32">
        <v>0.9</v>
      </c>
      <c r="F32">
        <v>0.9</v>
      </c>
      <c r="G32">
        <v>0.9</v>
      </c>
      <c r="H32">
        <v>0.9</v>
      </c>
      <c r="I32">
        <v>0.9</v>
      </c>
      <c r="J32">
        <v>0.9</v>
      </c>
      <c r="K32">
        <v>0.9</v>
      </c>
      <c r="L32">
        <v>0.9</v>
      </c>
      <c r="M32">
        <v>0.9</v>
      </c>
      <c r="N32">
        <v>0.9</v>
      </c>
      <c r="O32">
        <v>0.9</v>
      </c>
      <c r="P32">
        <v>0.9</v>
      </c>
      <c r="Q32">
        <v>0.9</v>
      </c>
      <c r="R32">
        <v>0.9</v>
      </c>
      <c r="S32">
        <v>0.9</v>
      </c>
      <c r="T32">
        <v>0.9</v>
      </c>
      <c r="U32">
        <v>0.9</v>
      </c>
      <c r="V32">
        <v>0.9</v>
      </c>
      <c r="W32">
        <v>0.9</v>
      </c>
      <c r="X32">
        <v>0.9</v>
      </c>
      <c r="Y32">
        <v>0.9</v>
      </c>
      <c r="Z32">
        <v>0.9</v>
      </c>
      <c r="AA32">
        <v>0.9</v>
      </c>
      <c r="AB32">
        <v>0.9</v>
      </c>
      <c r="AC32">
        <v>0.9</v>
      </c>
      <c r="AD32">
        <v>0.9</v>
      </c>
      <c r="AE32">
        <v>0.9</v>
      </c>
      <c r="AF32">
        <v>0.9</v>
      </c>
      <c r="AG32">
        <v>0.9</v>
      </c>
      <c r="AH32">
        <v>0.9</v>
      </c>
      <c r="AI32">
        <v>0.9</v>
      </c>
    </row>
    <row r="33" spans="1:35" x14ac:dyDescent="0.2">
      <c r="A33" t="s">
        <v>0</v>
      </c>
      <c r="B33" t="s">
        <v>50</v>
      </c>
      <c r="C33" t="s">
        <v>3</v>
      </c>
      <c r="D33" t="str">
        <f t="shared" si="0"/>
        <v>Net Capacity Factor (%) | Geothermal - Hydro / Flash | Moderate</v>
      </c>
      <c r="E33">
        <v>0.9</v>
      </c>
      <c r="F33">
        <v>0.9</v>
      </c>
      <c r="G33">
        <v>0.9</v>
      </c>
      <c r="H33">
        <v>0.9</v>
      </c>
      <c r="I33">
        <v>0.9</v>
      </c>
      <c r="J33">
        <v>0.9</v>
      </c>
      <c r="K33">
        <v>0.9</v>
      </c>
      <c r="L33">
        <v>0.9</v>
      </c>
      <c r="M33">
        <v>0.9</v>
      </c>
      <c r="N33">
        <v>0.9</v>
      </c>
      <c r="O33">
        <v>0.9</v>
      </c>
      <c r="P33">
        <v>0.9</v>
      </c>
      <c r="Q33">
        <v>0.9</v>
      </c>
      <c r="R33">
        <v>0.9</v>
      </c>
      <c r="S33">
        <v>0.9</v>
      </c>
      <c r="T33">
        <v>0.9</v>
      </c>
      <c r="U33">
        <v>0.9</v>
      </c>
      <c r="V33">
        <v>0.9</v>
      </c>
      <c r="W33">
        <v>0.9</v>
      </c>
      <c r="X33">
        <v>0.9</v>
      </c>
      <c r="Y33">
        <v>0.9</v>
      </c>
      <c r="Z33">
        <v>0.9</v>
      </c>
      <c r="AA33">
        <v>0.9</v>
      </c>
      <c r="AB33">
        <v>0.9</v>
      </c>
      <c r="AC33">
        <v>0.9</v>
      </c>
      <c r="AD33">
        <v>0.9</v>
      </c>
      <c r="AE33">
        <v>0.9</v>
      </c>
      <c r="AF33">
        <v>0.9</v>
      </c>
      <c r="AG33">
        <v>0.9</v>
      </c>
      <c r="AH33">
        <v>0.9</v>
      </c>
      <c r="AI33">
        <v>0.9</v>
      </c>
    </row>
    <row r="34" spans="1:35" x14ac:dyDescent="0.2">
      <c r="A34" t="s">
        <v>0</v>
      </c>
      <c r="B34" t="s">
        <v>50</v>
      </c>
      <c r="C34" t="s">
        <v>4</v>
      </c>
      <c r="D34" t="str">
        <f t="shared" si="0"/>
        <v>Net Capacity Factor (%) | Geothermal - Hydro / Flash | Conservative</v>
      </c>
      <c r="E34">
        <v>0.9</v>
      </c>
      <c r="F34">
        <v>0.9</v>
      </c>
      <c r="G34">
        <v>0.9</v>
      </c>
      <c r="H34">
        <v>0.9</v>
      </c>
      <c r="I34">
        <v>0.9</v>
      </c>
      <c r="J34">
        <v>0.9</v>
      </c>
      <c r="K34">
        <v>0.9</v>
      </c>
      <c r="L34">
        <v>0.9</v>
      </c>
      <c r="M34">
        <v>0.9</v>
      </c>
      <c r="N34">
        <v>0.9</v>
      </c>
      <c r="O34">
        <v>0.9</v>
      </c>
      <c r="P34">
        <v>0.9</v>
      </c>
      <c r="Q34">
        <v>0.9</v>
      </c>
      <c r="R34">
        <v>0.9</v>
      </c>
      <c r="S34">
        <v>0.9</v>
      </c>
      <c r="T34">
        <v>0.9</v>
      </c>
      <c r="U34">
        <v>0.9</v>
      </c>
      <c r="V34">
        <v>0.9</v>
      </c>
      <c r="W34">
        <v>0.9</v>
      </c>
      <c r="X34">
        <v>0.9</v>
      </c>
      <c r="Y34">
        <v>0.9</v>
      </c>
      <c r="Z34">
        <v>0.9</v>
      </c>
      <c r="AA34">
        <v>0.9</v>
      </c>
      <c r="AB34">
        <v>0.9</v>
      </c>
      <c r="AC34">
        <v>0.9</v>
      </c>
      <c r="AD34">
        <v>0.9</v>
      </c>
      <c r="AE34">
        <v>0.9</v>
      </c>
      <c r="AF34">
        <v>0.9</v>
      </c>
      <c r="AG34">
        <v>0.9</v>
      </c>
      <c r="AH34">
        <v>0.9</v>
      </c>
      <c r="AI34">
        <v>0.9</v>
      </c>
    </row>
    <row r="35" spans="1:35" x14ac:dyDescent="0.2">
      <c r="A35" t="s">
        <v>0</v>
      </c>
      <c r="B35" t="s">
        <v>51</v>
      </c>
      <c r="C35" t="s">
        <v>2</v>
      </c>
      <c r="D35" t="str">
        <f t="shared" si="0"/>
        <v>Net Capacity Factor (%) | Geothermal - Hydro / Binary | Advanced</v>
      </c>
      <c r="E35">
        <v>0.8</v>
      </c>
      <c r="F35">
        <v>0.8</v>
      </c>
      <c r="G35">
        <v>0.8</v>
      </c>
      <c r="H35">
        <v>0.8</v>
      </c>
      <c r="I35">
        <v>0.8</v>
      </c>
      <c r="J35">
        <v>0.8</v>
      </c>
      <c r="K35">
        <v>0.8</v>
      </c>
      <c r="L35">
        <v>0.8</v>
      </c>
      <c r="M35">
        <v>0.8</v>
      </c>
      <c r="N35">
        <v>0.8</v>
      </c>
      <c r="O35">
        <v>0.8</v>
      </c>
      <c r="P35">
        <v>0.8</v>
      </c>
      <c r="Q35">
        <v>0.8</v>
      </c>
      <c r="R35">
        <v>0.8</v>
      </c>
      <c r="S35">
        <v>0.8</v>
      </c>
      <c r="T35">
        <v>0.8</v>
      </c>
      <c r="U35">
        <v>0.8</v>
      </c>
      <c r="V35">
        <v>0.8</v>
      </c>
      <c r="W35">
        <v>0.8</v>
      </c>
      <c r="X35">
        <v>0.8</v>
      </c>
      <c r="Y35">
        <v>0.8</v>
      </c>
      <c r="Z35">
        <v>0.8</v>
      </c>
      <c r="AA35">
        <v>0.8</v>
      </c>
      <c r="AB35">
        <v>0.8</v>
      </c>
      <c r="AC35">
        <v>0.8</v>
      </c>
      <c r="AD35">
        <v>0.8</v>
      </c>
      <c r="AE35">
        <v>0.8</v>
      </c>
      <c r="AF35">
        <v>0.8</v>
      </c>
      <c r="AG35">
        <v>0.8</v>
      </c>
      <c r="AH35">
        <v>0.8</v>
      </c>
      <c r="AI35">
        <v>0.8</v>
      </c>
    </row>
    <row r="36" spans="1:35" x14ac:dyDescent="0.2">
      <c r="A36" t="s">
        <v>0</v>
      </c>
      <c r="B36" t="s">
        <v>51</v>
      </c>
      <c r="C36" t="s">
        <v>3</v>
      </c>
      <c r="D36" t="str">
        <f t="shared" si="0"/>
        <v>Net Capacity Factor (%) | Geothermal - Hydro / Binary | Moderate</v>
      </c>
      <c r="E36">
        <v>0.8</v>
      </c>
      <c r="F36">
        <v>0.8</v>
      </c>
      <c r="G36">
        <v>0.8</v>
      </c>
      <c r="H36">
        <v>0.8</v>
      </c>
      <c r="I36">
        <v>0.8</v>
      </c>
      <c r="J36">
        <v>0.8</v>
      </c>
      <c r="K36">
        <v>0.8</v>
      </c>
      <c r="L36">
        <v>0.8</v>
      </c>
      <c r="M36">
        <v>0.8</v>
      </c>
      <c r="N36">
        <v>0.8</v>
      </c>
      <c r="O36">
        <v>0.8</v>
      </c>
      <c r="P36">
        <v>0.8</v>
      </c>
      <c r="Q36">
        <v>0.8</v>
      </c>
      <c r="R36">
        <v>0.8</v>
      </c>
      <c r="S36">
        <v>0.8</v>
      </c>
      <c r="T36">
        <v>0.8</v>
      </c>
      <c r="U36">
        <v>0.8</v>
      </c>
      <c r="V36">
        <v>0.8</v>
      </c>
      <c r="W36">
        <v>0.8</v>
      </c>
      <c r="X36">
        <v>0.8</v>
      </c>
      <c r="Y36">
        <v>0.8</v>
      </c>
      <c r="Z36">
        <v>0.8</v>
      </c>
      <c r="AA36">
        <v>0.8</v>
      </c>
      <c r="AB36">
        <v>0.8</v>
      </c>
      <c r="AC36">
        <v>0.8</v>
      </c>
      <c r="AD36">
        <v>0.8</v>
      </c>
      <c r="AE36">
        <v>0.8</v>
      </c>
      <c r="AF36">
        <v>0.8</v>
      </c>
      <c r="AG36">
        <v>0.8</v>
      </c>
      <c r="AH36">
        <v>0.8</v>
      </c>
      <c r="AI36">
        <v>0.8</v>
      </c>
    </row>
    <row r="37" spans="1:35" x14ac:dyDescent="0.2">
      <c r="A37" t="s">
        <v>0</v>
      </c>
      <c r="B37" t="s">
        <v>51</v>
      </c>
      <c r="C37" t="s">
        <v>4</v>
      </c>
      <c r="D37" t="str">
        <f t="shared" si="0"/>
        <v>Net Capacity Factor (%) | Geothermal - Hydro / Binary | Conservative</v>
      </c>
      <c r="E37">
        <v>0.8</v>
      </c>
      <c r="F37">
        <v>0.8</v>
      </c>
      <c r="G37">
        <v>0.8</v>
      </c>
      <c r="H37">
        <v>0.8</v>
      </c>
      <c r="I37">
        <v>0.8</v>
      </c>
      <c r="J37">
        <v>0.8</v>
      </c>
      <c r="K37">
        <v>0.8</v>
      </c>
      <c r="L37">
        <v>0.8</v>
      </c>
      <c r="M37">
        <v>0.8</v>
      </c>
      <c r="N37">
        <v>0.8</v>
      </c>
      <c r="O37">
        <v>0.8</v>
      </c>
      <c r="P37">
        <v>0.8</v>
      </c>
      <c r="Q37">
        <v>0.8</v>
      </c>
      <c r="R37">
        <v>0.8</v>
      </c>
      <c r="S37">
        <v>0.8</v>
      </c>
      <c r="T37">
        <v>0.8</v>
      </c>
      <c r="U37">
        <v>0.8</v>
      </c>
      <c r="V37">
        <v>0.8</v>
      </c>
      <c r="W37">
        <v>0.8</v>
      </c>
      <c r="X37">
        <v>0.8</v>
      </c>
      <c r="Y37">
        <v>0.8</v>
      </c>
      <c r="Z37">
        <v>0.8</v>
      </c>
      <c r="AA37">
        <v>0.8</v>
      </c>
      <c r="AB37">
        <v>0.8</v>
      </c>
      <c r="AC37">
        <v>0.8</v>
      </c>
      <c r="AD37">
        <v>0.8</v>
      </c>
      <c r="AE37">
        <v>0.8</v>
      </c>
      <c r="AF37">
        <v>0.8</v>
      </c>
      <c r="AG37">
        <v>0.8</v>
      </c>
      <c r="AH37">
        <v>0.8</v>
      </c>
      <c r="AI37">
        <v>0.8</v>
      </c>
    </row>
    <row r="38" spans="1:35" x14ac:dyDescent="0.2">
      <c r="A38" t="s">
        <v>0</v>
      </c>
      <c r="B38" t="s">
        <v>52</v>
      </c>
      <c r="C38" t="s">
        <v>2</v>
      </c>
      <c r="D38" t="str">
        <f t="shared" si="0"/>
        <v>Net Capacity Factor (%) | Geothermal - NF EGS / Flash | Advanced</v>
      </c>
      <c r="E38">
        <v>0.9</v>
      </c>
      <c r="F38">
        <v>0.9</v>
      </c>
      <c r="G38">
        <v>0.9</v>
      </c>
      <c r="H38">
        <v>0.9</v>
      </c>
      <c r="I38">
        <v>0.9</v>
      </c>
      <c r="J38">
        <v>0.9</v>
      </c>
      <c r="K38">
        <v>0.9</v>
      </c>
      <c r="L38">
        <v>0.9</v>
      </c>
      <c r="M38">
        <v>0.9</v>
      </c>
      <c r="N38">
        <v>0.9</v>
      </c>
      <c r="O38">
        <v>0.9</v>
      </c>
      <c r="P38">
        <v>0.9</v>
      </c>
      <c r="Q38">
        <v>0.9</v>
      </c>
      <c r="R38">
        <v>0.9</v>
      </c>
      <c r="S38">
        <v>0.9</v>
      </c>
      <c r="T38">
        <v>0.9</v>
      </c>
      <c r="U38">
        <v>0.9</v>
      </c>
      <c r="V38">
        <v>0.9</v>
      </c>
      <c r="W38">
        <v>0.9</v>
      </c>
      <c r="X38">
        <v>0.9</v>
      </c>
      <c r="Y38">
        <v>0.9</v>
      </c>
      <c r="Z38">
        <v>0.9</v>
      </c>
      <c r="AA38">
        <v>0.9</v>
      </c>
      <c r="AB38">
        <v>0.9</v>
      </c>
      <c r="AC38">
        <v>0.9</v>
      </c>
      <c r="AD38">
        <v>0.9</v>
      </c>
      <c r="AE38">
        <v>0.9</v>
      </c>
      <c r="AF38">
        <v>0.9</v>
      </c>
      <c r="AG38">
        <v>0.9</v>
      </c>
      <c r="AH38">
        <v>0.9</v>
      </c>
      <c r="AI38">
        <v>0.9</v>
      </c>
    </row>
    <row r="39" spans="1:35" x14ac:dyDescent="0.2">
      <c r="A39" t="s">
        <v>0</v>
      </c>
      <c r="B39" t="s">
        <v>52</v>
      </c>
      <c r="C39" t="s">
        <v>3</v>
      </c>
      <c r="D39" t="str">
        <f t="shared" si="0"/>
        <v>Net Capacity Factor (%) | Geothermal - NF EGS / Flash | Moderate</v>
      </c>
      <c r="E39">
        <v>0.9</v>
      </c>
      <c r="F39">
        <v>0.9</v>
      </c>
      <c r="G39">
        <v>0.9</v>
      </c>
      <c r="H39">
        <v>0.9</v>
      </c>
      <c r="I39">
        <v>0.9</v>
      </c>
      <c r="J39">
        <v>0.9</v>
      </c>
      <c r="K39">
        <v>0.9</v>
      </c>
      <c r="L39">
        <v>0.9</v>
      </c>
      <c r="M39">
        <v>0.9</v>
      </c>
      <c r="N39">
        <v>0.9</v>
      </c>
      <c r="O39">
        <v>0.9</v>
      </c>
      <c r="P39">
        <v>0.9</v>
      </c>
      <c r="Q39">
        <v>0.9</v>
      </c>
      <c r="R39">
        <v>0.9</v>
      </c>
      <c r="S39">
        <v>0.9</v>
      </c>
      <c r="T39">
        <v>0.9</v>
      </c>
      <c r="U39">
        <v>0.9</v>
      </c>
      <c r="V39">
        <v>0.9</v>
      </c>
      <c r="W39">
        <v>0.9</v>
      </c>
      <c r="X39">
        <v>0.9</v>
      </c>
      <c r="Y39">
        <v>0.9</v>
      </c>
      <c r="Z39">
        <v>0.9</v>
      </c>
      <c r="AA39">
        <v>0.9</v>
      </c>
      <c r="AB39">
        <v>0.9</v>
      </c>
      <c r="AC39">
        <v>0.9</v>
      </c>
      <c r="AD39">
        <v>0.9</v>
      </c>
      <c r="AE39">
        <v>0.9</v>
      </c>
      <c r="AF39">
        <v>0.9</v>
      </c>
      <c r="AG39">
        <v>0.9</v>
      </c>
      <c r="AH39">
        <v>0.9</v>
      </c>
      <c r="AI39">
        <v>0.9</v>
      </c>
    </row>
    <row r="40" spans="1:35" x14ac:dyDescent="0.2">
      <c r="A40" t="s">
        <v>0</v>
      </c>
      <c r="B40" t="s">
        <v>52</v>
      </c>
      <c r="C40" t="s">
        <v>4</v>
      </c>
      <c r="D40" t="str">
        <f t="shared" si="0"/>
        <v>Net Capacity Factor (%) | Geothermal - NF EGS / Flash | Conservative</v>
      </c>
      <c r="E40">
        <v>0.9</v>
      </c>
      <c r="F40">
        <v>0.9</v>
      </c>
      <c r="G40">
        <v>0.9</v>
      </c>
      <c r="H40">
        <v>0.9</v>
      </c>
      <c r="I40">
        <v>0.9</v>
      </c>
      <c r="J40">
        <v>0.9</v>
      </c>
      <c r="K40">
        <v>0.9</v>
      </c>
      <c r="L40">
        <v>0.9</v>
      </c>
      <c r="M40">
        <v>0.9</v>
      </c>
      <c r="N40">
        <v>0.9</v>
      </c>
      <c r="O40">
        <v>0.9</v>
      </c>
      <c r="P40">
        <v>0.9</v>
      </c>
      <c r="Q40">
        <v>0.9</v>
      </c>
      <c r="R40">
        <v>0.9</v>
      </c>
      <c r="S40">
        <v>0.9</v>
      </c>
      <c r="T40">
        <v>0.9</v>
      </c>
      <c r="U40">
        <v>0.9</v>
      </c>
      <c r="V40">
        <v>0.9</v>
      </c>
      <c r="W40">
        <v>0.9</v>
      </c>
      <c r="X40">
        <v>0.9</v>
      </c>
      <c r="Y40">
        <v>0.9</v>
      </c>
      <c r="Z40">
        <v>0.9</v>
      </c>
      <c r="AA40">
        <v>0.9</v>
      </c>
      <c r="AB40">
        <v>0.9</v>
      </c>
      <c r="AC40">
        <v>0.9</v>
      </c>
      <c r="AD40">
        <v>0.9</v>
      </c>
      <c r="AE40">
        <v>0.9</v>
      </c>
      <c r="AF40">
        <v>0.9</v>
      </c>
      <c r="AG40">
        <v>0.9</v>
      </c>
      <c r="AH40">
        <v>0.9</v>
      </c>
      <c r="AI40">
        <v>0.9</v>
      </c>
    </row>
    <row r="41" spans="1:35" x14ac:dyDescent="0.2">
      <c r="A41" t="s">
        <v>0</v>
      </c>
      <c r="B41" t="s">
        <v>53</v>
      </c>
      <c r="C41" t="s">
        <v>2</v>
      </c>
      <c r="D41" t="str">
        <f t="shared" si="0"/>
        <v>Net Capacity Factor (%) | Geothermal - NF EGS / Binary | Advanced</v>
      </c>
      <c r="E41">
        <v>0.8</v>
      </c>
      <c r="F41">
        <v>0.8</v>
      </c>
      <c r="G41">
        <v>0.8</v>
      </c>
      <c r="H41">
        <v>0.8</v>
      </c>
      <c r="I41">
        <v>0.8</v>
      </c>
      <c r="J41">
        <v>0.8</v>
      </c>
      <c r="K41">
        <v>0.8</v>
      </c>
      <c r="L41">
        <v>0.8</v>
      </c>
      <c r="M41">
        <v>0.8</v>
      </c>
      <c r="N41">
        <v>0.8</v>
      </c>
      <c r="O41">
        <v>0.8</v>
      </c>
      <c r="P41">
        <v>0.8</v>
      </c>
      <c r="Q41">
        <v>0.8</v>
      </c>
      <c r="R41">
        <v>0.8</v>
      </c>
      <c r="S41">
        <v>0.8</v>
      </c>
      <c r="T41">
        <v>0.8</v>
      </c>
      <c r="U41">
        <v>0.8</v>
      </c>
      <c r="V41">
        <v>0.8</v>
      </c>
      <c r="W41">
        <v>0.8</v>
      </c>
      <c r="X41">
        <v>0.8</v>
      </c>
      <c r="Y41">
        <v>0.8</v>
      </c>
      <c r="Z41">
        <v>0.8</v>
      </c>
      <c r="AA41">
        <v>0.8</v>
      </c>
      <c r="AB41">
        <v>0.8</v>
      </c>
      <c r="AC41">
        <v>0.8</v>
      </c>
      <c r="AD41">
        <v>0.8</v>
      </c>
      <c r="AE41">
        <v>0.8</v>
      </c>
      <c r="AF41">
        <v>0.8</v>
      </c>
      <c r="AG41">
        <v>0.8</v>
      </c>
      <c r="AH41">
        <v>0.8</v>
      </c>
      <c r="AI41">
        <v>0.8</v>
      </c>
    </row>
    <row r="42" spans="1:35" x14ac:dyDescent="0.2">
      <c r="A42" t="s">
        <v>0</v>
      </c>
      <c r="B42" t="s">
        <v>53</v>
      </c>
      <c r="C42" t="s">
        <v>3</v>
      </c>
      <c r="D42" t="str">
        <f t="shared" si="0"/>
        <v>Net Capacity Factor (%) | Geothermal - NF EGS / Binary | Moderate</v>
      </c>
      <c r="E42">
        <v>0.8</v>
      </c>
      <c r="F42">
        <v>0.8</v>
      </c>
      <c r="G42">
        <v>0.8</v>
      </c>
      <c r="H42">
        <v>0.8</v>
      </c>
      <c r="I42">
        <v>0.8</v>
      </c>
      <c r="J42">
        <v>0.8</v>
      </c>
      <c r="K42">
        <v>0.8</v>
      </c>
      <c r="L42">
        <v>0.8</v>
      </c>
      <c r="M42">
        <v>0.8</v>
      </c>
      <c r="N42">
        <v>0.8</v>
      </c>
      <c r="O42">
        <v>0.8</v>
      </c>
      <c r="P42">
        <v>0.8</v>
      </c>
      <c r="Q42">
        <v>0.8</v>
      </c>
      <c r="R42">
        <v>0.8</v>
      </c>
      <c r="S42">
        <v>0.8</v>
      </c>
      <c r="T42">
        <v>0.8</v>
      </c>
      <c r="U42">
        <v>0.8</v>
      </c>
      <c r="V42">
        <v>0.8</v>
      </c>
      <c r="W42">
        <v>0.8</v>
      </c>
      <c r="X42">
        <v>0.8</v>
      </c>
      <c r="Y42">
        <v>0.8</v>
      </c>
      <c r="Z42">
        <v>0.8</v>
      </c>
      <c r="AA42">
        <v>0.8</v>
      </c>
      <c r="AB42">
        <v>0.8</v>
      </c>
      <c r="AC42">
        <v>0.8</v>
      </c>
      <c r="AD42">
        <v>0.8</v>
      </c>
      <c r="AE42">
        <v>0.8</v>
      </c>
      <c r="AF42">
        <v>0.8</v>
      </c>
      <c r="AG42">
        <v>0.8</v>
      </c>
      <c r="AH42">
        <v>0.8</v>
      </c>
      <c r="AI42">
        <v>0.8</v>
      </c>
    </row>
    <row r="43" spans="1:35" x14ac:dyDescent="0.2">
      <c r="A43" t="s">
        <v>0</v>
      </c>
      <c r="B43" t="s">
        <v>53</v>
      </c>
      <c r="C43" t="s">
        <v>4</v>
      </c>
      <c r="D43" t="str">
        <f t="shared" si="0"/>
        <v>Net Capacity Factor (%) | Geothermal - NF EGS / Binary | Conservative</v>
      </c>
      <c r="E43">
        <v>0.8</v>
      </c>
      <c r="F43">
        <v>0.8</v>
      </c>
      <c r="G43">
        <v>0.8</v>
      </c>
      <c r="H43">
        <v>0.8</v>
      </c>
      <c r="I43">
        <v>0.8</v>
      </c>
      <c r="J43">
        <v>0.8</v>
      </c>
      <c r="K43">
        <v>0.8</v>
      </c>
      <c r="L43">
        <v>0.8</v>
      </c>
      <c r="M43">
        <v>0.8</v>
      </c>
      <c r="N43">
        <v>0.8</v>
      </c>
      <c r="O43">
        <v>0.8</v>
      </c>
      <c r="P43">
        <v>0.8</v>
      </c>
      <c r="Q43">
        <v>0.8</v>
      </c>
      <c r="R43">
        <v>0.8</v>
      </c>
      <c r="S43">
        <v>0.8</v>
      </c>
      <c r="T43">
        <v>0.8</v>
      </c>
      <c r="U43">
        <v>0.8</v>
      </c>
      <c r="V43">
        <v>0.8</v>
      </c>
      <c r="W43">
        <v>0.8</v>
      </c>
      <c r="X43">
        <v>0.8</v>
      </c>
      <c r="Y43">
        <v>0.8</v>
      </c>
      <c r="Z43">
        <v>0.8</v>
      </c>
      <c r="AA43">
        <v>0.8</v>
      </c>
      <c r="AB43">
        <v>0.8</v>
      </c>
      <c r="AC43">
        <v>0.8</v>
      </c>
      <c r="AD43">
        <v>0.8</v>
      </c>
      <c r="AE43">
        <v>0.8</v>
      </c>
      <c r="AF43">
        <v>0.8</v>
      </c>
      <c r="AG43">
        <v>0.8</v>
      </c>
      <c r="AH43">
        <v>0.8</v>
      </c>
      <c r="AI43">
        <v>0.8</v>
      </c>
    </row>
    <row r="44" spans="1:35" x14ac:dyDescent="0.2">
      <c r="A44" t="s">
        <v>0</v>
      </c>
      <c r="B44" t="s">
        <v>54</v>
      </c>
      <c r="C44" t="s">
        <v>2</v>
      </c>
      <c r="D44" t="str">
        <f t="shared" si="0"/>
        <v>Net Capacity Factor (%) | Geothermal - Deep EGS / Flash | Advanced</v>
      </c>
      <c r="E44">
        <v>0.9</v>
      </c>
      <c r="F44">
        <v>0.9</v>
      </c>
      <c r="G44">
        <v>0.9</v>
      </c>
      <c r="H44">
        <v>0.9</v>
      </c>
      <c r="I44">
        <v>0.9</v>
      </c>
      <c r="J44">
        <v>0.9</v>
      </c>
      <c r="K44">
        <v>0.9</v>
      </c>
      <c r="L44">
        <v>0.9</v>
      </c>
      <c r="M44">
        <v>0.9</v>
      </c>
      <c r="N44">
        <v>0.9</v>
      </c>
      <c r="O44">
        <v>0.9</v>
      </c>
      <c r="P44">
        <v>0.9</v>
      </c>
      <c r="Q44">
        <v>0.9</v>
      </c>
      <c r="R44">
        <v>0.9</v>
      </c>
      <c r="S44">
        <v>0.9</v>
      </c>
      <c r="T44">
        <v>0.9</v>
      </c>
      <c r="U44">
        <v>0.9</v>
      </c>
      <c r="V44">
        <v>0.9</v>
      </c>
      <c r="W44">
        <v>0.9</v>
      </c>
      <c r="X44">
        <v>0.9</v>
      </c>
      <c r="Y44">
        <v>0.9</v>
      </c>
      <c r="Z44">
        <v>0.9</v>
      </c>
      <c r="AA44">
        <v>0.9</v>
      </c>
      <c r="AB44">
        <v>0.9</v>
      </c>
      <c r="AC44">
        <v>0.9</v>
      </c>
      <c r="AD44">
        <v>0.9</v>
      </c>
      <c r="AE44">
        <v>0.9</v>
      </c>
      <c r="AF44">
        <v>0.9</v>
      </c>
      <c r="AG44">
        <v>0.9</v>
      </c>
      <c r="AH44">
        <v>0.9</v>
      </c>
      <c r="AI44">
        <v>0.9</v>
      </c>
    </row>
    <row r="45" spans="1:35" x14ac:dyDescent="0.2">
      <c r="A45" t="s">
        <v>0</v>
      </c>
      <c r="B45" t="s">
        <v>54</v>
      </c>
      <c r="C45" t="s">
        <v>3</v>
      </c>
      <c r="D45" t="str">
        <f t="shared" si="0"/>
        <v>Net Capacity Factor (%) | Geothermal - Deep EGS / Flash | Moderate</v>
      </c>
      <c r="E45">
        <v>0.9</v>
      </c>
      <c r="F45">
        <v>0.9</v>
      </c>
      <c r="G45">
        <v>0.9</v>
      </c>
      <c r="H45">
        <v>0.9</v>
      </c>
      <c r="I45">
        <v>0.9</v>
      </c>
      <c r="J45">
        <v>0.9</v>
      </c>
      <c r="K45">
        <v>0.9</v>
      </c>
      <c r="L45">
        <v>0.9</v>
      </c>
      <c r="M45">
        <v>0.9</v>
      </c>
      <c r="N45">
        <v>0.9</v>
      </c>
      <c r="O45">
        <v>0.9</v>
      </c>
      <c r="P45">
        <v>0.9</v>
      </c>
      <c r="Q45">
        <v>0.9</v>
      </c>
      <c r="R45">
        <v>0.9</v>
      </c>
      <c r="S45">
        <v>0.9</v>
      </c>
      <c r="T45">
        <v>0.9</v>
      </c>
      <c r="U45">
        <v>0.9</v>
      </c>
      <c r="V45">
        <v>0.9</v>
      </c>
      <c r="W45">
        <v>0.9</v>
      </c>
      <c r="X45">
        <v>0.9</v>
      </c>
      <c r="Y45">
        <v>0.9</v>
      </c>
      <c r="Z45">
        <v>0.9</v>
      </c>
      <c r="AA45">
        <v>0.9</v>
      </c>
      <c r="AB45">
        <v>0.9</v>
      </c>
      <c r="AC45">
        <v>0.9</v>
      </c>
      <c r="AD45">
        <v>0.9</v>
      </c>
      <c r="AE45">
        <v>0.9</v>
      </c>
      <c r="AF45">
        <v>0.9</v>
      </c>
      <c r="AG45">
        <v>0.9</v>
      </c>
      <c r="AH45">
        <v>0.9</v>
      </c>
      <c r="AI45">
        <v>0.9</v>
      </c>
    </row>
    <row r="46" spans="1:35" x14ac:dyDescent="0.2">
      <c r="A46" t="s">
        <v>0</v>
      </c>
      <c r="B46" t="s">
        <v>54</v>
      </c>
      <c r="C46" t="s">
        <v>4</v>
      </c>
      <c r="D46" t="str">
        <f t="shared" si="0"/>
        <v>Net Capacity Factor (%) | Geothermal - Deep EGS / Flash | Conservative</v>
      </c>
      <c r="E46">
        <v>0.9</v>
      </c>
      <c r="F46">
        <v>0.9</v>
      </c>
      <c r="G46">
        <v>0.9</v>
      </c>
      <c r="H46">
        <v>0.9</v>
      </c>
      <c r="I46">
        <v>0.9</v>
      </c>
      <c r="J46">
        <v>0.9</v>
      </c>
      <c r="K46">
        <v>0.9</v>
      </c>
      <c r="L46">
        <v>0.9</v>
      </c>
      <c r="M46">
        <v>0.9</v>
      </c>
      <c r="N46">
        <v>0.9</v>
      </c>
      <c r="O46">
        <v>0.9</v>
      </c>
      <c r="P46">
        <v>0.9</v>
      </c>
      <c r="Q46">
        <v>0.9</v>
      </c>
      <c r="R46">
        <v>0.9</v>
      </c>
      <c r="S46">
        <v>0.9</v>
      </c>
      <c r="T46">
        <v>0.9</v>
      </c>
      <c r="U46">
        <v>0.9</v>
      </c>
      <c r="V46">
        <v>0.9</v>
      </c>
      <c r="W46">
        <v>0.9</v>
      </c>
      <c r="X46">
        <v>0.9</v>
      </c>
      <c r="Y46">
        <v>0.9</v>
      </c>
      <c r="Z46">
        <v>0.9</v>
      </c>
      <c r="AA46">
        <v>0.9</v>
      </c>
      <c r="AB46">
        <v>0.9</v>
      </c>
      <c r="AC46">
        <v>0.9</v>
      </c>
      <c r="AD46">
        <v>0.9</v>
      </c>
      <c r="AE46">
        <v>0.9</v>
      </c>
      <c r="AF46">
        <v>0.9</v>
      </c>
      <c r="AG46">
        <v>0.9</v>
      </c>
      <c r="AH46">
        <v>0.9</v>
      </c>
      <c r="AI46">
        <v>0.9</v>
      </c>
    </row>
    <row r="47" spans="1:35" x14ac:dyDescent="0.2">
      <c r="A47" t="s">
        <v>0</v>
      </c>
      <c r="B47" t="s">
        <v>55</v>
      </c>
      <c r="C47" t="s">
        <v>2</v>
      </c>
      <c r="D47" t="str">
        <f t="shared" si="0"/>
        <v>Net Capacity Factor (%) | Geothermal - Deep EGS / Binary | Advanced</v>
      </c>
      <c r="E47">
        <v>0.8</v>
      </c>
      <c r="F47">
        <v>0.8</v>
      </c>
      <c r="G47">
        <v>0.8</v>
      </c>
      <c r="H47">
        <v>0.8</v>
      </c>
      <c r="I47">
        <v>0.8</v>
      </c>
      <c r="J47">
        <v>0.8</v>
      </c>
      <c r="K47">
        <v>0.8</v>
      </c>
      <c r="L47">
        <v>0.8</v>
      </c>
      <c r="M47">
        <v>0.8</v>
      </c>
      <c r="N47">
        <v>0.8</v>
      </c>
      <c r="O47">
        <v>0.8</v>
      </c>
      <c r="P47">
        <v>0.8</v>
      </c>
      <c r="Q47">
        <v>0.8</v>
      </c>
      <c r="R47">
        <v>0.8</v>
      </c>
      <c r="S47">
        <v>0.8</v>
      </c>
      <c r="T47">
        <v>0.8</v>
      </c>
      <c r="U47">
        <v>0.8</v>
      </c>
      <c r="V47">
        <v>0.8</v>
      </c>
      <c r="W47">
        <v>0.8</v>
      </c>
      <c r="X47">
        <v>0.8</v>
      </c>
      <c r="Y47">
        <v>0.8</v>
      </c>
      <c r="Z47">
        <v>0.8</v>
      </c>
      <c r="AA47">
        <v>0.8</v>
      </c>
      <c r="AB47">
        <v>0.8</v>
      </c>
      <c r="AC47">
        <v>0.8</v>
      </c>
      <c r="AD47">
        <v>0.8</v>
      </c>
      <c r="AE47">
        <v>0.8</v>
      </c>
      <c r="AF47">
        <v>0.8</v>
      </c>
      <c r="AG47">
        <v>0.8</v>
      </c>
      <c r="AH47">
        <v>0.8</v>
      </c>
      <c r="AI47">
        <v>0.8</v>
      </c>
    </row>
    <row r="48" spans="1:35" x14ac:dyDescent="0.2">
      <c r="A48" t="s">
        <v>0</v>
      </c>
      <c r="B48" t="s">
        <v>55</v>
      </c>
      <c r="C48" t="s">
        <v>3</v>
      </c>
      <c r="D48" t="str">
        <f t="shared" si="0"/>
        <v>Net Capacity Factor (%) | Geothermal - Deep EGS / Binary | Moderate</v>
      </c>
      <c r="E48">
        <v>0.8</v>
      </c>
      <c r="F48">
        <v>0.8</v>
      </c>
      <c r="G48">
        <v>0.8</v>
      </c>
      <c r="H48">
        <v>0.8</v>
      </c>
      <c r="I48">
        <v>0.8</v>
      </c>
      <c r="J48">
        <v>0.8</v>
      </c>
      <c r="K48">
        <v>0.8</v>
      </c>
      <c r="L48">
        <v>0.8</v>
      </c>
      <c r="M48">
        <v>0.8</v>
      </c>
      <c r="N48">
        <v>0.8</v>
      </c>
      <c r="O48">
        <v>0.8</v>
      </c>
      <c r="P48">
        <v>0.8</v>
      </c>
      <c r="Q48">
        <v>0.8</v>
      </c>
      <c r="R48">
        <v>0.8</v>
      </c>
      <c r="S48">
        <v>0.8</v>
      </c>
      <c r="T48">
        <v>0.8</v>
      </c>
      <c r="U48">
        <v>0.8</v>
      </c>
      <c r="V48">
        <v>0.8</v>
      </c>
      <c r="W48">
        <v>0.8</v>
      </c>
      <c r="X48">
        <v>0.8</v>
      </c>
      <c r="Y48">
        <v>0.8</v>
      </c>
      <c r="Z48">
        <v>0.8</v>
      </c>
      <c r="AA48">
        <v>0.8</v>
      </c>
      <c r="AB48">
        <v>0.8</v>
      </c>
      <c r="AC48">
        <v>0.8</v>
      </c>
      <c r="AD48">
        <v>0.8</v>
      </c>
      <c r="AE48">
        <v>0.8</v>
      </c>
      <c r="AF48">
        <v>0.8</v>
      </c>
      <c r="AG48">
        <v>0.8</v>
      </c>
      <c r="AH48">
        <v>0.8</v>
      </c>
      <c r="AI48">
        <v>0.8</v>
      </c>
    </row>
    <row r="49" spans="1:35" x14ac:dyDescent="0.2">
      <c r="A49" t="s">
        <v>0</v>
      </c>
      <c r="B49" t="s">
        <v>55</v>
      </c>
      <c r="C49" t="s">
        <v>4</v>
      </c>
      <c r="D49" t="str">
        <f t="shared" si="0"/>
        <v>Net Capacity Factor (%) | Geothermal - Deep EGS / Binary | Conservative</v>
      </c>
      <c r="E49">
        <v>0.8</v>
      </c>
      <c r="F49">
        <v>0.8</v>
      </c>
      <c r="G49">
        <v>0.8</v>
      </c>
      <c r="H49">
        <v>0.8</v>
      </c>
      <c r="I49">
        <v>0.8</v>
      </c>
      <c r="J49">
        <v>0.8</v>
      </c>
      <c r="K49">
        <v>0.8</v>
      </c>
      <c r="L49">
        <v>0.8</v>
      </c>
      <c r="M49">
        <v>0.8</v>
      </c>
      <c r="N49">
        <v>0.8</v>
      </c>
      <c r="O49">
        <v>0.8</v>
      </c>
      <c r="P49">
        <v>0.8</v>
      </c>
      <c r="Q49">
        <v>0.8</v>
      </c>
      <c r="R49">
        <v>0.8</v>
      </c>
      <c r="S49">
        <v>0.8</v>
      </c>
      <c r="T49">
        <v>0.8</v>
      </c>
      <c r="U49">
        <v>0.8</v>
      </c>
      <c r="V49">
        <v>0.8</v>
      </c>
      <c r="W49">
        <v>0.8</v>
      </c>
      <c r="X49">
        <v>0.8</v>
      </c>
      <c r="Y49">
        <v>0.8</v>
      </c>
      <c r="Z49">
        <v>0.8</v>
      </c>
      <c r="AA49">
        <v>0.8</v>
      </c>
      <c r="AB49">
        <v>0.8</v>
      </c>
      <c r="AC49">
        <v>0.8</v>
      </c>
      <c r="AD49">
        <v>0.8</v>
      </c>
      <c r="AE49">
        <v>0.8</v>
      </c>
      <c r="AF49">
        <v>0.8</v>
      </c>
      <c r="AG49">
        <v>0.8</v>
      </c>
      <c r="AH49">
        <v>0.8</v>
      </c>
      <c r="AI49">
        <v>0.8</v>
      </c>
    </row>
    <row r="50" spans="1:35" x14ac:dyDescent="0.2">
      <c r="A50" t="s">
        <v>14</v>
      </c>
      <c r="B50" t="s">
        <v>50</v>
      </c>
      <c r="C50" t="s">
        <v>2</v>
      </c>
      <c r="D50" t="str">
        <f t="shared" si="0"/>
        <v>Annual Energy Production (kWh/kW) | Geothermal - Hydro / Flash | Advanced</v>
      </c>
      <c r="E50">
        <v>7884</v>
      </c>
      <c r="F50">
        <v>7884</v>
      </c>
      <c r="G50">
        <v>7884</v>
      </c>
      <c r="H50">
        <v>7884</v>
      </c>
      <c r="I50">
        <v>7884</v>
      </c>
      <c r="J50">
        <v>7884</v>
      </c>
      <c r="K50">
        <v>7884</v>
      </c>
      <c r="L50">
        <v>7884</v>
      </c>
      <c r="M50">
        <v>7884</v>
      </c>
      <c r="N50">
        <v>7884</v>
      </c>
      <c r="O50">
        <v>7884</v>
      </c>
      <c r="P50">
        <v>7884</v>
      </c>
      <c r="Q50">
        <v>7884</v>
      </c>
      <c r="R50">
        <v>7884</v>
      </c>
      <c r="S50">
        <v>7884</v>
      </c>
      <c r="T50">
        <v>7884</v>
      </c>
      <c r="U50">
        <v>7884</v>
      </c>
      <c r="V50">
        <v>7884</v>
      </c>
      <c r="W50">
        <v>7884</v>
      </c>
      <c r="X50">
        <v>7884</v>
      </c>
      <c r="Y50">
        <v>7884</v>
      </c>
      <c r="Z50">
        <v>7884</v>
      </c>
      <c r="AA50">
        <v>7884</v>
      </c>
      <c r="AB50">
        <v>7884</v>
      </c>
      <c r="AC50">
        <v>7884</v>
      </c>
      <c r="AD50">
        <v>7884</v>
      </c>
      <c r="AE50">
        <v>7884</v>
      </c>
      <c r="AF50">
        <v>7884</v>
      </c>
      <c r="AG50">
        <v>7884</v>
      </c>
      <c r="AH50">
        <v>7884</v>
      </c>
      <c r="AI50">
        <v>7884</v>
      </c>
    </row>
    <row r="51" spans="1:35" x14ac:dyDescent="0.2">
      <c r="A51" t="s">
        <v>14</v>
      </c>
      <c r="B51" t="s">
        <v>50</v>
      </c>
      <c r="C51" t="s">
        <v>3</v>
      </c>
      <c r="D51" t="str">
        <f t="shared" si="0"/>
        <v>Annual Energy Production (kWh/kW) | Geothermal - Hydro / Flash | Moderate</v>
      </c>
      <c r="E51">
        <v>7884</v>
      </c>
      <c r="F51">
        <v>7884</v>
      </c>
      <c r="G51">
        <v>7884</v>
      </c>
      <c r="H51">
        <v>7884</v>
      </c>
      <c r="I51">
        <v>7884</v>
      </c>
      <c r="J51">
        <v>7884</v>
      </c>
      <c r="K51">
        <v>7884</v>
      </c>
      <c r="L51">
        <v>7884</v>
      </c>
      <c r="M51">
        <v>7884</v>
      </c>
      <c r="N51">
        <v>7884</v>
      </c>
      <c r="O51">
        <v>7884</v>
      </c>
      <c r="P51">
        <v>7884</v>
      </c>
      <c r="Q51">
        <v>7884</v>
      </c>
      <c r="R51">
        <v>7884</v>
      </c>
      <c r="S51">
        <v>7884</v>
      </c>
      <c r="T51">
        <v>7884</v>
      </c>
      <c r="U51">
        <v>7884</v>
      </c>
      <c r="V51">
        <v>7884</v>
      </c>
      <c r="W51">
        <v>7884</v>
      </c>
      <c r="X51">
        <v>7884</v>
      </c>
      <c r="Y51">
        <v>7884</v>
      </c>
      <c r="Z51">
        <v>7884</v>
      </c>
      <c r="AA51">
        <v>7884</v>
      </c>
      <c r="AB51">
        <v>7884</v>
      </c>
      <c r="AC51">
        <v>7884</v>
      </c>
      <c r="AD51">
        <v>7884</v>
      </c>
      <c r="AE51">
        <v>7884</v>
      </c>
      <c r="AF51">
        <v>7884</v>
      </c>
      <c r="AG51">
        <v>7884</v>
      </c>
      <c r="AH51">
        <v>7884</v>
      </c>
      <c r="AI51">
        <v>7884</v>
      </c>
    </row>
    <row r="52" spans="1:35" x14ac:dyDescent="0.2">
      <c r="A52" t="s">
        <v>14</v>
      </c>
      <c r="B52" t="s">
        <v>50</v>
      </c>
      <c r="C52" t="s">
        <v>4</v>
      </c>
      <c r="D52" t="str">
        <f t="shared" si="0"/>
        <v>Annual Energy Production (kWh/kW) | Geothermal - Hydro / Flash | Conservative</v>
      </c>
      <c r="E52">
        <v>7884</v>
      </c>
      <c r="F52">
        <v>7884</v>
      </c>
      <c r="G52">
        <v>7884</v>
      </c>
      <c r="H52">
        <v>7884</v>
      </c>
      <c r="I52">
        <v>7884</v>
      </c>
      <c r="J52">
        <v>7884</v>
      </c>
      <c r="K52">
        <v>7884</v>
      </c>
      <c r="L52">
        <v>7884</v>
      </c>
      <c r="M52">
        <v>7884</v>
      </c>
      <c r="N52">
        <v>7884</v>
      </c>
      <c r="O52">
        <v>7884</v>
      </c>
      <c r="P52">
        <v>7884</v>
      </c>
      <c r="Q52">
        <v>7884</v>
      </c>
      <c r="R52">
        <v>7884</v>
      </c>
      <c r="S52">
        <v>7884</v>
      </c>
      <c r="T52">
        <v>7884</v>
      </c>
      <c r="U52">
        <v>7884</v>
      </c>
      <c r="V52">
        <v>7884</v>
      </c>
      <c r="W52">
        <v>7884</v>
      </c>
      <c r="X52">
        <v>7884</v>
      </c>
      <c r="Y52">
        <v>7884</v>
      </c>
      <c r="Z52">
        <v>7884</v>
      </c>
      <c r="AA52">
        <v>7884</v>
      </c>
      <c r="AB52">
        <v>7884</v>
      </c>
      <c r="AC52">
        <v>7884</v>
      </c>
      <c r="AD52">
        <v>7884</v>
      </c>
      <c r="AE52">
        <v>7884</v>
      </c>
      <c r="AF52">
        <v>7884</v>
      </c>
      <c r="AG52">
        <v>7884</v>
      </c>
      <c r="AH52">
        <v>7884</v>
      </c>
      <c r="AI52">
        <v>7884</v>
      </c>
    </row>
    <row r="53" spans="1:35" x14ac:dyDescent="0.2">
      <c r="A53" t="s">
        <v>14</v>
      </c>
      <c r="B53" t="s">
        <v>51</v>
      </c>
      <c r="C53" t="s">
        <v>2</v>
      </c>
      <c r="D53" t="str">
        <f t="shared" si="0"/>
        <v>Annual Energy Production (kWh/kW) | Geothermal - Hydro / Binary | Advanced</v>
      </c>
      <c r="E53">
        <v>7008</v>
      </c>
      <c r="F53">
        <v>7008</v>
      </c>
      <c r="G53">
        <v>7008</v>
      </c>
      <c r="H53">
        <v>7008</v>
      </c>
      <c r="I53">
        <v>7008</v>
      </c>
      <c r="J53">
        <v>7008</v>
      </c>
      <c r="K53">
        <v>7008</v>
      </c>
      <c r="L53">
        <v>7008</v>
      </c>
      <c r="M53">
        <v>7008</v>
      </c>
      <c r="N53">
        <v>7008</v>
      </c>
      <c r="O53">
        <v>7008</v>
      </c>
      <c r="P53">
        <v>7008</v>
      </c>
      <c r="Q53">
        <v>7008</v>
      </c>
      <c r="R53">
        <v>7008</v>
      </c>
      <c r="S53">
        <v>7008</v>
      </c>
      <c r="T53">
        <v>7008</v>
      </c>
      <c r="U53">
        <v>7008</v>
      </c>
      <c r="V53">
        <v>7008</v>
      </c>
      <c r="W53">
        <v>7008</v>
      </c>
      <c r="X53">
        <v>7008</v>
      </c>
      <c r="Y53">
        <v>7008</v>
      </c>
      <c r="Z53">
        <v>7008</v>
      </c>
      <c r="AA53">
        <v>7008</v>
      </c>
      <c r="AB53">
        <v>7008</v>
      </c>
      <c r="AC53">
        <v>7008</v>
      </c>
      <c r="AD53">
        <v>7008</v>
      </c>
      <c r="AE53">
        <v>7008</v>
      </c>
      <c r="AF53">
        <v>7008</v>
      </c>
      <c r="AG53">
        <v>7008</v>
      </c>
      <c r="AH53">
        <v>7008</v>
      </c>
      <c r="AI53">
        <v>7008</v>
      </c>
    </row>
    <row r="54" spans="1:35" x14ac:dyDescent="0.2">
      <c r="A54" t="s">
        <v>14</v>
      </c>
      <c r="B54" t="s">
        <v>51</v>
      </c>
      <c r="C54" t="s">
        <v>3</v>
      </c>
      <c r="D54" t="str">
        <f t="shared" si="0"/>
        <v>Annual Energy Production (kWh/kW) | Geothermal - Hydro / Binary | Moderate</v>
      </c>
      <c r="E54">
        <v>7008</v>
      </c>
      <c r="F54">
        <v>7008</v>
      </c>
      <c r="G54">
        <v>7008</v>
      </c>
      <c r="H54">
        <v>7008</v>
      </c>
      <c r="I54">
        <v>7008</v>
      </c>
      <c r="J54">
        <v>7008</v>
      </c>
      <c r="K54">
        <v>7008</v>
      </c>
      <c r="L54">
        <v>7008</v>
      </c>
      <c r="M54">
        <v>7008</v>
      </c>
      <c r="N54">
        <v>7008</v>
      </c>
      <c r="O54">
        <v>7008</v>
      </c>
      <c r="P54">
        <v>7008</v>
      </c>
      <c r="Q54">
        <v>7008</v>
      </c>
      <c r="R54">
        <v>7008</v>
      </c>
      <c r="S54">
        <v>7008</v>
      </c>
      <c r="T54">
        <v>7008</v>
      </c>
      <c r="U54">
        <v>7008</v>
      </c>
      <c r="V54">
        <v>7008</v>
      </c>
      <c r="W54">
        <v>7008</v>
      </c>
      <c r="X54">
        <v>7008</v>
      </c>
      <c r="Y54">
        <v>7008</v>
      </c>
      <c r="Z54">
        <v>7008</v>
      </c>
      <c r="AA54">
        <v>7008</v>
      </c>
      <c r="AB54">
        <v>7008</v>
      </c>
      <c r="AC54">
        <v>7008</v>
      </c>
      <c r="AD54">
        <v>7008</v>
      </c>
      <c r="AE54">
        <v>7008</v>
      </c>
      <c r="AF54">
        <v>7008</v>
      </c>
      <c r="AG54">
        <v>7008</v>
      </c>
      <c r="AH54">
        <v>7008</v>
      </c>
      <c r="AI54">
        <v>7008</v>
      </c>
    </row>
    <row r="55" spans="1:35" x14ac:dyDescent="0.2">
      <c r="A55" t="s">
        <v>14</v>
      </c>
      <c r="B55" t="s">
        <v>51</v>
      </c>
      <c r="C55" t="s">
        <v>4</v>
      </c>
      <c r="D55" t="str">
        <f t="shared" si="0"/>
        <v>Annual Energy Production (kWh/kW) | Geothermal - Hydro / Binary | Conservative</v>
      </c>
      <c r="E55">
        <v>7008</v>
      </c>
      <c r="F55">
        <v>7008</v>
      </c>
      <c r="G55">
        <v>7008</v>
      </c>
      <c r="H55">
        <v>7008</v>
      </c>
      <c r="I55">
        <v>7008</v>
      </c>
      <c r="J55">
        <v>7008</v>
      </c>
      <c r="K55">
        <v>7008</v>
      </c>
      <c r="L55">
        <v>7008</v>
      </c>
      <c r="M55">
        <v>7008</v>
      </c>
      <c r="N55">
        <v>7008</v>
      </c>
      <c r="O55">
        <v>7008</v>
      </c>
      <c r="P55">
        <v>7008</v>
      </c>
      <c r="Q55">
        <v>7008</v>
      </c>
      <c r="R55">
        <v>7008</v>
      </c>
      <c r="S55">
        <v>7008</v>
      </c>
      <c r="T55">
        <v>7008</v>
      </c>
      <c r="U55">
        <v>7008</v>
      </c>
      <c r="V55">
        <v>7008</v>
      </c>
      <c r="W55">
        <v>7008</v>
      </c>
      <c r="X55">
        <v>7008</v>
      </c>
      <c r="Y55">
        <v>7008</v>
      </c>
      <c r="Z55">
        <v>7008</v>
      </c>
      <c r="AA55">
        <v>7008</v>
      </c>
      <c r="AB55">
        <v>7008</v>
      </c>
      <c r="AC55">
        <v>7008</v>
      </c>
      <c r="AD55">
        <v>7008</v>
      </c>
      <c r="AE55">
        <v>7008</v>
      </c>
      <c r="AF55">
        <v>7008</v>
      </c>
      <c r="AG55">
        <v>7008</v>
      </c>
      <c r="AH55">
        <v>7008</v>
      </c>
      <c r="AI55">
        <v>7008</v>
      </c>
    </row>
    <row r="56" spans="1:35" x14ac:dyDescent="0.2">
      <c r="A56" t="s">
        <v>14</v>
      </c>
      <c r="B56" t="s">
        <v>52</v>
      </c>
      <c r="C56" t="s">
        <v>2</v>
      </c>
      <c r="D56" t="str">
        <f t="shared" si="0"/>
        <v>Annual Energy Production (kWh/kW) | Geothermal - NF EGS / Flash | Advanced</v>
      </c>
      <c r="E56">
        <v>7884</v>
      </c>
      <c r="F56">
        <v>7884</v>
      </c>
      <c r="G56">
        <v>7884</v>
      </c>
      <c r="H56">
        <v>7884</v>
      </c>
      <c r="I56">
        <v>7884</v>
      </c>
      <c r="J56">
        <v>7884</v>
      </c>
      <c r="K56">
        <v>7884</v>
      </c>
      <c r="L56">
        <v>7884</v>
      </c>
      <c r="M56">
        <v>7884</v>
      </c>
      <c r="N56">
        <v>7884</v>
      </c>
      <c r="O56">
        <v>7884</v>
      </c>
      <c r="P56">
        <v>7884</v>
      </c>
      <c r="Q56">
        <v>7884</v>
      </c>
      <c r="R56">
        <v>7884</v>
      </c>
      <c r="S56">
        <v>7884</v>
      </c>
      <c r="T56">
        <v>7884</v>
      </c>
      <c r="U56">
        <v>7884</v>
      </c>
      <c r="V56">
        <v>7884</v>
      </c>
      <c r="W56">
        <v>7884</v>
      </c>
      <c r="X56">
        <v>7884</v>
      </c>
      <c r="Y56">
        <v>7884</v>
      </c>
      <c r="Z56">
        <v>7884</v>
      </c>
      <c r="AA56">
        <v>7884</v>
      </c>
      <c r="AB56">
        <v>7884</v>
      </c>
      <c r="AC56">
        <v>7884</v>
      </c>
      <c r="AD56">
        <v>7884</v>
      </c>
      <c r="AE56">
        <v>7884</v>
      </c>
      <c r="AF56">
        <v>7884</v>
      </c>
      <c r="AG56">
        <v>7884</v>
      </c>
      <c r="AH56">
        <v>7884</v>
      </c>
      <c r="AI56">
        <v>7884</v>
      </c>
    </row>
    <row r="57" spans="1:35" x14ac:dyDescent="0.2">
      <c r="A57" t="s">
        <v>14</v>
      </c>
      <c r="B57" t="s">
        <v>52</v>
      </c>
      <c r="C57" t="s">
        <v>3</v>
      </c>
      <c r="D57" t="str">
        <f t="shared" si="0"/>
        <v>Annual Energy Production (kWh/kW) | Geothermal - NF EGS / Flash | Moderate</v>
      </c>
      <c r="E57">
        <v>7884</v>
      </c>
      <c r="F57">
        <v>7884</v>
      </c>
      <c r="G57">
        <v>7884</v>
      </c>
      <c r="H57">
        <v>7884</v>
      </c>
      <c r="I57">
        <v>7884</v>
      </c>
      <c r="J57">
        <v>7884</v>
      </c>
      <c r="K57">
        <v>7884</v>
      </c>
      <c r="L57">
        <v>7884</v>
      </c>
      <c r="M57">
        <v>7884</v>
      </c>
      <c r="N57">
        <v>7884</v>
      </c>
      <c r="O57">
        <v>7884</v>
      </c>
      <c r="P57">
        <v>7884</v>
      </c>
      <c r="Q57">
        <v>7884</v>
      </c>
      <c r="R57">
        <v>7884</v>
      </c>
      <c r="S57">
        <v>7884</v>
      </c>
      <c r="T57">
        <v>7884</v>
      </c>
      <c r="U57">
        <v>7884</v>
      </c>
      <c r="V57">
        <v>7884</v>
      </c>
      <c r="W57">
        <v>7884</v>
      </c>
      <c r="X57">
        <v>7884</v>
      </c>
      <c r="Y57">
        <v>7884</v>
      </c>
      <c r="Z57">
        <v>7884</v>
      </c>
      <c r="AA57">
        <v>7884</v>
      </c>
      <c r="AB57">
        <v>7884</v>
      </c>
      <c r="AC57">
        <v>7884</v>
      </c>
      <c r="AD57">
        <v>7884</v>
      </c>
      <c r="AE57">
        <v>7884</v>
      </c>
      <c r="AF57">
        <v>7884</v>
      </c>
      <c r="AG57">
        <v>7884</v>
      </c>
      <c r="AH57">
        <v>7884</v>
      </c>
      <c r="AI57">
        <v>7884</v>
      </c>
    </row>
    <row r="58" spans="1:35" x14ac:dyDescent="0.2">
      <c r="A58" t="s">
        <v>14</v>
      </c>
      <c r="B58" t="s">
        <v>52</v>
      </c>
      <c r="C58" t="s">
        <v>4</v>
      </c>
      <c r="D58" t="str">
        <f t="shared" si="0"/>
        <v>Annual Energy Production (kWh/kW) | Geothermal - NF EGS / Flash | Conservative</v>
      </c>
      <c r="E58">
        <v>7884</v>
      </c>
      <c r="F58">
        <v>7884</v>
      </c>
      <c r="G58">
        <v>7884</v>
      </c>
      <c r="H58">
        <v>7884</v>
      </c>
      <c r="I58">
        <v>7884</v>
      </c>
      <c r="J58">
        <v>7884</v>
      </c>
      <c r="K58">
        <v>7884</v>
      </c>
      <c r="L58">
        <v>7884</v>
      </c>
      <c r="M58">
        <v>7884</v>
      </c>
      <c r="N58">
        <v>7884</v>
      </c>
      <c r="O58">
        <v>7884</v>
      </c>
      <c r="P58">
        <v>7884</v>
      </c>
      <c r="Q58">
        <v>7884</v>
      </c>
      <c r="R58">
        <v>7884</v>
      </c>
      <c r="S58">
        <v>7884</v>
      </c>
      <c r="T58">
        <v>7884</v>
      </c>
      <c r="U58">
        <v>7884</v>
      </c>
      <c r="V58">
        <v>7884</v>
      </c>
      <c r="W58">
        <v>7884</v>
      </c>
      <c r="X58">
        <v>7884</v>
      </c>
      <c r="Y58">
        <v>7884</v>
      </c>
      <c r="Z58">
        <v>7884</v>
      </c>
      <c r="AA58">
        <v>7884</v>
      </c>
      <c r="AB58">
        <v>7884</v>
      </c>
      <c r="AC58">
        <v>7884</v>
      </c>
      <c r="AD58">
        <v>7884</v>
      </c>
      <c r="AE58">
        <v>7884</v>
      </c>
      <c r="AF58">
        <v>7884</v>
      </c>
      <c r="AG58">
        <v>7884</v>
      </c>
      <c r="AH58">
        <v>7884</v>
      </c>
      <c r="AI58">
        <v>7884</v>
      </c>
    </row>
    <row r="59" spans="1:35" x14ac:dyDescent="0.2">
      <c r="A59" t="s">
        <v>14</v>
      </c>
      <c r="B59" t="s">
        <v>53</v>
      </c>
      <c r="C59" t="s">
        <v>2</v>
      </c>
      <c r="D59" t="str">
        <f t="shared" si="0"/>
        <v>Annual Energy Production (kWh/kW) | Geothermal - NF EGS / Binary | Advanced</v>
      </c>
      <c r="E59">
        <v>7008</v>
      </c>
      <c r="F59">
        <v>7008</v>
      </c>
      <c r="G59">
        <v>7008</v>
      </c>
      <c r="H59">
        <v>7008</v>
      </c>
      <c r="I59">
        <v>7008</v>
      </c>
      <c r="J59">
        <v>7008</v>
      </c>
      <c r="K59">
        <v>7008</v>
      </c>
      <c r="L59">
        <v>7008</v>
      </c>
      <c r="M59">
        <v>7008</v>
      </c>
      <c r="N59">
        <v>7008</v>
      </c>
      <c r="O59">
        <v>7008</v>
      </c>
      <c r="P59">
        <v>7008</v>
      </c>
      <c r="Q59">
        <v>7008</v>
      </c>
      <c r="R59">
        <v>7008</v>
      </c>
      <c r="S59">
        <v>7008</v>
      </c>
      <c r="T59">
        <v>7008</v>
      </c>
      <c r="U59">
        <v>7008</v>
      </c>
      <c r="V59">
        <v>7008</v>
      </c>
      <c r="W59">
        <v>7008</v>
      </c>
      <c r="X59">
        <v>7008</v>
      </c>
      <c r="Y59">
        <v>7008</v>
      </c>
      <c r="Z59">
        <v>7008</v>
      </c>
      <c r="AA59">
        <v>7008</v>
      </c>
      <c r="AB59">
        <v>7008</v>
      </c>
      <c r="AC59">
        <v>7008</v>
      </c>
      <c r="AD59">
        <v>7008</v>
      </c>
      <c r="AE59">
        <v>7008</v>
      </c>
      <c r="AF59">
        <v>7008</v>
      </c>
      <c r="AG59">
        <v>7008</v>
      </c>
      <c r="AH59">
        <v>7008</v>
      </c>
      <c r="AI59">
        <v>7008</v>
      </c>
    </row>
    <row r="60" spans="1:35" x14ac:dyDescent="0.2">
      <c r="A60" t="s">
        <v>14</v>
      </c>
      <c r="B60" t="s">
        <v>53</v>
      </c>
      <c r="C60" t="s">
        <v>3</v>
      </c>
      <c r="D60" t="str">
        <f t="shared" si="0"/>
        <v>Annual Energy Production (kWh/kW) | Geothermal - NF EGS / Binary | Moderate</v>
      </c>
      <c r="E60">
        <v>7008</v>
      </c>
      <c r="F60">
        <v>7008</v>
      </c>
      <c r="G60">
        <v>7008</v>
      </c>
      <c r="H60">
        <v>7008</v>
      </c>
      <c r="I60">
        <v>7008</v>
      </c>
      <c r="J60">
        <v>7008</v>
      </c>
      <c r="K60">
        <v>7008</v>
      </c>
      <c r="L60">
        <v>7008</v>
      </c>
      <c r="M60">
        <v>7008</v>
      </c>
      <c r="N60">
        <v>7008</v>
      </c>
      <c r="O60">
        <v>7008</v>
      </c>
      <c r="P60">
        <v>7008</v>
      </c>
      <c r="Q60">
        <v>7008</v>
      </c>
      <c r="R60">
        <v>7008</v>
      </c>
      <c r="S60">
        <v>7008</v>
      </c>
      <c r="T60">
        <v>7008</v>
      </c>
      <c r="U60">
        <v>7008</v>
      </c>
      <c r="V60">
        <v>7008</v>
      </c>
      <c r="W60">
        <v>7008</v>
      </c>
      <c r="X60">
        <v>7008</v>
      </c>
      <c r="Y60">
        <v>7008</v>
      </c>
      <c r="Z60">
        <v>7008</v>
      </c>
      <c r="AA60">
        <v>7008</v>
      </c>
      <c r="AB60">
        <v>7008</v>
      </c>
      <c r="AC60">
        <v>7008</v>
      </c>
      <c r="AD60">
        <v>7008</v>
      </c>
      <c r="AE60">
        <v>7008</v>
      </c>
      <c r="AF60">
        <v>7008</v>
      </c>
      <c r="AG60">
        <v>7008</v>
      </c>
      <c r="AH60">
        <v>7008</v>
      </c>
      <c r="AI60">
        <v>7008</v>
      </c>
    </row>
    <row r="61" spans="1:35" x14ac:dyDescent="0.2">
      <c r="A61" t="s">
        <v>14</v>
      </c>
      <c r="B61" t="s">
        <v>53</v>
      </c>
      <c r="C61" t="s">
        <v>4</v>
      </c>
      <c r="D61" t="str">
        <f t="shared" si="0"/>
        <v>Annual Energy Production (kWh/kW) | Geothermal - NF EGS / Binary | Conservative</v>
      </c>
      <c r="E61">
        <v>7008</v>
      </c>
      <c r="F61">
        <v>7008</v>
      </c>
      <c r="G61">
        <v>7008</v>
      </c>
      <c r="H61">
        <v>7008</v>
      </c>
      <c r="I61">
        <v>7008</v>
      </c>
      <c r="J61">
        <v>7008</v>
      </c>
      <c r="K61">
        <v>7008</v>
      </c>
      <c r="L61">
        <v>7008</v>
      </c>
      <c r="M61">
        <v>7008</v>
      </c>
      <c r="N61">
        <v>7008</v>
      </c>
      <c r="O61">
        <v>7008</v>
      </c>
      <c r="P61">
        <v>7008</v>
      </c>
      <c r="Q61">
        <v>7008</v>
      </c>
      <c r="R61">
        <v>7008</v>
      </c>
      <c r="S61">
        <v>7008</v>
      </c>
      <c r="T61">
        <v>7008</v>
      </c>
      <c r="U61">
        <v>7008</v>
      </c>
      <c r="V61">
        <v>7008</v>
      </c>
      <c r="W61">
        <v>7008</v>
      </c>
      <c r="X61">
        <v>7008</v>
      </c>
      <c r="Y61">
        <v>7008</v>
      </c>
      <c r="Z61">
        <v>7008</v>
      </c>
      <c r="AA61">
        <v>7008</v>
      </c>
      <c r="AB61">
        <v>7008</v>
      </c>
      <c r="AC61">
        <v>7008</v>
      </c>
      <c r="AD61">
        <v>7008</v>
      </c>
      <c r="AE61">
        <v>7008</v>
      </c>
      <c r="AF61">
        <v>7008</v>
      </c>
      <c r="AG61">
        <v>7008</v>
      </c>
      <c r="AH61">
        <v>7008</v>
      </c>
      <c r="AI61">
        <v>7008</v>
      </c>
    </row>
    <row r="62" spans="1:35" x14ac:dyDescent="0.2">
      <c r="A62" t="s">
        <v>14</v>
      </c>
      <c r="B62" t="s">
        <v>54</v>
      </c>
      <c r="C62" t="s">
        <v>2</v>
      </c>
      <c r="D62" t="str">
        <f t="shared" si="0"/>
        <v>Annual Energy Production (kWh/kW) | Geothermal - Deep EGS / Flash | Advanced</v>
      </c>
      <c r="E62">
        <v>7884</v>
      </c>
      <c r="F62">
        <v>7884</v>
      </c>
      <c r="G62">
        <v>7884</v>
      </c>
      <c r="H62">
        <v>7884</v>
      </c>
      <c r="I62">
        <v>7884</v>
      </c>
      <c r="J62">
        <v>7884</v>
      </c>
      <c r="K62">
        <v>7884</v>
      </c>
      <c r="L62">
        <v>7884</v>
      </c>
      <c r="M62">
        <v>7884</v>
      </c>
      <c r="N62">
        <v>7884</v>
      </c>
      <c r="O62">
        <v>7884</v>
      </c>
      <c r="P62">
        <v>7884</v>
      </c>
      <c r="Q62">
        <v>7884</v>
      </c>
      <c r="R62">
        <v>7884</v>
      </c>
      <c r="S62">
        <v>7884</v>
      </c>
      <c r="T62">
        <v>7884</v>
      </c>
      <c r="U62">
        <v>7884</v>
      </c>
      <c r="V62">
        <v>7884</v>
      </c>
      <c r="W62">
        <v>7884</v>
      </c>
      <c r="X62">
        <v>7884</v>
      </c>
      <c r="Y62">
        <v>7884</v>
      </c>
      <c r="Z62">
        <v>7884</v>
      </c>
      <c r="AA62">
        <v>7884</v>
      </c>
      <c r="AB62">
        <v>7884</v>
      </c>
      <c r="AC62">
        <v>7884</v>
      </c>
      <c r="AD62">
        <v>7884</v>
      </c>
      <c r="AE62">
        <v>7884</v>
      </c>
      <c r="AF62">
        <v>7884</v>
      </c>
      <c r="AG62">
        <v>7884</v>
      </c>
      <c r="AH62">
        <v>7884</v>
      </c>
      <c r="AI62">
        <v>7884</v>
      </c>
    </row>
    <row r="63" spans="1:35" x14ac:dyDescent="0.2">
      <c r="A63" t="s">
        <v>14</v>
      </c>
      <c r="B63" t="s">
        <v>54</v>
      </c>
      <c r="C63" t="s">
        <v>3</v>
      </c>
      <c r="D63" t="str">
        <f t="shared" si="0"/>
        <v>Annual Energy Production (kWh/kW) | Geothermal - Deep EGS / Flash | Moderate</v>
      </c>
      <c r="E63">
        <v>7884</v>
      </c>
      <c r="F63">
        <v>7884</v>
      </c>
      <c r="G63">
        <v>7884</v>
      </c>
      <c r="H63">
        <v>7884</v>
      </c>
      <c r="I63">
        <v>7884</v>
      </c>
      <c r="J63">
        <v>7884</v>
      </c>
      <c r="K63">
        <v>7884</v>
      </c>
      <c r="L63">
        <v>7884</v>
      </c>
      <c r="M63">
        <v>7884</v>
      </c>
      <c r="N63">
        <v>7884</v>
      </c>
      <c r="O63">
        <v>7884</v>
      </c>
      <c r="P63">
        <v>7884</v>
      </c>
      <c r="Q63">
        <v>7884</v>
      </c>
      <c r="R63">
        <v>7884</v>
      </c>
      <c r="S63">
        <v>7884</v>
      </c>
      <c r="T63">
        <v>7884</v>
      </c>
      <c r="U63">
        <v>7884</v>
      </c>
      <c r="V63">
        <v>7884</v>
      </c>
      <c r="W63">
        <v>7884</v>
      </c>
      <c r="X63">
        <v>7884</v>
      </c>
      <c r="Y63">
        <v>7884</v>
      </c>
      <c r="Z63">
        <v>7884</v>
      </c>
      <c r="AA63">
        <v>7884</v>
      </c>
      <c r="AB63">
        <v>7884</v>
      </c>
      <c r="AC63">
        <v>7884</v>
      </c>
      <c r="AD63">
        <v>7884</v>
      </c>
      <c r="AE63">
        <v>7884</v>
      </c>
      <c r="AF63">
        <v>7884</v>
      </c>
      <c r="AG63">
        <v>7884</v>
      </c>
      <c r="AH63">
        <v>7884</v>
      </c>
      <c r="AI63">
        <v>7884</v>
      </c>
    </row>
    <row r="64" spans="1:35" x14ac:dyDescent="0.2">
      <c r="A64" t="s">
        <v>14</v>
      </c>
      <c r="B64" t="s">
        <v>54</v>
      </c>
      <c r="C64" t="s">
        <v>4</v>
      </c>
      <c r="D64" t="str">
        <f t="shared" si="0"/>
        <v>Annual Energy Production (kWh/kW) | Geothermal - Deep EGS / Flash | Conservative</v>
      </c>
      <c r="E64">
        <v>7884</v>
      </c>
      <c r="F64">
        <v>7884</v>
      </c>
      <c r="G64">
        <v>7884</v>
      </c>
      <c r="H64">
        <v>7884</v>
      </c>
      <c r="I64">
        <v>7884</v>
      </c>
      <c r="J64">
        <v>7884</v>
      </c>
      <c r="K64">
        <v>7884</v>
      </c>
      <c r="L64">
        <v>7884</v>
      </c>
      <c r="M64">
        <v>7884</v>
      </c>
      <c r="N64">
        <v>7884</v>
      </c>
      <c r="O64">
        <v>7884</v>
      </c>
      <c r="P64">
        <v>7884</v>
      </c>
      <c r="Q64">
        <v>7884</v>
      </c>
      <c r="R64">
        <v>7884</v>
      </c>
      <c r="S64">
        <v>7884</v>
      </c>
      <c r="T64">
        <v>7884</v>
      </c>
      <c r="U64">
        <v>7884</v>
      </c>
      <c r="V64">
        <v>7884</v>
      </c>
      <c r="W64">
        <v>7884</v>
      </c>
      <c r="X64">
        <v>7884</v>
      </c>
      <c r="Y64">
        <v>7884</v>
      </c>
      <c r="Z64">
        <v>7884</v>
      </c>
      <c r="AA64">
        <v>7884</v>
      </c>
      <c r="AB64">
        <v>7884</v>
      </c>
      <c r="AC64">
        <v>7884</v>
      </c>
      <c r="AD64">
        <v>7884</v>
      </c>
      <c r="AE64">
        <v>7884</v>
      </c>
      <c r="AF64">
        <v>7884</v>
      </c>
      <c r="AG64">
        <v>7884</v>
      </c>
      <c r="AH64">
        <v>7884</v>
      </c>
      <c r="AI64">
        <v>7884</v>
      </c>
    </row>
    <row r="65" spans="1:35" x14ac:dyDescent="0.2">
      <c r="A65" t="s">
        <v>14</v>
      </c>
      <c r="B65" t="s">
        <v>55</v>
      </c>
      <c r="C65" t="s">
        <v>2</v>
      </c>
      <c r="D65" t="str">
        <f t="shared" si="0"/>
        <v>Annual Energy Production (kWh/kW) | Geothermal - Deep EGS / Binary | Advanced</v>
      </c>
      <c r="E65">
        <v>7008</v>
      </c>
      <c r="F65">
        <v>7008</v>
      </c>
      <c r="G65">
        <v>7008</v>
      </c>
      <c r="H65">
        <v>7008</v>
      </c>
      <c r="I65">
        <v>7008</v>
      </c>
      <c r="J65">
        <v>7008</v>
      </c>
      <c r="K65">
        <v>7008</v>
      </c>
      <c r="L65">
        <v>7008</v>
      </c>
      <c r="M65">
        <v>7008</v>
      </c>
      <c r="N65">
        <v>7008</v>
      </c>
      <c r="O65">
        <v>7008</v>
      </c>
      <c r="P65">
        <v>7008</v>
      </c>
      <c r="Q65">
        <v>7008</v>
      </c>
      <c r="R65">
        <v>7008</v>
      </c>
      <c r="S65">
        <v>7008</v>
      </c>
      <c r="T65">
        <v>7008</v>
      </c>
      <c r="U65">
        <v>7008</v>
      </c>
      <c r="V65">
        <v>7008</v>
      </c>
      <c r="W65">
        <v>7008</v>
      </c>
      <c r="X65">
        <v>7008</v>
      </c>
      <c r="Y65">
        <v>7008</v>
      </c>
      <c r="Z65">
        <v>7008</v>
      </c>
      <c r="AA65">
        <v>7008</v>
      </c>
      <c r="AB65">
        <v>7008</v>
      </c>
      <c r="AC65">
        <v>7008</v>
      </c>
      <c r="AD65">
        <v>7008</v>
      </c>
      <c r="AE65">
        <v>7008</v>
      </c>
      <c r="AF65">
        <v>7008</v>
      </c>
      <c r="AG65">
        <v>7008</v>
      </c>
      <c r="AH65">
        <v>7008</v>
      </c>
      <c r="AI65">
        <v>7008</v>
      </c>
    </row>
    <row r="66" spans="1:35" x14ac:dyDescent="0.2">
      <c r="A66" t="s">
        <v>14</v>
      </c>
      <c r="B66" t="s">
        <v>55</v>
      </c>
      <c r="C66" t="s">
        <v>3</v>
      </c>
      <c r="D66" t="str">
        <f t="shared" si="0"/>
        <v>Annual Energy Production (kWh/kW) | Geothermal - Deep EGS / Binary | Moderate</v>
      </c>
      <c r="E66">
        <v>7008</v>
      </c>
      <c r="F66">
        <v>7008</v>
      </c>
      <c r="G66">
        <v>7008</v>
      </c>
      <c r="H66">
        <v>7008</v>
      </c>
      <c r="I66">
        <v>7008</v>
      </c>
      <c r="J66">
        <v>7008</v>
      </c>
      <c r="K66">
        <v>7008</v>
      </c>
      <c r="L66">
        <v>7008</v>
      </c>
      <c r="M66">
        <v>7008</v>
      </c>
      <c r="N66">
        <v>7008</v>
      </c>
      <c r="O66">
        <v>7008</v>
      </c>
      <c r="P66">
        <v>7008</v>
      </c>
      <c r="Q66">
        <v>7008</v>
      </c>
      <c r="R66">
        <v>7008</v>
      </c>
      <c r="S66">
        <v>7008</v>
      </c>
      <c r="T66">
        <v>7008</v>
      </c>
      <c r="U66">
        <v>7008</v>
      </c>
      <c r="V66">
        <v>7008</v>
      </c>
      <c r="W66">
        <v>7008</v>
      </c>
      <c r="X66">
        <v>7008</v>
      </c>
      <c r="Y66">
        <v>7008</v>
      </c>
      <c r="Z66">
        <v>7008</v>
      </c>
      <c r="AA66">
        <v>7008</v>
      </c>
      <c r="AB66">
        <v>7008</v>
      </c>
      <c r="AC66">
        <v>7008</v>
      </c>
      <c r="AD66">
        <v>7008</v>
      </c>
      <c r="AE66">
        <v>7008</v>
      </c>
      <c r="AF66">
        <v>7008</v>
      </c>
      <c r="AG66">
        <v>7008</v>
      </c>
      <c r="AH66">
        <v>7008</v>
      </c>
      <c r="AI66">
        <v>7008</v>
      </c>
    </row>
    <row r="67" spans="1:35" x14ac:dyDescent="0.2">
      <c r="A67" t="s">
        <v>14</v>
      </c>
      <c r="B67" t="s">
        <v>55</v>
      </c>
      <c r="C67" t="s">
        <v>4</v>
      </c>
      <c r="D67" t="str">
        <f t="shared" ref="D67:D130" si="1">_xlfn.CONCAT(A67," | ",B67," | ",C67)</f>
        <v>Annual Energy Production (kWh/kW) | Geothermal - Deep EGS / Binary | Conservative</v>
      </c>
      <c r="E67">
        <v>7008</v>
      </c>
      <c r="F67">
        <v>7008</v>
      </c>
      <c r="G67">
        <v>7008</v>
      </c>
      <c r="H67">
        <v>7008</v>
      </c>
      <c r="I67">
        <v>7008</v>
      </c>
      <c r="J67">
        <v>7008</v>
      </c>
      <c r="K67">
        <v>7008</v>
      </c>
      <c r="L67">
        <v>7008</v>
      </c>
      <c r="M67">
        <v>7008</v>
      </c>
      <c r="N67">
        <v>7008</v>
      </c>
      <c r="O67">
        <v>7008</v>
      </c>
      <c r="P67">
        <v>7008</v>
      </c>
      <c r="Q67">
        <v>7008</v>
      </c>
      <c r="R67">
        <v>7008</v>
      </c>
      <c r="S67">
        <v>7008</v>
      </c>
      <c r="T67">
        <v>7008</v>
      </c>
      <c r="U67">
        <v>7008</v>
      </c>
      <c r="V67">
        <v>7008</v>
      </c>
      <c r="W67">
        <v>7008</v>
      </c>
      <c r="X67">
        <v>7008</v>
      </c>
      <c r="Y67">
        <v>7008</v>
      </c>
      <c r="Z67">
        <v>7008</v>
      </c>
      <c r="AA67">
        <v>7008</v>
      </c>
      <c r="AB67">
        <v>7008</v>
      </c>
      <c r="AC67">
        <v>7008</v>
      </c>
      <c r="AD67">
        <v>7008</v>
      </c>
      <c r="AE67">
        <v>7008</v>
      </c>
      <c r="AF67">
        <v>7008</v>
      </c>
      <c r="AG67">
        <v>7008</v>
      </c>
      <c r="AH67">
        <v>7008</v>
      </c>
      <c r="AI67">
        <v>7008</v>
      </c>
    </row>
    <row r="68" spans="1:35" x14ac:dyDescent="0.2">
      <c r="A68" t="s">
        <v>15</v>
      </c>
      <c r="B68" t="s">
        <v>50</v>
      </c>
      <c r="C68" t="s">
        <v>2</v>
      </c>
      <c r="D68" t="str">
        <f t="shared" si="1"/>
        <v>CAPEX ($/kW) | Geothermal - Hydro / Flash | Advanced</v>
      </c>
      <c r="E68">
        <v>6753.3183878930085</v>
      </c>
      <c r="F68">
        <v>6536.0371592049751</v>
      </c>
      <c r="G68">
        <v>6321.792856545977</v>
      </c>
      <c r="H68">
        <v>6110.5854799160134</v>
      </c>
      <c r="I68">
        <v>5902.4150293150851</v>
      </c>
      <c r="J68">
        <v>5697.2815047431914</v>
      </c>
      <c r="K68">
        <v>5495.1849062003321</v>
      </c>
      <c r="L68">
        <v>5296.1252336865082</v>
      </c>
      <c r="M68">
        <v>5100.1024872017197</v>
      </c>
      <c r="N68">
        <v>4907.1166667459656</v>
      </c>
      <c r="O68">
        <v>4717.1677723192433</v>
      </c>
      <c r="P68">
        <v>4693.5819334576472</v>
      </c>
      <c r="Q68">
        <v>4670.1140237903592</v>
      </c>
      <c r="R68">
        <v>4646.7634536714077</v>
      </c>
      <c r="S68">
        <v>4623.5296364030501</v>
      </c>
      <c r="T68">
        <v>4600.4119882210352</v>
      </c>
      <c r="U68">
        <v>4577.4099282799298</v>
      </c>
      <c r="V68">
        <v>4554.5228786385305</v>
      </c>
      <c r="W68">
        <v>4531.7502642453373</v>
      </c>
      <c r="X68">
        <v>4509.0915129241112</v>
      </c>
      <c r="Y68">
        <v>4486.5460553594903</v>
      </c>
      <c r="Z68">
        <v>4464.1133250826924</v>
      </c>
      <c r="AA68">
        <v>4441.792758457279</v>
      </c>
      <c r="AB68">
        <v>4419.5837946649926</v>
      </c>
      <c r="AC68">
        <v>4397.4858756916674</v>
      </c>
      <c r="AD68">
        <v>4375.4984463132087</v>
      </c>
      <c r="AE68">
        <v>4353.6209540816435</v>
      </c>
      <c r="AF68">
        <v>4331.8528493112344</v>
      </c>
      <c r="AG68">
        <v>4310.1935850646787</v>
      </c>
      <c r="AH68">
        <v>4288.642617139355</v>
      </c>
      <c r="AI68">
        <v>4267.1994040536583</v>
      </c>
    </row>
    <row r="69" spans="1:35" x14ac:dyDescent="0.2">
      <c r="A69" t="s">
        <v>15</v>
      </c>
      <c r="B69" t="s">
        <v>50</v>
      </c>
      <c r="C69" t="s">
        <v>3</v>
      </c>
      <c r="D69" t="str">
        <f t="shared" si="1"/>
        <v>CAPEX ($/kW) | Geothermal - Hydro / Flash | Moderate</v>
      </c>
      <c r="E69">
        <v>6753.3183878930085</v>
      </c>
      <c r="F69">
        <v>6638.0935286139093</v>
      </c>
      <c r="G69">
        <v>6523.3932519225618</v>
      </c>
      <c r="H69">
        <v>6409.2175578189654</v>
      </c>
      <c r="I69">
        <v>6295.5664463031198</v>
      </c>
      <c r="J69">
        <v>6182.4399173750262</v>
      </c>
      <c r="K69">
        <v>6069.8379710346835</v>
      </c>
      <c r="L69">
        <v>5957.7606072820918</v>
      </c>
      <c r="M69">
        <v>5846.2078261172519</v>
      </c>
      <c r="N69">
        <v>5735.179627540163</v>
      </c>
      <c r="O69">
        <v>5624.6760115508305</v>
      </c>
      <c r="P69">
        <v>5596.5526314930758</v>
      </c>
      <c r="Q69">
        <v>5568.5698683356113</v>
      </c>
      <c r="R69">
        <v>5540.7270189939327</v>
      </c>
      <c r="S69">
        <v>5513.0233838989634</v>
      </c>
      <c r="T69">
        <v>5485.458266979469</v>
      </c>
      <c r="U69">
        <v>5458.0309756445713</v>
      </c>
      <c r="V69">
        <v>5430.7408207663484</v>
      </c>
      <c r="W69">
        <v>5403.5871166625166</v>
      </c>
      <c r="X69">
        <v>5376.5691810792041</v>
      </c>
      <c r="Y69">
        <v>5349.6863351738084</v>
      </c>
      <c r="Z69">
        <v>5322.9379034979393</v>
      </c>
      <c r="AA69">
        <v>5296.3232139804495</v>
      </c>
      <c r="AB69">
        <v>5269.8415979105475</v>
      </c>
      <c r="AC69">
        <v>5243.4923899209944</v>
      </c>
      <c r="AD69">
        <v>5217.2749279713889</v>
      </c>
      <c r="AE69">
        <v>5191.1885533315326</v>
      </c>
      <c r="AF69">
        <v>5165.2326105648744</v>
      </c>
      <c r="AG69">
        <v>5139.4064475120504</v>
      </c>
      <c r="AH69">
        <v>5113.7094152744903</v>
      </c>
      <c r="AI69">
        <v>5088.1408681981184</v>
      </c>
    </row>
    <row r="70" spans="1:35" x14ac:dyDescent="0.2">
      <c r="A70" t="s">
        <v>15</v>
      </c>
      <c r="B70" t="s">
        <v>50</v>
      </c>
      <c r="C70" t="s">
        <v>4</v>
      </c>
      <c r="D70" t="str">
        <f t="shared" si="1"/>
        <v>CAPEX ($/kW) | Geothermal - Hydro / Flash | Conservative</v>
      </c>
      <c r="E70">
        <v>6753.3183878930085</v>
      </c>
      <c r="F70">
        <v>6720.0510421835534</v>
      </c>
      <c r="G70">
        <v>6686.9475369714946</v>
      </c>
      <c r="H70">
        <v>6654.0070655355021</v>
      </c>
      <c r="I70">
        <v>6621.2288251254449</v>
      </c>
      <c r="J70">
        <v>6588.6120169428505</v>
      </c>
      <c r="K70">
        <v>6556.1558461214527</v>
      </c>
      <c r="L70">
        <v>6523.8595217078464</v>
      </c>
      <c r="M70">
        <v>6491.7222566422233</v>
      </c>
      <c r="N70">
        <v>6459.7432677392135</v>
      </c>
      <c r="O70">
        <v>6427.9217756688149</v>
      </c>
      <c r="P70">
        <v>6395.78216679047</v>
      </c>
      <c r="Q70">
        <v>6363.8032559565181</v>
      </c>
      <c r="R70">
        <v>6331.9842396767363</v>
      </c>
      <c r="S70">
        <v>6300.3243184783532</v>
      </c>
      <c r="T70">
        <v>6268.8226968859608</v>
      </c>
      <c r="U70">
        <v>6237.4785834015311</v>
      </c>
      <c r="V70">
        <v>6206.2911904845232</v>
      </c>
      <c r="W70">
        <v>6175.2597345321001</v>
      </c>
      <c r="X70">
        <v>6144.3834358594404</v>
      </c>
      <c r="Y70">
        <v>6113.6615186801428</v>
      </c>
      <c r="Z70">
        <v>6083.0932110867416</v>
      </c>
      <c r="AA70">
        <v>6052.6777450313084</v>
      </c>
      <c r="AB70">
        <v>6022.4143563061516</v>
      </c>
      <c r="AC70">
        <v>5992.3022845246214</v>
      </c>
      <c r="AD70">
        <v>5962.3407731019979</v>
      </c>
      <c r="AE70">
        <v>5932.5290692364879</v>
      </c>
      <c r="AF70">
        <v>5902.8664238903057</v>
      </c>
      <c r="AG70">
        <v>5873.3520917708538</v>
      </c>
      <c r="AH70">
        <v>5843.9853313119993</v>
      </c>
      <c r="AI70">
        <v>5814.7654046554389</v>
      </c>
    </row>
    <row r="71" spans="1:35" x14ac:dyDescent="0.2">
      <c r="A71" t="s">
        <v>15</v>
      </c>
      <c r="B71" t="s">
        <v>51</v>
      </c>
      <c r="C71" t="s">
        <v>2</v>
      </c>
      <c r="D71" t="str">
        <f t="shared" si="1"/>
        <v>CAPEX ($/kW) | Geothermal - Hydro / Binary | Advanced</v>
      </c>
      <c r="E71">
        <v>8612.3063067517705</v>
      </c>
      <c r="F71">
        <v>8366.9450249156489</v>
      </c>
      <c r="G71">
        <v>8124.8111048813334</v>
      </c>
      <c r="H71">
        <v>7885.9045466488242</v>
      </c>
      <c r="I71">
        <v>7650.2253502181202</v>
      </c>
      <c r="J71">
        <v>7417.7735155892224</v>
      </c>
      <c r="K71">
        <v>7188.5490427621298</v>
      </c>
      <c r="L71">
        <v>6962.5519317368426</v>
      </c>
      <c r="M71">
        <v>6739.7821825133615</v>
      </c>
      <c r="N71">
        <v>6520.2397950916866</v>
      </c>
      <c r="O71">
        <v>6303.9247694718133</v>
      </c>
      <c r="P71">
        <v>6272.4051456244533</v>
      </c>
      <c r="Q71">
        <v>6241.0431198963306</v>
      </c>
      <c r="R71">
        <v>6209.83790429685</v>
      </c>
      <c r="S71">
        <v>6178.7887147753654</v>
      </c>
      <c r="T71">
        <v>6147.8947712014879</v>
      </c>
      <c r="U71">
        <v>6117.1552973454809</v>
      </c>
      <c r="V71">
        <v>6086.5695208587531</v>
      </c>
      <c r="W71">
        <v>6056.1366732544593</v>
      </c>
      <c r="X71">
        <v>6025.8559898881867</v>
      </c>
      <c r="Y71">
        <v>5995.7267099387454</v>
      </c>
      <c r="Z71">
        <v>5965.7480763890526</v>
      </c>
      <c r="AA71">
        <v>5935.9193360071067</v>
      </c>
      <c r="AB71">
        <v>5906.2397393270703</v>
      </c>
      <c r="AC71">
        <v>5876.708540630435</v>
      </c>
      <c r="AD71">
        <v>5847.3249979272832</v>
      </c>
      <c r="AE71">
        <v>5818.0883729376465</v>
      </c>
      <c r="AF71">
        <v>5788.9979310729577</v>
      </c>
      <c r="AG71">
        <v>5760.0529414175926</v>
      </c>
      <c r="AH71">
        <v>5731.2526767105046</v>
      </c>
      <c r="AI71">
        <v>5702.5964133269517</v>
      </c>
    </row>
    <row r="72" spans="1:35" x14ac:dyDescent="0.2">
      <c r="A72" t="s">
        <v>15</v>
      </c>
      <c r="B72" t="s">
        <v>51</v>
      </c>
      <c r="C72" t="s">
        <v>3</v>
      </c>
      <c r="D72" t="str">
        <f t="shared" si="1"/>
        <v>CAPEX ($/kW) | Geothermal - Hydro / Binary | Moderate</v>
      </c>
      <c r="E72">
        <v>8612.3063067517705</v>
      </c>
      <c r="F72">
        <v>8497.0045488908127</v>
      </c>
      <c r="G72">
        <v>8382.2006864990472</v>
      </c>
      <c r="H72">
        <v>8267.8947195764722</v>
      </c>
      <c r="I72">
        <v>8154.0866481230905</v>
      </c>
      <c r="J72">
        <v>8040.7764721389012</v>
      </c>
      <c r="K72">
        <v>7927.9641916239043</v>
      </c>
      <c r="L72">
        <v>7815.6498065780997</v>
      </c>
      <c r="M72">
        <v>7703.8333170014876</v>
      </c>
      <c r="N72">
        <v>7592.5147228940677</v>
      </c>
      <c r="O72">
        <v>7481.6940242558494</v>
      </c>
      <c r="P72">
        <v>7444.2855541345698</v>
      </c>
      <c r="Q72">
        <v>7407.0641263638972</v>
      </c>
      <c r="R72">
        <v>7370.0288057320768</v>
      </c>
      <c r="S72">
        <v>7333.1786617034159</v>
      </c>
      <c r="T72">
        <v>7296.5127683948986</v>
      </c>
      <c r="U72">
        <v>7260.0302045529234</v>
      </c>
      <c r="V72">
        <v>7223.7300535301592</v>
      </c>
      <c r="W72">
        <v>7187.6114032625082</v>
      </c>
      <c r="X72">
        <v>7151.6733462461962</v>
      </c>
      <c r="Y72">
        <v>7115.9149795149651</v>
      </c>
      <c r="Z72">
        <v>7080.3354046173909</v>
      </c>
      <c r="AA72">
        <v>7044.9337275943035</v>
      </c>
      <c r="AB72">
        <v>7009.7090589563322</v>
      </c>
      <c r="AC72">
        <v>6974.6605136615499</v>
      </c>
      <c r="AD72">
        <v>6939.7872110932421</v>
      </c>
      <c r="AE72">
        <v>6905.0882750377768</v>
      </c>
      <c r="AF72">
        <v>6870.5628336625878</v>
      </c>
      <c r="AG72">
        <v>6836.210019494275</v>
      </c>
      <c r="AH72">
        <v>6802.0289693968034</v>
      </c>
      <c r="AI72">
        <v>6768.0188245498202</v>
      </c>
    </row>
    <row r="73" spans="1:35" x14ac:dyDescent="0.2">
      <c r="A73" t="s">
        <v>15</v>
      </c>
      <c r="B73" t="s">
        <v>51</v>
      </c>
      <c r="C73" t="s">
        <v>4</v>
      </c>
      <c r="D73" t="str">
        <f t="shared" si="1"/>
        <v>CAPEX ($/kW) | Geothermal - Hydro / Binary | Conservative</v>
      </c>
      <c r="E73">
        <v>8612.3063067517705</v>
      </c>
      <c r="F73">
        <v>8569.8814491031098</v>
      </c>
      <c r="G73">
        <v>8527.6655323732684</v>
      </c>
      <c r="H73">
        <v>8485.6575277744978</v>
      </c>
      <c r="I73">
        <v>8443.8564115834051</v>
      </c>
      <c r="J73">
        <v>8402.2611651160296</v>
      </c>
      <c r="K73">
        <v>8360.8707747030367</v>
      </c>
      <c r="L73">
        <v>8319.6842316650473</v>
      </c>
      <c r="M73">
        <v>8278.7005322880686</v>
      </c>
      <c r="N73">
        <v>8237.918677799069</v>
      </c>
      <c r="O73">
        <v>8197.3376743416484</v>
      </c>
      <c r="P73">
        <v>8156.3509859699407</v>
      </c>
      <c r="Q73">
        <v>8115.5692310400909</v>
      </c>
      <c r="R73">
        <v>8074.991384884891</v>
      </c>
      <c r="S73">
        <v>8034.6164279604664</v>
      </c>
      <c r="T73">
        <v>7994.443345820664</v>
      </c>
      <c r="U73">
        <v>7954.4711290915611</v>
      </c>
      <c r="V73">
        <v>7914.6987734461027</v>
      </c>
      <c r="W73">
        <v>7875.1252795788714</v>
      </c>
      <c r="X73">
        <v>7835.7496531809775</v>
      </c>
      <c r="Y73">
        <v>7796.5709049150728</v>
      </c>
      <c r="Z73">
        <v>7757.5880503904973</v>
      </c>
      <c r="AA73">
        <v>7718.8001101385453</v>
      </c>
      <c r="AB73">
        <v>7680.2061095878535</v>
      </c>
      <c r="AC73">
        <v>7641.8050790399129</v>
      </c>
      <c r="AD73">
        <v>7603.5960536447128</v>
      </c>
      <c r="AE73">
        <v>7565.5780733764896</v>
      </c>
      <c r="AF73">
        <v>7527.7501830096062</v>
      </c>
      <c r="AG73">
        <v>7490.111432094558</v>
      </c>
      <c r="AH73">
        <v>7452.6608749340858</v>
      </c>
      <c r="AI73">
        <v>7415.3975705594148</v>
      </c>
    </row>
    <row r="74" spans="1:35" x14ac:dyDescent="0.2">
      <c r="A74" t="s">
        <v>15</v>
      </c>
      <c r="B74" t="s">
        <v>52</v>
      </c>
      <c r="C74" t="s">
        <v>2</v>
      </c>
      <c r="D74" t="str">
        <f t="shared" si="1"/>
        <v>CAPEX ($/kW) | Geothermal - NF EGS / Flash | Advanced</v>
      </c>
      <c r="E74">
        <v>20014.949220811097</v>
      </c>
      <c r="F74">
        <v>18274.074200186144</v>
      </c>
      <c r="G74">
        <v>16560.892172470758</v>
      </c>
      <c r="H74">
        <v>14875.403137664938</v>
      </c>
      <c r="I74">
        <v>13217.607095768684</v>
      </c>
      <c r="J74">
        <v>11587.504046781996</v>
      </c>
      <c r="K74">
        <v>9985.093990704876</v>
      </c>
      <c r="L74">
        <v>8410.3769275373234</v>
      </c>
      <c r="M74">
        <v>6863.3528572793357</v>
      </c>
      <c r="N74">
        <v>5344.0217799309148</v>
      </c>
      <c r="O74">
        <v>3852.3836954920616</v>
      </c>
      <c r="P74">
        <v>3833.1217770146013</v>
      </c>
      <c r="Q74">
        <v>3813.9561681295281</v>
      </c>
      <c r="R74">
        <v>3794.8863872888805</v>
      </c>
      <c r="S74">
        <v>3775.9119553524361</v>
      </c>
      <c r="T74">
        <v>3757.0323955756739</v>
      </c>
      <c r="U74">
        <v>3738.2472335977955</v>
      </c>
      <c r="V74">
        <v>3719.5559974298067</v>
      </c>
      <c r="W74">
        <v>3700.9582174426578</v>
      </c>
      <c r="X74">
        <v>3682.4534263554442</v>
      </c>
      <c r="Y74">
        <v>3664.0411592236674</v>
      </c>
      <c r="Z74">
        <v>3645.7209534275489</v>
      </c>
      <c r="AA74">
        <v>3627.4923486604112</v>
      </c>
      <c r="AB74">
        <v>3609.3548869171091</v>
      </c>
      <c r="AC74">
        <v>3591.3081124825235</v>
      </c>
      <c r="AD74">
        <v>3573.3515719201109</v>
      </c>
      <c r="AE74">
        <v>3555.4848140605104</v>
      </c>
      <c r="AF74">
        <v>3537.707389990208</v>
      </c>
      <c r="AG74">
        <v>3520.018853040257</v>
      </c>
      <c r="AH74">
        <v>3502.4187587750557</v>
      </c>
      <c r="AI74">
        <v>3484.9066649811807</v>
      </c>
    </row>
    <row r="75" spans="1:35" x14ac:dyDescent="0.2">
      <c r="A75" t="s">
        <v>15</v>
      </c>
      <c r="B75" t="s">
        <v>52</v>
      </c>
      <c r="C75" t="s">
        <v>3</v>
      </c>
      <c r="D75" t="str">
        <f t="shared" si="1"/>
        <v>CAPEX ($/kW) | Geothermal - NF EGS / Flash | Moderate</v>
      </c>
      <c r="E75">
        <v>20014.949220811097</v>
      </c>
      <c r="F75">
        <v>19163.158871226413</v>
      </c>
      <c r="G75">
        <v>18318.700918379142</v>
      </c>
      <c r="H75">
        <v>17481.575362269279</v>
      </c>
      <c r="I75">
        <v>16651.782202896833</v>
      </c>
      <c r="J75">
        <v>15829.321440261796</v>
      </c>
      <c r="K75">
        <v>15014.193074364173</v>
      </c>
      <c r="L75">
        <v>14206.397105203963</v>
      </c>
      <c r="M75">
        <v>13405.933532781164</v>
      </c>
      <c r="N75">
        <v>12612.802357095779</v>
      </c>
      <c r="O75">
        <v>11827.003578147787</v>
      </c>
      <c r="P75">
        <v>11767.868560257048</v>
      </c>
      <c r="Q75">
        <v>11709.029217455762</v>
      </c>
      <c r="R75">
        <v>11650.484071368483</v>
      </c>
      <c r="S75">
        <v>11592.23165101164</v>
      </c>
      <c r="T75">
        <v>11534.270492756581</v>
      </c>
      <c r="U75">
        <v>11476.599140292798</v>
      </c>
      <c r="V75">
        <v>11419.216144591335</v>
      </c>
      <c r="W75">
        <v>11362.120063868379</v>
      </c>
      <c r="X75">
        <v>11305.309463549038</v>
      </c>
      <c r="Y75">
        <v>11248.782916231292</v>
      </c>
      <c r="Z75">
        <v>11192.539001650135</v>
      </c>
      <c r="AA75">
        <v>11136.576306641884</v>
      </c>
      <c r="AB75">
        <v>11080.893425108674</v>
      </c>
      <c r="AC75">
        <v>11025.488957983131</v>
      </c>
      <c r="AD75">
        <v>10970.361513193215</v>
      </c>
      <c r="AE75">
        <v>10915.509705627248</v>
      </c>
      <c r="AF75">
        <v>10860.932157099111</v>
      </c>
      <c r="AG75">
        <v>10806.627496313617</v>
      </c>
      <c r="AH75">
        <v>10752.594358832048</v>
      </c>
      <c r="AI75">
        <v>10698.831387037888</v>
      </c>
    </row>
    <row r="76" spans="1:35" x14ac:dyDescent="0.2">
      <c r="A76" t="s">
        <v>15</v>
      </c>
      <c r="B76" t="s">
        <v>52</v>
      </c>
      <c r="C76" t="s">
        <v>4</v>
      </c>
      <c r="D76" t="str">
        <f t="shared" si="1"/>
        <v>CAPEX ($/kW) | Geothermal - NF EGS / Flash | Conservative</v>
      </c>
      <c r="E76">
        <v>20014.949220811097</v>
      </c>
      <c r="F76">
        <v>19923.505120177302</v>
      </c>
      <c r="G76">
        <v>19832.475086819322</v>
      </c>
      <c r="H76">
        <v>19741.85726616692</v>
      </c>
      <c r="I76">
        <v>19651.649811843872</v>
      </c>
      <c r="J76">
        <v>19561.850885632397</v>
      </c>
      <c r="K76">
        <v>19472.458657437743</v>
      </c>
      <c r="L76">
        <v>19383.471305252893</v>
      </c>
      <c r="M76">
        <v>19294.887015123459</v>
      </c>
      <c r="N76">
        <v>19206.703981112685</v>
      </c>
      <c r="O76">
        <v>19118.920405266646</v>
      </c>
      <c r="P76">
        <v>19023.32580324031</v>
      </c>
      <c r="Q76">
        <v>18928.20917422411</v>
      </c>
      <c r="R76">
        <v>18833.568128352988</v>
      </c>
      <c r="S76">
        <v>18739.400287711222</v>
      </c>
      <c r="T76">
        <v>18645.703286272666</v>
      </c>
      <c r="U76">
        <v>18552.474769841301</v>
      </c>
      <c r="V76">
        <v>18459.712395992094</v>
      </c>
      <c r="W76">
        <v>18367.413834012135</v>
      </c>
      <c r="X76">
        <v>18275.576764842073</v>
      </c>
      <c r="Y76">
        <v>18184.198881017863</v>
      </c>
      <c r="Z76">
        <v>18093.277886612774</v>
      </c>
      <c r="AA76">
        <v>18002.811497179711</v>
      </c>
      <c r="AB76">
        <v>17912.797439693812</v>
      </c>
      <c r="AC76">
        <v>17823.233452495344</v>
      </c>
      <c r="AD76">
        <v>17734.117285232867</v>
      </c>
      <c r="AE76">
        <v>17645.446698806703</v>
      </c>
      <c r="AF76">
        <v>17557.219465312668</v>
      </c>
      <c r="AG76">
        <v>17469.433367986105</v>
      </c>
      <c r="AH76">
        <v>17382.086201146176</v>
      </c>
      <c r="AI76">
        <v>17295.175770140442</v>
      </c>
    </row>
    <row r="77" spans="1:35" x14ac:dyDescent="0.2">
      <c r="A77" t="s">
        <v>15</v>
      </c>
      <c r="B77" t="s">
        <v>53</v>
      </c>
      <c r="C77" t="s">
        <v>2</v>
      </c>
      <c r="D77" t="str">
        <f t="shared" si="1"/>
        <v>CAPEX ($/kW) | Geothermal - NF EGS / Binary | Advanced</v>
      </c>
      <c r="E77">
        <v>46223.166312467394</v>
      </c>
      <c r="F77">
        <v>41986.035469689072</v>
      </c>
      <c r="G77">
        <v>37816.693284773872</v>
      </c>
      <c r="H77">
        <v>33715.139757721779</v>
      </c>
      <c r="I77">
        <v>29681.37488853281</v>
      </c>
      <c r="J77">
        <v>25715.398677206955</v>
      </c>
      <c r="K77">
        <v>21817.211123744219</v>
      </c>
      <c r="L77">
        <v>17986.812228144594</v>
      </c>
      <c r="M77">
        <v>14224.20199040809</v>
      </c>
      <c r="N77">
        <v>10529.380410534699</v>
      </c>
      <c r="O77">
        <v>6902.3474885244295</v>
      </c>
      <c r="P77">
        <v>6867.8357510818068</v>
      </c>
      <c r="Q77">
        <v>6833.4965723263977</v>
      </c>
      <c r="R77">
        <v>6799.3290894647653</v>
      </c>
      <c r="S77">
        <v>6765.332444017441</v>
      </c>
      <c r="T77">
        <v>6731.5057817973538</v>
      </c>
      <c r="U77">
        <v>6697.8482528883669</v>
      </c>
      <c r="V77">
        <v>6664.3590116239247</v>
      </c>
      <c r="W77">
        <v>6631.0372165658046</v>
      </c>
      <c r="X77">
        <v>6597.882030482976</v>
      </c>
      <c r="Y77">
        <v>6564.8926203305618</v>
      </c>
      <c r="Z77">
        <v>6532.0681572289086</v>
      </c>
      <c r="AA77">
        <v>6499.4078164427647</v>
      </c>
      <c r="AB77">
        <v>6466.9107773605501</v>
      </c>
      <c r="AC77">
        <v>6434.5762234737485</v>
      </c>
      <c r="AD77">
        <v>6402.4033423563797</v>
      </c>
      <c r="AE77">
        <v>6370.3913256445967</v>
      </c>
      <c r="AF77">
        <v>6338.5393690163746</v>
      </c>
      <c r="AG77">
        <v>6306.8466721712921</v>
      </c>
      <c r="AH77">
        <v>6275.3124388104352</v>
      </c>
      <c r="AI77">
        <v>6243.9358766163832</v>
      </c>
    </row>
    <row r="78" spans="1:35" x14ac:dyDescent="0.2">
      <c r="A78" t="s">
        <v>15</v>
      </c>
      <c r="B78" t="s">
        <v>53</v>
      </c>
      <c r="C78" t="s">
        <v>3</v>
      </c>
      <c r="D78" t="str">
        <f t="shared" si="1"/>
        <v>CAPEX ($/kW) | Geothermal - NF EGS / Binary | Moderate</v>
      </c>
      <c r="E78">
        <v>46223.166312467394</v>
      </c>
      <c r="F78">
        <v>44716.960999541705</v>
      </c>
      <c r="G78">
        <v>43223.213217516306</v>
      </c>
      <c r="H78">
        <v>41741.92296639119</v>
      </c>
      <c r="I78">
        <v>40273.090246166372</v>
      </c>
      <c r="J78">
        <v>38816.715056841829</v>
      </c>
      <c r="K78">
        <v>37372.797398417584</v>
      </c>
      <c r="L78">
        <v>35941.337270893622</v>
      </c>
      <c r="M78">
        <v>34522.33467426995</v>
      </c>
      <c r="N78">
        <v>33115.789608546569</v>
      </c>
      <c r="O78">
        <v>31721.702073723471</v>
      </c>
      <c r="P78">
        <v>31563.093563354854</v>
      </c>
      <c r="Q78">
        <v>31405.27809553808</v>
      </c>
      <c r="R78">
        <v>31248.251705060393</v>
      </c>
      <c r="S78">
        <v>31092.010446535089</v>
      </c>
      <c r="T78">
        <v>30936.550394302416</v>
      </c>
      <c r="U78">
        <v>30781.867642330901</v>
      </c>
      <c r="V78">
        <v>30627.958304119249</v>
      </c>
      <c r="W78">
        <v>30474.818512598653</v>
      </c>
      <c r="X78">
        <v>30322.444420035659</v>
      </c>
      <c r="Y78">
        <v>30170.832197935481</v>
      </c>
      <c r="Z78">
        <v>30019.978036945806</v>
      </c>
      <c r="AA78">
        <v>29869.878146761075</v>
      </c>
      <c r="AB78">
        <v>29720.52875602727</v>
      </c>
      <c r="AC78">
        <v>29571.926112247129</v>
      </c>
      <c r="AD78">
        <v>29424.066481685895</v>
      </c>
      <c r="AE78">
        <v>29276.946149277468</v>
      </c>
      <c r="AF78">
        <v>29130.561418531081</v>
      </c>
      <c r="AG78">
        <v>28984.908611438426</v>
      </c>
      <c r="AH78">
        <v>28839.984068381233</v>
      </c>
      <c r="AI78">
        <v>28695.784148039329</v>
      </c>
    </row>
    <row r="79" spans="1:35" x14ac:dyDescent="0.2">
      <c r="A79" t="s">
        <v>15</v>
      </c>
      <c r="B79" t="s">
        <v>53</v>
      </c>
      <c r="C79" t="s">
        <v>4</v>
      </c>
      <c r="D79" t="str">
        <f t="shared" si="1"/>
        <v>CAPEX ($/kW) | Geothermal - NF EGS / Binary | Conservative</v>
      </c>
      <c r="E79">
        <v>46223.166312467394</v>
      </c>
      <c r="F79">
        <v>46011.982370641803</v>
      </c>
      <c r="G79">
        <v>45801.754689076653</v>
      </c>
      <c r="H79">
        <v>45592.478984767884</v>
      </c>
      <c r="I79">
        <v>45384.150993634983</v>
      </c>
      <c r="J79">
        <v>45176.766470438793</v>
      </c>
      <c r="K79">
        <v>44970.321188699723</v>
      </c>
      <c r="L79">
        <v>44764.810940616277</v>
      </c>
      <c r="M79">
        <v>44560.231536983949</v>
      </c>
      <c r="N79">
        <v>44356.578807114434</v>
      </c>
      <c r="O79">
        <v>44153.84859875519</v>
      </c>
      <c r="P79">
        <v>43933.079355761416</v>
      </c>
      <c r="Q79">
        <v>43713.413958982608</v>
      </c>
      <c r="R79">
        <v>43494.846889187698</v>
      </c>
      <c r="S79">
        <v>43277.372654741761</v>
      </c>
      <c r="T79">
        <v>43060.985791468054</v>
      </c>
      <c r="U79">
        <v>42845.680862510708</v>
      </c>
      <c r="V79">
        <v>42631.452458198153</v>
      </c>
      <c r="W79">
        <v>42418.295195907165</v>
      </c>
      <c r="X79">
        <v>42206.203719927631</v>
      </c>
      <c r="Y79">
        <v>41995.172701327989</v>
      </c>
      <c r="Z79">
        <v>41785.19683782135</v>
      </c>
      <c r="AA79">
        <v>41576.270853632239</v>
      </c>
      <c r="AB79">
        <v>41368.389499364079</v>
      </c>
      <c r="AC79">
        <v>41161.547551867261</v>
      </c>
      <c r="AD79">
        <v>40955.739814107925</v>
      </c>
      <c r="AE79">
        <v>40750.961115037382</v>
      </c>
      <c r="AF79">
        <v>40547.206309462199</v>
      </c>
      <c r="AG79">
        <v>40344.470277914887</v>
      </c>
      <c r="AH79">
        <v>40142.747926525313</v>
      </c>
      <c r="AI79">
        <v>39942.034186892684</v>
      </c>
    </row>
    <row r="80" spans="1:35" x14ac:dyDescent="0.2">
      <c r="A80" t="s">
        <v>15</v>
      </c>
      <c r="B80" t="s">
        <v>54</v>
      </c>
      <c r="C80" t="s">
        <v>2</v>
      </c>
      <c r="D80" t="str">
        <f t="shared" si="1"/>
        <v>CAPEX ($/kW) | Geothermal - Deep EGS / Flash | Advanced</v>
      </c>
      <c r="E80">
        <v>20014.949220811097</v>
      </c>
      <c r="F80">
        <v>18274.074200186144</v>
      </c>
      <c r="G80">
        <v>16560.892172470758</v>
      </c>
      <c r="H80">
        <v>14875.403137664938</v>
      </c>
      <c r="I80">
        <v>13217.607095768684</v>
      </c>
      <c r="J80">
        <v>11587.504046781996</v>
      </c>
      <c r="K80">
        <v>9985.093990704876</v>
      </c>
      <c r="L80">
        <v>8410.3769275373234</v>
      </c>
      <c r="M80">
        <v>6863.3528572793357</v>
      </c>
      <c r="N80">
        <v>5344.0217799309148</v>
      </c>
      <c r="O80">
        <v>3852.3836954920616</v>
      </c>
      <c r="P80">
        <v>3833.1217770146013</v>
      </c>
      <c r="Q80">
        <v>3813.9561681295281</v>
      </c>
      <c r="R80">
        <v>3794.8863872888805</v>
      </c>
      <c r="S80">
        <v>3775.9119553524361</v>
      </c>
      <c r="T80">
        <v>3757.0323955756739</v>
      </c>
      <c r="U80">
        <v>3738.2472335977955</v>
      </c>
      <c r="V80">
        <v>3719.5559974298067</v>
      </c>
      <c r="W80">
        <v>3700.9582174426578</v>
      </c>
      <c r="X80">
        <v>3682.4534263554442</v>
      </c>
      <c r="Y80">
        <v>3664.0411592236674</v>
      </c>
      <c r="Z80">
        <v>3645.7209534275489</v>
      </c>
      <c r="AA80">
        <v>3627.4923486604112</v>
      </c>
      <c r="AB80">
        <v>3609.3548869171091</v>
      </c>
      <c r="AC80">
        <v>3591.3081124825235</v>
      </c>
      <c r="AD80">
        <v>3573.3515719201109</v>
      </c>
      <c r="AE80">
        <v>3555.4848140605104</v>
      </c>
      <c r="AF80">
        <v>3537.707389990208</v>
      </c>
      <c r="AG80">
        <v>3520.018853040257</v>
      </c>
      <c r="AH80">
        <v>3502.4187587750557</v>
      </c>
      <c r="AI80">
        <v>3484.9066649811807</v>
      </c>
    </row>
    <row r="81" spans="1:35" x14ac:dyDescent="0.2">
      <c r="A81" t="s">
        <v>15</v>
      </c>
      <c r="B81" t="s">
        <v>54</v>
      </c>
      <c r="C81" t="s">
        <v>3</v>
      </c>
      <c r="D81" t="str">
        <f t="shared" si="1"/>
        <v>CAPEX ($/kW) | Geothermal - Deep EGS / Flash | Moderate</v>
      </c>
      <c r="E81">
        <v>20014.949220811097</v>
      </c>
      <c r="F81">
        <v>19163.158871226413</v>
      </c>
      <c r="G81">
        <v>18318.700918379142</v>
      </c>
      <c r="H81">
        <v>17481.575362269279</v>
      </c>
      <c r="I81">
        <v>16651.782202896833</v>
      </c>
      <c r="J81">
        <v>15829.321440261796</v>
      </c>
      <c r="K81">
        <v>15014.193074364173</v>
      </c>
      <c r="L81">
        <v>14206.397105203963</v>
      </c>
      <c r="M81">
        <v>13405.933532781164</v>
      </c>
      <c r="N81">
        <v>12612.802357095779</v>
      </c>
      <c r="O81">
        <v>11827.003578147787</v>
      </c>
      <c r="P81">
        <v>11767.868560257048</v>
      </c>
      <c r="Q81">
        <v>11709.029217455762</v>
      </c>
      <c r="R81">
        <v>11650.484071368483</v>
      </c>
      <c r="S81">
        <v>11592.23165101164</v>
      </c>
      <c r="T81">
        <v>11534.270492756581</v>
      </c>
      <c r="U81">
        <v>11476.599140292798</v>
      </c>
      <c r="V81">
        <v>11419.216144591335</v>
      </c>
      <c r="W81">
        <v>11362.120063868379</v>
      </c>
      <c r="X81">
        <v>11305.309463549038</v>
      </c>
      <c r="Y81">
        <v>11248.782916231292</v>
      </c>
      <c r="Z81">
        <v>11192.539001650135</v>
      </c>
      <c r="AA81">
        <v>11136.576306641884</v>
      </c>
      <c r="AB81">
        <v>11080.893425108674</v>
      </c>
      <c r="AC81">
        <v>11025.488957983131</v>
      </c>
      <c r="AD81">
        <v>10970.361513193215</v>
      </c>
      <c r="AE81">
        <v>10915.509705627248</v>
      </c>
      <c r="AF81">
        <v>10860.932157099111</v>
      </c>
      <c r="AG81">
        <v>10806.627496313617</v>
      </c>
      <c r="AH81">
        <v>10752.594358832048</v>
      </c>
      <c r="AI81">
        <v>10698.831387037888</v>
      </c>
    </row>
    <row r="82" spans="1:35" x14ac:dyDescent="0.2">
      <c r="A82" t="s">
        <v>15</v>
      </c>
      <c r="B82" t="s">
        <v>54</v>
      </c>
      <c r="C82" t="s">
        <v>4</v>
      </c>
      <c r="D82" t="str">
        <f t="shared" si="1"/>
        <v>CAPEX ($/kW) | Geothermal - Deep EGS / Flash | Conservative</v>
      </c>
      <c r="E82">
        <v>20014.949220811097</v>
      </c>
      <c r="F82">
        <v>19923.505120177302</v>
      </c>
      <c r="G82">
        <v>19832.475086819322</v>
      </c>
      <c r="H82">
        <v>19741.85726616692</v>
      </c>
      <c r="I82">
        <v>19651.649811843872</v>
      </c>
      <c r="J82">
        <v>19561.850885632397</v>
      </c>
      <c r="K82">
        <v>19472.458657437743</v>
      </c>
      <c r="L82">
        <v>19383.471305252893</v>
      </c>
      <c r="M82">
        <v>19294.887015123459</v>
      </c>
      <c r="N82">
        <v>19206.703981112685</v>
      </c>
      <c r="O82">
        <v>19118.920405266646</v>
      </c>
      <c r="P82">
        <v>19023.32580324031</v>
      </c>
      <c r="Q82">
        <v>18928.20917422411</v>
      </c>
      <c r="R82">
        <v>18833.568128352988</v>
      </c>
      <c r="S82">
        <v>18739.400287711222</v>
      </c>
      <c r="T82">
        <v>18645.703286272666</v>
      </c>
      <c r="U82">
        <v>18552.474769841301</v>
      </c>
      <c r="V82">
        <v>18459.712395992094</v>
      </c>
      <c r="W82">
        <v>18367.413834012135</v>
      </c>
      <c r="X82">
        <v>18275.576764842073</v>
      </c>
      <c r="Y82">
        <v>18184.198881017863</v>
      </c>
      <c r="Z82">
        <v>18093.277886612774</v>
      </c>
      <c r="AA82">
        <v>18002.811497179711</v>
      </c>
      <c r="AB82">
        <v>17912.797439693812</v>
      </c>
      <c r="AC82">
        <v>17823.233452495344</v>
      </c>
      <c r="AD82">
        <v>17734.117285232867</v>
      </c>
      <c r="AE82">
        <v>17645.446698806703</v>
      </c>
      <c r="AF82">
        <v>17557.219465312668</v>
      </c>
      <c r="AG82">
        <v>17469.433367986105</v>
      </c>
      <c r="AH82">
        <v>17382.086201146176</v>
      </c>
      <c r="AI82">
        <v>17295.175770140442</v>
      </c>
    </row>
    <row r="83" spans="1:35" x14ac:dyDescent="0.2">
      <c r="A83" t="s">
        <v>15</v>
      </c>
      <c r="B83" t="s">
        <v>55</v>
      </c>
      <c r="C83" t="s">
        <v>2</v>
      </c>
      <c r="D83" t="str">
        <f t="shared" si="1"/>
        <v>CAPEX ($/kW) | Geothermal - Deep EGS / Binary | Advanced</v>
      </c>
      <c r="E83">
        <v>46223.166312467394</v>
      </c>
      <c r="F83">
        <v>41986.035469689072</v>
      </c>
      <c r="G83">
        <v>37816.693284773872</v>
      </c>
      <c r="H83">
        <v>33715.139757721779</v>
      </c>
      <c r="I83">
        <v>29681.37488853281</v>
      </c>
      <c r="J83">
        <v>25715.398677206955</v>
      </c>
      <c r="K83">
        <v>21817.211123744219</v>
      </c>
      <c r="L83">
        <v>17986.812228144594</v>
      </c>
      <c r="M83">
        <v>14224.20199040809</v>
      </c>
      <c r="N83">
        <v>10529.380410534699</v>
      </c>
      <c r="O83">
        <v>6902.3474885244295</v>
      </c>
      <c r="P83">
        <v>6867.8357510818068</v>
      </c>
      <c r="Q83">
        <v>6833.4965723263977</v>
      </c>
      <c r="R83">
        <v>6799.3290894647653</v>
      </c>
      <c r="S83">
        <v>6765.332444017441</v>
      </c>
      <c r="T83">
        <v>6731.5057817973538</v>
      </c>
      <c r="U83">
        <v>6697.8482528883669</v>
      </c>
      <c r="V83">
        <v>6664.3590116239247</v>
      </c>
      <c r="W83">
        <v>6631.0372165658046</v>
      </c>
      <c r="X83">
        <v>6597.882030482976</v>
      </c>
      <c r="Y83">
        <v>6564.8926203305618</v>
      </c>
      <c r="Z83">
        <v>6532.0681572289086</v>
      </c>
      <c r="AA83">
        <v>6499.4078164427647</v>
      </c>
      <c r="AB83">
        <v>6466.9107773605501</v>
      </c>
      <c r="AC83">
        <v>6434.5762234737485</v>
      </c>
      <c r="AD83">
        <v>6402.4033423563797</v>
      </c>
      <c r="AE83">
        <v>6370.3913256445967</v>
      </c>
      <c r="AF83">
        <v>6338.5393690163746</v>
      </c>
      <c r="AG83">
        <v>6306.8466721712921</v>
      </c>
      <c r="AH83">
        <v>6275.3124388104352</v>
      </c>
      <c r="AI83">
        <v>6243.9358766163832</v>
      </c>
    </row>
    <row r="84" spans="1:35" x14ac:dyDescent="0.2">
      <c r="A84" t="s">
        <v>15</v>
      </c>
      <c r="B84" t="s">
        <v>55</v>
      </c>
      <c r="C84" t="s">
        <v>3</v>
      </c>
      <c r="D84" t="str">
        <f t="shared" si="1"/>
        <v>CAPEX ($/kW) | Geothermal - Deep EGS / Binary | Moderate</v>
      </c>
      <c r="E84">
        <v>46223.166312467394</v>
      </c>
      <c r="F84">
        <v>44716.960999541705</v>
      </c>
      <c r="G84">
        <v>43223.213217516306</v>
      </c>
      <c r="H84">
        <v>41741.92296639119</v>
      </c>
      <c r="I84">
        <v>40273.090246166372</v>
      </c>
      <c r="J84">
        <v>38816.715056841829</v>
      </c>
      <c r="K84">
        <v>37372.797398417584</v>
      </c>
      <c r="L84">
        <v>35941.337270893622</v>
      </c>
      <c r="M84">
        <v>34522.33467426995</v>
      </c>
      <c r="N84">
        <v>33115.789608546569</v>
      </c>
      <c r="O84">
        <v>31721.702073723471</v>
      </c>
      <c r="P84">
        <v>31563.093563354854</v>
      </c>
      <c r="Q84">
        <v>31405.27809553808</v>
      </c>
      <c r="R84">
        <v>31248.251705060393</v>
      </c>
      <c r="S84">
        <v>31092.010446535089</v>
      </c>
      <c r="T84">
        <v>30936.550394302416</v>
      </c>
      <c r="U84">
        <v>30781.867642330901</v>
      </c>
      <c r="V84">
        <v>30627.958304119249</v>
      </c>
      <c r="W84">
        <v>30474.818512598653</v>
      </c>
      <c r="X84">
        <v>30322.444420035659</v>
      </c>
      <c r="Y84">
        <v>30170.832197935481</v>
      </c>
      <c r="Z84">
        <v>30019.978036945806</v>
      </c>
      <c r="AA84">
        <v>29869.878146761075</v>
      </c>
      <c r="AB84">
        <v>29720.52875602727</v>
      </c>
      <c r="AC84">
        <v>29571.926112247129</v>
      </c>
      <c r="AD84">
        <v>29424.066481685895</v>
      </c>
      <c r="AE84">
        <v>29276.946149277468</v>
      </c>
      <c r="AF84">
        <v>29130.561418531081</v>
      </c>
      <c r="AG84">
        <v>28984.908611438426</v>
      </c>
      <c r="AH84">
        <v>28839.984068381233</v>
      </c>
      <c r="AI84">
        <v>28695.784148039329</v>
      </c>
    </row>
    <row r="85" spans="1:35" x14ac:dyDescent="0.2">
      <c r="A85" t="s">
        <v>15</v>
      </c>
      <c r="B85" t="s">
        <v>55</v>
      </c>
      <c r="C85" t="s">
        <v>4</v>
      </c>
      <c r="D85" t="str">
        <f t="shared" si="1"/>
        <v>CAPEX ($/kW) | Geothermal - Deep EGS / Binary | Conservative</v>
      </c>
      <c r="E85">
        <v>46223.166312467394</v>
      </c>
      <c r="F85">
        <v>46011.982370641803</v>
      </c>
      <c r="G85">
        <v>45801.754689076653</v>
      </c>
      <c r="H85">
        <v>45592.478984767884</v>
      </c>
      <c r="I85">
        <v>45384.150993634983</v>
      </c>
      <c r="J85">
        <v>45176.766470438793</v>
      </c>
      <c r="K85">
        <v>44970.321188699723</v>
      </c>
      <c r="L85">
        <v>44764.810940616277</v>
      </c>
      <c r="M85">
        <v>44560.231536983949</v>
      </c>
      <c r="N85">
        <v>44356.578807114434</v>
      </c>
      <c r="O85">
        <v>44153.84859875519</v>
      </c>
      <c r="P85">
        <v>43933.079355761416</v>
      </c>
      <c r="Q85">
        <v>43713.413958982608</v>
      </c>
      <c r="R85">
        <v>43494.846889187698</v>
      </c>
      <c r="S85">
        <v>43277.372654741761</v>
      </c>
      <c r="T85">
        <v>43060.985791468054</v>
      </c>
      <c r="U85">
        <v>42845.680862510708</v>
      </c>
      <c r="V85">
        <v>42631.452458198153</v>
      </c>
      <c r="W85">
        <v>42418.295195907165</v>
      </c>
      <c r="X85">
        <v>42206.203719927631</v>
      </c>
      <c r="Y85">
        <v>41995.172701327989</v>
      </c>
      <c r="Z85">
        <v>41785.19683782135</v>
      </c>
      <c r="AA85">
        <v>41576.270853632239</v>
      </c>
      <c r="AB85">
        <v>41368.389499364079</v>
      </c>
      <c r="AC85">
        <v>41161.547551867261</v>
      </c>
      <c r="AD85">
        <v>40955.739814107925</v>
      </c>
      <c r="AE85">
        <v>40750.961115037382</v>
      </c>
      <c r="AF85">
        <v>40547.206309462199</v>
      </c>
      <c r="AG85">
        <v>40344.470277914887</v>
      </c>
      <c r="AH85">
        <v>40142.747926525313</v>
      </c>
      <c r="AI85">
        <v>39942.034186892684</v>
      </c>
    </row>
    <row r="86" spans="1:35" x14ac:dyDescent="0.2">
      <c r="A86" t="s">
        <v>16</v>
      </c>
      <c r="B86" t="s">
        <v>50</v>
      </c>
      <c r="C86" t="s">
        <v>2</v>
      </c>
      <c r="D86" t="str">
        <f t="shared" si="1"/>
        <v>Construction Financing Cost ($/kW) | Geothermal - Hydro / Flash | Advanced</v>
      </c>
      <c r="E86">
        <v>2194.0401849669429</v>
      </c>
      <c r="F86">
        <v>2078.5640253021093</v>
      </c>
      <c r="G86">
        <v>1966.1247916663106</v>
      </c>
      <c r="H86">
        <v>1856.7224840595466</v>
      </c>
      <c r="I86">
        <v>1750.3571024818177</v>
      </c>
      <c r="J86">
        <v>1647.0286469331236</v>
      </c>
      <c r="K86">
        <v>1546.7371174134646</v>
      </c>
      <c r="L86">
        <v>1449.4825139228403</v>
      </c>
      <c r="M86">
        <v>1355.2648364612512</v>
      </c>
      <c r="N86">
        <v>1264.084085028697</v>
      </c>
      <c r="O86">
        <v>1175.9402596251766</v>
      </c>
      <c r="P86">
        <v>1170.0605583270506</v>
      </c>
      <c r="Q86">
        <v>1164.2102555354154</v>
      </c>
      <c r="R86">
        <v>1158.3892042577384</v>
      </c>
      <c r="S86">
        <v>1152.5972582364495</v>
      </c>
      <c r="T86">
        <v>1146.8342719452673</v>
      </c>
      <c r="U86">
        <v>1141.100100585541</v>
      </c>
      <c r="V86">
        <v>1135.3946000826134</v>
      </c>
      <c r="W86">
        <v>1129.7176270822001</v>
      </c>
      <c r="X86">
        <v>1124.0690389467893</v>
      </c>
      <c r="Y86">
        <v>1118.4486937520553</v>
      </c>
      <c r="Z86">
        <v>1112.8564502832951</v>
      </c>
      <c r="AA86">
        <v>1107.2921680318784</v>
      </c>
      <c r="AB86">
        <v>1101.755707191719</v>
      </c>
      <c r="AC86">
        <v>1096.2469286557605</v>
      </c>
      <c r="AD86">
        <v>1090.7656940124816</v>
      </c>
      <c r="AE86">
        <v>1085.3118655424191</v>
      </c>
      <c r="AF86">
        <v>1079.885306214707</v>
      </c>
      <c r="AG86">
        <v>1074.4858796836336</v>
      </c>
      <c r="AH86">
        <v>1069.1134502852153</v>
      </c>
      <c r="AI86">
        <v>1063.7678830337891</v>
      </c>
    </row>
    <row r="87" spans="1:35" x14ac:dyDescent="0.2">
      <c r="A87" t="s">
        <v>16</v>
      </c>
      <c r="B87" t="s">
        <v>50</v>
      </c>
      <c r="C87" t="s">
        <v>3</v>
      </c>
      <c r="D87" t="str">
        <f t="shared" si="1"/>
        <v>Construction Financing Cost ($/kW) | Geothermal - Hydro / Flash | Moderate</v>
      </c>
      <c r="E87">
        <v>2194.0401849669429</v>
      </c>
      <c r="F87">
        <v>2144.4894427277513</v>
      </c>
      <c r="G87">
        <v>2095.4632830763112</v>
      </c>
      <c r="H87">
        <v>2046.9617060126218</v>
      </c>
      <c r="I87">
        <v>1998.984711536684</v>
      </c>
      <c r="J87">
        <v>1951.5322996484974</v>
      </c>
      <c r="K87">
        <v>1904.604470348062</v>
      </c>
      <c r="L87">
        <v>1858.2012236353778</v>
      </c>
      <c r="M87">
        <v>1812.322559510445</v>
      </c>
      <c r="N87">
        <v>1766.9684779732634</v>
      </c>
      <c r="O87">
        <v>1722.1389790238363</v>
      </c>
      <c r="P87">
        <v>1713.5282841287171</v>
      </c>
      <c r="Q87">
        <v>1704.9606427080737</v>
      </c>
      <c r="R87">
        <v>1696.4358394945332</v>
      </c>
      <c r="S87">
        <v>1687.9536602970607</v>
      </c>
      <c r="T87">
        <v>1679.5138919955752</v>
      </c>
      <c r="U87">
        <v>1671.1163225355974</v>
      </c>
      <c r="V87">
        <v>1662.7607409229195</v>
      </c>
      <c r="W87">
        <v>1654.4469372183048</v>
      </c>
      <c r="X87">
        <v>1646.1747025322134</v>
      </c>
      <c r="Y87">
        <v>1637.9438290195524</v>
      </c>
      <c r="Z87">
        <v>1629.7541098744546</v>
      </c>
      <c r="AA87">
        <v>1621.6053393250822</v>
      </c>
      <c r="AB87">
        <v>1613.4973126284569</v>
      </c>
      <c r="AC87">
        <v>1605.4298260653145</v>
      </c>
      <c r="AD87">
        <v>1597.402676934988</v>
      </c>
      <c r="AE87">
        <v>1589.415663550313</v>
      </c>
      <c r="AF87">
        <v>1581.4685852325615</v>
      </c>
      <c r="AG87">
        <v>1573.5612423063988</v>
      </c>
      <c r="AH87">
        <v>1565.6934360948667</v>
      </c>
      <c r="AI87">
        <v>1557.8649689143924</v>
      </c>
    </row>
    <row r="88" spans="1:35" x14ac:dyDescent="0.2">
      <c r="A88" t="s">
        <v>16</v>
      </c>
      <c r="B88" t="s">
        <v>50</v>
      </c>
      <c r="C88" t="s">
        <v>4</v>
      </c>
      <c r="D88" t="str">
        <f t="shared" si="1"/>
        <v>Construction Financing Cost ($/kW) | Geothermal - Hydro / Flash | Conservative</v>
      </c>
      <c r="E88">
        <v>2194.0401849669429</v>
      </c>
      <c r="F88">
        <v>2183.5692302721177</v>
      </c>
      <c r="G88">
        <v>2173.1481341196163</v>
      </c>
      <c r="H88">
        <v>2162.7766596978831</v>
      </c>
      <c r="I88">
        <v>2152.4545713170146</v>
      </c>
      <c r="J88">
        <v>2142.1816344034619</v>
      </c>
      <c r="K88">
        <v>2131.9576154947617</v>
      </c>
      <c r="L88">
        <v>2121.7822822342891</v>
      </c>
      <c r="M88">
        <v>2111.6554033660336</v>
      </c>
      <c r="N88">
        <v>2101.5767487294047</v>
      </c>
      <c r="O88">
        <v>2091.5460892540546</v>
      </c>
      <c r="P88">
        <v>2081.0883588077845</v>
      </c>
      <c r="Q88">
        <v>2070.6829170137457</v>
      </c>
      <c r="R88">
        <v>2060.3295024286767</v>
      </c>
      <c r="S88">
        <v>2050.0278549165337</v>
      </c>
      <c r="T88">
        <v>2039.7777156419511</v>
      </c>
      <c r="U88">
        <v>2029.5788270637411</v>
      </c>
      <c r="V88">
        <v>2019.4309329284224</v>
      </c>
      <c r="W88">
        <v>2009.3337782637802</v>
      </c>
      <c r="X88">
        <v>1999.2871093724616</v>
      </c>
      <c r="Y88">
        <v>1989.2906738255992</v>
      </c>
      <c r="Z88">
        <v>1979.344220456471</v>
      </c>
      <c r="AA88">
        <v>1969.4474993541887</v>
      </c>
      <c r="AB88">
        <v>1959.6002618574178</v>
      </c>
      <c r="AC88">
        <v>1949.8022605481308</v>
      </c>
      <c r="AD88">
        <v>1940.0532492453901</v>
      </c>
      <c r="AE88">
        <v>1930.352982999163</v>
      </c>
      <c r="AF88">
        <v>1920.7012180841673</v>
      </c>
      <c r="AG88">
        <v>1911.0977119937463</v>
      </c>
      <c r="AH88">
        <v>1901.5422234337775</v>
      </c>
      <c r="AI88">
        <v>1892.0345123166087</v>
      </c>
    </row>
    <row r="89" spans="1:35" x14ac:dyDescent="0.2">
      <c r="A89" t="s">
        <v>16</v>
      </c>
      <c r="B89" t="s">
        <v>51</v>
      </c>
      <c r="C89" t="s">
        <v>2</v>
      </c>
      <c r="D89" t="str">
        <f t="shared" si="1"/>
        <v>Construction Financing Cost ($/kW) | Geothermal - Hydro / Binary | Advanced</v>
      </c>
      <c r="E89">
        <v>2797.9942654759052</v>
      </c>
      <c r="F89">
        <v>2660.8219180604456</v>
      </c>
      <c r="G89">
        <v>2526.8769324467917</v>
      </c>
      <c r="H89">
        <v>2396.159308634943</v>
      </c>
      <c r="I89">
        <v>2268.6690466249006</v>
      </c>
      <c r="J89">
        <v>2144.4061464166634</v>
      </c>
      <c r="K89">
        <v>2023.370608010232</v>
      </c>
      <c r="L89">
        <v>1905.5624314056063</v>
      </c>
      <c r="M89">
        <v>1790.9816166027861</v>
      </c>
      <c r="N89">
        <v>1679.6281636017716</v>
      </c>
      <c r="O89">
        <v>1571.5020724025612</v>
      </c>
      <c r="P89">
        <v>1563.6445620405482</v>
      </c>
      <c r="Q89">
        <v>1555.8263392303456</v>
      </c>
      <c r="R89">
        <v>1548.0472075341941</v>
      </c>
      <c r="S89">
        <v>1540.3069714965229</v>
      </c>
      <c r="T89">
        <v>1532.6054366390401</v>
      </c>
      <c r="U89">
        <v>1524.9424094558449</v>
      </c>
      <c r="V89">
        <v>1517.3176974085659</v>
      </c>
      <c r="W89">
        <v>1509.7311089215229</v>
      </c>
      <c r="X89">
        <v>1502.1824533769154</v>
      </c>
      <c r="Y89">
        <v>1494.6715411100306</v>
      </c>
      <c r="Z89">
        <v>1487.1981834044805</v>
      </c>
      <c r="AA89">
        <v>1479.7621924874579</v>
      </c>
      <c r="AB89">
        <v>1472.3633815250205</v>
      </c>
      <c r="AC89">
        <v>1465.0015646173956</v>
      </c>
      <c r="AD89">
        <v>1457.6765567943087</v>
      </c>
      <c r="AE89">
        <v>1450.388174010337</v>
      </c>
      <c r="AF89">
        <v>1443.1362331402852</v>
      </c>
      <c r="AG89">
        <v>1435.9205519745835</v>
      </c>
      <c r="AH89">
        <v>1428.7409492147108</v>
      </c>
      <c r="AI89">
        <v>1421.5972444686372</v>
      </c>
    </row>
    <row r="90" spans="1:35" x14ac:dyDescent="0.2">
      <c r="A90" t="s">
        <v>16</v>
      </c>
      <c r="B90" t="s">
        <v>51</v>
      </c>
      <c r="C90" t="s">
        <v>3</v>
      </c>
      <c r="D90" t="str">
        <f t="shared" si="1"/>
        <v>Construction Financing Cost ($/kW) | Geothermal - Hydro / Binary | Moderate</v>
      </c>
      <c r="E90">
        <v>2797.9942654759052</v>
      </c>
      <c r="F90">
        <v>2745.0255817216366</v>
      </c>
      <c r="G90">
        <v>2692.5547934365595</v>
      </c>
      <c r="H90">
        <v>2640.5819006206748</v>
      </c>
      <c r="I90">
        <v>2589.1069032739829</v>
      </c>
      <c r="J90">
        <v>2538.1298013964829</v>
      </c>
      <c r="K90">
        <v>2487.6505949881753</v>
      </c>
      <c r="L90">
        <v>2437.66928404906</v>
      </c>
      <c r="M90">
        <v>2388.1858685791371</v>
      </c>
      <c r="N90">
        <v>2339.2003485784066</v>
      </c>
      <c r="O90">
        <v>2290.7127240468735</v>
      </c>
      <c r="P90">
        <v>2279.259160426639</v>
      </c>
      <c r="Q90">
        <v>2267.8628646245056</v>
      </c>
      <c r="R90">
        <v>2256.5235503013832</v>
      </c>
      <c r="S90">
        <v>2245.2409325498761</v>
      </c>
      <c r="T90">
        <v>2234.0147278871264</v>
      </c>
      <c r="U90">
        <v>2222.8446542476909</v>
      </c>
      <c r="V90">
        <v>2211.7304309764522</v>
      </c>
      <c r="W90">
        <v>2200.6717788215701</v>
      </c>
      <c r="X90">
        <v>2189.6684199274623</v>
      </c>
      <c r="Y90">
        <v>2178.7200778278252</v>
      </c>
      <c r="Z90">
        <v>2167.8264774386857</v>
      </c>
      <c r="AA90">
        <v>2156.9873450514924</v>
      </c>
      <c r="AB90">
        <v>2146.2024083262349</v>
      </c>
      <c r="AC90">
        <v>2135.4713962846035</v>
      </c>
      <c r="AD90">
        <v>2124.7940393031809</v>
      </c>
      <c r="AE90">
        <v>2114.1700691066649</v>
      </c>
      <c r="AF90">
        <v>2103.5992187611314</v>
      </c>
      <c r="AG90">
        <v>2093.0812226673261</v>
      </c>
      <c r="AH90">
        <v>2082.6158165539896</v>
      </c>
      <c r="AI90">
        <v>2072.2027374712197</v>
      </c>
    </row>
    <row r="91" spans="1:35" x14ac:dyDescent="0.2">
      <c r="A91" t="s">
        <v>16</v>
      </c>
      <c r="B91" t="s">
        <v>51</v>
      </c>
      <c r="C91" t="s">
        <v>4</v>
      </c>
      <c r="D91" t="str">
        <f t="shared" si="1"/>
        <v>Construction Financing Cost ($/kW) | Geothermal - Hydro / Binary | Conservative</v>
      </c>
      <c r="E91">
        <v>2797.9942654759052</v>
      </c>
      <c r="F91">
        <v>2784.6409680336251</v>
      </c>
      <c r="G91">
        <v>2771.3512537091306</v>
      </c>
      <c r="H91">
        <v>2758.12482050368</v>
      </c>
      <c r="I91">
        <v>2744.9613678489413</v>
      </c>
      <c r="J91">
        <v>2731.8605966002378</v>
      </c>
      <c r="K91">
        <v>2718.822209029825</v>
      </c>
      <c r="L91">
        <v>2705.8459088202007</v>
      </c>
      <c r="M91">
        <v>2692.9314010574476</v>
      </c>
      <c r="N91">
        <v>2680.078392224601</v>
      </c>
      <c r="O91">
        <v>2667.2865901950531</v>
      </c>
      <c r="P91">
        <v>2653.9501572440781</v>
      </c>
      <c r="Q91">
        <v>2640.6804064578573</v>
      </c>
      <c r="R91">
        <v>2627.4770044255683</v>
      </c>
      <c r="S91">
        <v>2614.3396194034403</v>
      </c>
      <c r="T91">
        <v>2601.2679213064234</v>
      </c>
      <c r="U91">
        <v>2588.2615816998914</v>
      </c>
      <c r="V91">
        <v>2575.3202737913916</v>
      </c>
      <c r="W91">
        <v>2562.4436724224342</v>
      </c>
      <c r="X91">
        <v>2549.6314540603221</v>
      </c>
      <c r="Y91">
        <v>2536.8832967900207</v>
      </c>
      <c r="Z91">
        <v>2524.1988803060708</v>
      </c>
      <c r="AA91">
        <v>2511.5778859045404</v>
      </c>
      <c r="AB91">
        <v>2499.0199964750182</v>
      </c>
      <c r="AC91">
        <v>2486.5248964926427</v>
      </c>
      <c r="AD91">
        <v>2474.0922720101794</v>
      </c>
      <c r="AE91">
        <v>2461.7218106501282</v>
      </c>
      <c r="AF91">
        <v>2449.4132015968776</v>
      </c>
      <c r="AG91">
        <v>2437.1661355888932</v>
      </c>
      <c r="AH91">
        <v>2424.9803049109487</v>
      </c>
      <c r="AI91">
        <v>2412.8554033863938</v>
      </c>
    </row>
    <row r="92" spans="1:35" x14ac:dyDescent="0.2">
      <c r="A92" t="s">
        <v>16</v>
      </c>
      <c r="B92" t="s">
        <v>52</v>
      </c>
      <c r="C92" t="s">
        <v>2</v>
      </c>
      <c r="D92" t="str">
        <f t="shared" si="1"/>
        <v>Construction Financing Cost ($/kW) | Geothermal - NF EGS / Flash | Advanced</v>
      </c>
      <c r="E92">
        <v>6048.5039398574609</v>
      </c>
      <c r="F92">
        <v>5409.6189547207414</v>
      </c>
      <c r="G92">
        <v>4798.4269624935878</v>
      </c>
      <c r="H92">
        <v>4214.9279631760019</v>
      </c>
      <c r="I92">
        <v>3659.1219567679814</v>
      </c>
      <c r="J92">
        <v>3131.0089432695277</v>
      </c>
      <c r="K92">
        <v>2630.5889226806403</v>
      </c>
      <c r="L92">
        <v>2157.8618950013197</v>
      </c>
      <c r="M92">
        <v>1712.8278602315654</v>
      </c>
      <c r="N92">
        <v>1295.4868183713777</v>
      </c>
      <c r="O92">
        <v>905.83876942075506</v>
      </c>
      <c r="P92">
        <v>901.30957557365127</v>
      </c>
      <c r="Q92">
        <v>896.80302769578293</v>
      </c>
      <c r="R92">
        <v>892.31901255730406</v>
      </c>
      <c r="S92">
        <v>887.85741749451756</v>
      </c>
      <c r="T92">
        <v>883.41813040704494</v>
      </c>
      <c r="U92">
        <v>879.00103975500974</v>
      </c>
      <c r="V92">
        <v>874.6060345562347</v>
      </c>
      <c r="W92">
        <v>870.23300438345348</v>
      </c>
      <c r="X92">
        <v>865.88183936153621</v>
      </c>
      <c r="Y92">
        <v>861.55243016472855</v>
      </c>
      <c r="Z92">
        <v>857.24466801390486</v>
      </c>
      <c r="AA92">
        <v>852.9584446738354</v>
      </c>
      <c r="AB92">
        <v>848.69365245046617</v>
      </c>
      <c r="AC92">
        <v>844.45018418821394</v>
      </c>
      <c r="AD92">
        <v>840.22793326727287</v>
      </c>
      <c r="AE92">
        <v>836.02679360093657</v>
      </c>
      <c r="AF92">
        <v>831.84665963293185</v>
      </c>
      <c r="AG92">
        <v>827.68742633476722</v>
      </c>
      <c r="AH92">
        <v>823.54898920309336</v>
      </c>
      <c r="AI92">
        <v>819.43124425707788</v>
      </c>
    </row>
    <row r="93" spans="1:35" x14ac:dyDescent="0.2">
      <c r="A93" t="s">
        <v>16</v>
      </c>
      <c r="B93" t="s">
        <v>52</v>
      </c>
      <c r="C93" t="s">
        <v>3</v>
      </c>
      <c r="D93" t="str">
        <f t="shared" si="1"/>
        <v>Construction Financing Cost ($/kW) | Geothermal - NF EGS / Flash | Moderate</v>
      </c>
      <c r="E93">
        <v>6048.5039398574609</v>
      </c>
      <c r="F93">
        <v>5726.1670344460399</v>
      </c>
      <c r="G93">
        <v>5411.1625257720325</v>
      </c>
      <c r="H93">
        <v>5103.4904138354368</v>
      </c>
      <c r="I93">
        <v>4803.1506986362538</v>
      </c>
      <c r="J93">
        <v>4510.1433801744834</v>
      </c>
      <c r="K93">
        <v>4224.4684584501247</v>
      </c>
      <c r="L93">
        <v>3946.1259334631791</v>
      </c>
      <c r="M93">
        <v>3675.1158052136457</v>
      </c>
      <c r="N93">
        <v>3411.4380737015249</v>
      </c>
      <c r="O93">
        <v>3155.0927389268059</v>
      </c>
      <c r="P93">
        <v>3139.3172752321716</v>
      </c>
      <c r="Q93">
        <v>3123.6206888560109</v>
      </c>
      <c r="R93">
        <v>3108.0025854117307</v>
      </c>
      <c r="S93">
        <v>3092.4625724846715</v>
      </c>
      <c r="T93">
        <v>3077.0002596222484</v>
      </c>
      <c r="U93">
        <v>3061.6152583241369</v>
      </c>
      <c r="V93">
        <v>3046.3071820325163</v>
      </c>
      <c r="W93">
        <v>3031.0756461223541</v>
      </c>
      <c r="X93">
        <v>3015.9202678917422</v>
      </c>
      <c r="Y93">
        <v>3000.8406665522834</v>
      </c>
      <c r="Z93">
        <v>2985.8364632195221</v>
      </c>
      <c r="AA93">
        <v>2970.9072809034246</v>
      </c>
      <c r="AB93">
        <v>2956.052744498907</v>
      </c>
      <c r="AC93">
        <v>2941.2724807764125</v>
      </c>
      <c r="AD93">
        <v>2926.5661183725301</v>
      </c>
      <c r="AE93">
        <v>2911.9332877806678</v>
      </c>
      <c r="AF93">
        <v>2897.3736213417642</v>
      </c>
      <c r="AG93">
        <v>2882.8867532350555</v>
      </c>
      <c r="AH93">
        <v>2868.47231946888</v>
      </c>
      <c r="AI93">
        <v>2854.1299578715357</v>
      </c>
    </row>
    <row r="94" spans="1:35" x14ac:dyDescent="0.2">
      <c r="A94" t="s">
        <v>16</v>
      </c>
      <c r="B94" t="s">
        <v>52</v>
      </c>
      <c r="C94" t="s">
        <v>4</v>
      </c>
      <c r="D94" t="str">
        <f t="shared" si="1"/>
        <v>Construction Financing Cost ($/kW) | Geothermal - NF EGS / Flash | Conservative</v>
      </c>
      <c r="E94">
        <v>6048.5039398574609</v>
      </c>
      <c r="F94">
        <v>6026.8920656284326</v>
      </c>
      <c r="G94">
        <v>6005.3450975431988</v>
      </c>
      <c r="H94">
        <v>5983.8629268371769</v>
      </c>
      <c r="I94">
        <v>5962.4454442107753</v>
      </c>
      <c r="J94">
        <v>5941.0925398374675</v>
      </c>
      <c r="K94">
        <v>5919.8041033717873</v>
      </c>
      <c r="L94">
        <v>5898.5800239572691</v>
      </c>
      <c r="M94">
        <v>5877.4201902343111</v>
      </c>
      <c r="N94">
        <v>5856.3244903479836</v>
      </c>
      <c r="O94">
        <v>5835.2928119557664</v>
      </c>
      <c r="P94">
        <v>5806.116347895987</v>
      </c>
      <c r="Q94">
        <v>5777.0857661565069</v>
      </c>
      <c r="R94">
        <v>5748.2003373257239</v>
      </c>
      <c r="S94">
        <v>5719.459335639096</v>
      </c>
      <c r="T94">
        <v>5690.8620389608996</v>
      </c>
      <c r="U94">
        <v>5662.4077287660948</v>
      </c>
      <c r="V94">
        <v>5634.0956901222644</v>
      </c>
      <c r="W94">
        <v>5605.9252116716534</v>
      </c>
      <c r="X94">
        <v>5577.8955856132952</v>
      </c>
      <c r="Y94">
        <v>5550.0061076852289</v>
      </c>
      <c r="Z94">
        <v>5522.2560771468025</v>
      </c>
      <c r="AA94">
        <v>5494.6447967610684</v>
      </c>
      <c r="AB94">
        <v>5467.1715727772635</v>
      </c>
      <c r="AC94">
        <v>5439.8357149133772</v>
      </c>
      <c r="AD94">
        <v>5412.6365363388104</v>
      </c>
      <c r="AE94">
        <v>5385.5733536571161</v>
      </c>
      <c r="AF94">
        <v>5358.6454868888304</v>
      </c>
      <c r="AG94">
        <v>5331.8522594543856</v>
      </c>
      <c r="AH94">
        <v>5305.1929981571138</v>
      </c>
      <c r="AI94">
        <v>5278.6670331663281</v>
      </c>
    </row>
    <row r="95" spans="1:35" x14ac:dyDescent="0.2">
      <c r="A95" t="s">
        <v>16</v>
      </c>
      <c r="B95" t="s">
        <v>53</v>
      </c>
      <c r="C95" t="s">
        <v>2</v>
      </c>
      <c r="D95" t="str">
        <f t="shared" si="1"/>
        <v>Construction Financing Cost ($/kW) | Geothermal - NF EGS / Binary | Advanced</v>
      </c>
      <c r="E95">
        <v>13968.60918652462</v>
      </c>
      <c r="F95">
        <v>12428.999183339956</v>
      </c>
      <c r="G95">
        <v>10957.17783801841</v>
      </c>
      <c r="H95">
        <v>9553.1451505599798</v>
      </c>
      <c r="I95">
        <v>8216.9011209646651</v>
      </c>
      <c r="J95">
        <v>6948.4457492324655</v>
      </c>
      <c r="K95">
        <v>5747.7790353633827</v>
      </c>
      <c r="L95">
        <v>4614.900979357416</v>
      </c>
      <c r="M95">
        <v>3549.8115812145652</v>
      </c>
      <c r="N95">
        <v>2552.5108409348304</v>
      </c>
      <c r="O95">
        <v>1622.9987585182096</v>
      </c>
      <c r="P95">
        <v>1614.8837647256182</v>
      </c>
      <c r="Q95">
        <v>1606.8093459019904</v>
      </c>
      <c r="R95">
        <v>1598.7752991724803</v>
      </c>
      <c r="S95">
        <v>1590.7814226766177</v>
      </c>
      <c r="T95">
        <v>1582.8275155632346</v>
      </c>
      <c r="U95">
        <v>1574.9133779854185</v>
      </c>
      <c r="V95">
        <v>1567.0388110954914</v>
      </c>
      <c r="W95">
        <v>1559.2036170400138</v>
      </c>
      <c r="X95">
        <v>1551.4075989548137</v>
      </c>
      <c r="Y95">
        <v>1543.6505609600397</v>
      </c>
      <c r="Z95">
        <v>1535.9323081552395</v>
      </c>
      <c r="AA95">
        <v>1528.2526466144634</v>
      </c>
      <c r="AB95">
        <v>1520.6113833813911</v>
      </c>
      <c r="AC95">
        <v>1513.0083264644843</v>
      </c>
      <c r="AD95">
        <v>1505.4432848321617</v>
      </c>
      <c r="AE95">
        <v>1497.9160684080007</v>
      </c>
      <c r="AF95">
        <v>1490.4264880659609</v>
      </c>
      <c r="AG95">
        <v>1482.974355625631</v>
      </c>
      <c r="AH95">
        <v>1475.5594838475029</v>
      </c>
      <c r="AI95">
        <v>1468.1816864282653</v>
      </c>
    </row>
    <row r="96" spans="1:35" x14ac:dyDescent="0.2">
      <c r="A96" t="s">
        <v>16</v>
      </c>
      <c r="B96" t="s">
        <v>53</v>
      </c>
      <c r="C96" t="s">
        <v>3</v>
      </c>
      <c r="D96" t="str">
        <f t="shared" si="1"/>
        <v>Construction Financing Cost ($/kW) | Geothermal - NF EGS / Binary | Moderate</v>
      </c>
      <c r="E96">
        <v>13968.60918652462</v>
      </c>
      <c r="F96">
        <v>13361.930028177954</v>
      </c>
      <c r="G96">
        <v>12767.708400731577</v>
      </c>
      <c r="H96">
        <v>12185.944304185488</v>
      </c>
      <c r="I96">
        <v>11616.637738539688</v>
      </c>
      <c r="J96">
        <v>11059.788703794176</v>
      </c>
      <c r="K96">
        <v>10515.397199948951</v>
      </c>
      <c r="L96">
        <v>9983.4632270040147</v>
      </c>
      <c r="M96">
        <v>9463.9867849593666</v>
      </c>
      <c r="N96">
        <v>8956.9678738150069</v>
      </c>
      <c r="O96">
        <v>8462.4064935709193</v>
      </c>
      <c r="P96">
        <v>8420.0944611030645</v>
      </c>
      <c r="Q96">
        <v>8377.9939887975488</v>
      </c>
      <c r="R96">
        <v>8336.1040188535608</v>
      </c>
      <c r="S96">
        <v>8294.4234987592936</v>
      </c>
      <c r="T96">
        <v>8252.9513812654968</v>
      </c>
      <c r="U96">
        <v>8211.6866243591703</v>
      </c>
      <c r="V96">
        <v>8170.6281912373743</v>
      </c>
      <c r="W96">
        <v>8129.7750502811878</v>
      </c>
      <c r="X96">
        <v>8089.1261750297808</v>
      </c>
      <c r="Y96">
        <v>8048.680544154633</v>
      </c>
      <c r="Z96">
        <v>8008.4371414338602</v>
      </c>
      <c r="AA96">
        <v>7968.3949557266906</v>
      </c>
      <c r="AB96">
        <v>7928.5529809480568</v>
      </c>
      <c r="AC96">
        <v>7888.9102160433158</v>
      </c>
      <c r="AD96">
        <v>7849.4656649630988</v>
      </c>
      <c r="AE96">
        <v>7810.2183366382842</v>
      </c>
      <c r="AF96">
        <v>7771.1672449550924</v>
      </c>
      <c r="AG96">
        <v>7732.3114087303175</v>
      </c>
      <c r="AH96">
        <v>7693.649851686665</v>
      </c>
      <c r="AI96">
        <v>7655.1816024282325</v>
      </c>
    </row>
    <row r="97" spans="1:35" x14ac:dyDescent="0.2">
      <c r="A97" t="s">
        <v>16</v>
      </c>
      <c r="B97" t="s">
        <v>53</v>
      </c>
      <c r="C97" t="s">
        <v>4</v>
      </c>
      <c r="D97" t="str">
        <f t="shared" si="1"/>
        <v>Construction Financing Cost ($/kW) | Geothermal - NF EGS / Binary | Conservative</v>
      </c>
      <c r="E97">
        <v>13968.60918652462</v>
      </c>
      <c r="F97">
        <v>13918.69803032874</v>
      </c>
      <c r="G97">
        <v>13868.936770465158</v>
      </c>
      <c r="H97">
        <v>13819.325155749451</v>
      </c>
      <c r="I97">
        <v>13769.86293376164</v>
      </c>
      <c r="J97">
        <v>13720.549850864816</v>
      </c>
      <c r="K97">
        <v>13671.385652223613</v>
      </c>
      <c r="L97">
        <v>13622.370081822552</v>
      </c>
      <c r="M97">
        <v>13573.502882484196</v>
      </c>
      <c r="N97">
        <v>13524.783795887177</v>
      </c>
      <c r="O97">
        <v>13476.212562584074</v>
      </c>
      <c r="P97">
        <v>13408.831499771153</v>
      </c>
      <c r="Q97">
        <v>13341.787342272299</v>
      </c>
      <c r="R97">
        <v>13275.078405560937</v>
      </c>
      <c r="S97">
        <v>13208.703013533132</v>
      </c>
      <c r="T97">
        <v>13142.659498465466</v>
      </c>
      <c r="U97">
        <v>13076.94620097314</v>
      </c>
      <c r="V97">
        <v>13011.561469968274</v>
      </c>
      <c r="W97">
        <v>12946.503662618432</v>
      </c>
      <c r="X97">
        <v>12881.771144305339</v>
      </c>
      <c r="Y97">
        <v>12817.362288583812</v>
      </c>
      <c r="Z97">
        <v>12753.275477140893</v>
      </c>
      <c r="AA97">
        <v>12689.509099755189</v>
      </c>
      <c r="AB97">
        <v>12626.061554256412</v>
      </c>
      <c r="AC97">
        <v>12562.93124648513</v>
      </c>
      <c r="AD97">
        <v>12500.116590252705</v>
      </c>
      <c r="AE97">
        <v>12437.616007301442</v>
      </c>
      <c r="AF97">
        <v>12375.427927264933</v>
      </c>
      <c r="AG97">
        <v>12313.550787628608</v>
      </c>
      <c r="AH97">
        <v>12251.983033690467</v>
      </c>
      <c r="AI97">
        <v>12190.723118522015</v>
      </c>
    </row>
    <row r="98" spans="1:35" x14ac:dyDescent="0.2">
      <c r="A98" t="s">
        <v>16</v>
      </c>
      <c r="B98" t="s">
        <v>54</v>
      </c>
      <c r="C98" t="s">
        <v>2</v>
      </c>
      <c r="D98" t="str">
        <f t="shared" si="1"/>
        <v>Construction Financing Cost ($/kW) | Geothermal - Deep EGS / Flash | Advanced</v>
      </c>
      <c r="E98">
        <v>6048.5039398574609</v>
      </c>
      <c r="F98">
        <v>5409.6189547207414</v>
      </c>
      <c r="G98">
        <v>4798.4269624935878</v>
      </c>
      <c r="H98">
        <v>4214.9279631760019</v>
      </c>
      <c r="I98">
        <v>3659.1219567679814</v>
      </c>
      <c r="J98">
        <v>3131.0089432695277</v>
      </c>
      <c r="K98">
        <v>2630.5889226806403</v>
      </c>
      <c r="L98">
        <v>2157.8618950013197</v>
      </c>
      <c r="M98">
        <v>1712.8278602315654</v>
      </c>
      <c r="N98">
        <v>1295.4868183713777</v>
      </c>
      <c r="O98">
        <v>905.83876942075506</v>
      </c>
      <c r="P98">
        <v>901.30957557365127</v>
      </c>
      <c r="Q98">
        <v>896.80302769578293</v>
      </c>
      <c r="R98">
        <v>892.31901255730406</v>
      </c>
      <c r="S98">
        <v>887.85741749451756</v>
      </c>
      <c r="T98">
        <v>883.41813040704494</v>
      </c>
      <c r="U98">
        <v>879.00103975500974</v>
      </c>
      <c r="V98">
        <v>874.6060345562347</v>
      </c>
      <c r="W98">
        <v>870.23300438345348</v>
      </c>
      <c r="X98">
        <v>865.88183936153621</v>
      </c>
      <c r="Y98">
        <v>861.55243016472855</v>
      </c>
      <c r="Z98">
        <v>857.24466801390486</v>
      </c>
      <c r="AA98">
        <v>852.9584446738354</v>
      </c>
      <c r="AB98">
        <v>848.69365245046617</v>
      </c>
      <c r="AC98">
        <v>844.45018418821394</v>
      </c>
      <c r="AD98">
        <v>840.22793326727287</v>
      </c>
      <c r="AE98">
        <v>836.02679360093657</v>
      </c>
      <c r="AF98">
        <v>831.84665963293185</v>
      </c>
      <c r="AG98">
        <v>827.68742633476722</v>
      </c>
      <c r="AH98">
        <v>823.54898920309336</v>
      </c>
      <c r="AI98">
        <v>819.43124425707788</v>
      </c>
    </row>
    <row r="99" spans="1:35" x14ac:dyDescent="0.2">
      <c r="A99" t="s">
        <v>16</v>
      </c>
      <c r="B99" t="s">
        <v>54</v>
      </c>
      <c r="C99" t="s">
        <v>3</v>
      </c>
      <c r="D99" t="str">
        <f t="shared" si="1"/>
        <v>Construction Financing Cost ($/kW) | Geothermal - Deep EGS / Flash | Moderate</v>
      </c>
      <c r="E99">
        <v>6048.5039398574609</v>
      </c>
      <c r="F99">
        <v>5726.1670344460399</v>
      </c>
      <c r="G99">
        <v>5411.1625257720325</v>
      </c>
      <c r="H99">
        <v>5103.4904138354368</v>
      </c>
      <c r="I99">
        <v>4803.1506986362538</v>
      </c>
      <c r="J99">
        <v>4510.1433801744834</v>
      </c>
      <c r="K99">
        <v>4224.4684584501247</v>
      </c>
      <c r="L99">
        <v>3946.1259334631791</v>
      </c>
      <c r="M99">
        <v>3675.1158052136457</v>
      </c>
      <c r="N99">
        <v>3411.4380737015249</v>
      </c>
      <c r="O99">
        <v>3155.0927389268059</v>
      </c>
      <c r="P99">
        <v>3139.3172752321716</v>
      </c>
      <c r="Q99">
        <v>3123.6206888560109</v>
      </c>
      <c r="R99">
        <v>3108.0025854117307</v>
      </c>
      <c r="S99">
        <v>3092.4625724846715</v>
      </c>
      <c r="T99">
        <v>3077.0002596222484</v>
      </c>
      <c r="U99">
        <v>3061.6152583241369</v>
      </c>
      <c r="V99">
        <v>3046.3071820325163</v>
      </c>
      <c r="W99">
        <v>3031.0756461223541</v>
      </c>
      <c r="X99">
        <v>3015.9202678917422</v>
      </c>
      <c r="Y99">
        <v>3000.8406665522834</v>
      </c>
      <c r="Z99">
        <v>2985.8364632195221</v>
      </c>
      <c r="AA99">
        <v>2970.9072809034246</v>
      </c>
      <c r="AB99">
        <v>2956.052744498907</v>
      </c>
      <c r="AC99">
        <v>2941.2724807764125</v>
      </c>
      <c r="AD99">
        <v>2926.5661183725301</v>
      </c>
      <c r="AE99">
        <v>2911.9332877806678</v>
      </c>
      <c r="AF99">
        <v>2897.3736213417642</v>
      </c>
      <c r="AG99">
        <v>2882.8867532350555</v>
      </c>
      <c r="AH99">
        <v>2868.47231946888</v>
      </c>
      <c r="AI99">
        <v>2854.1299578715357</v>
      </c>
    </row>
    <row r="100" spans="1:35" x14ac:dyDescent="0.2">
      <c r="A100" t="s">
        <v>16</v>
      </c>
      <c r="B100" t="s">
        <v>54</v>
      </c>
      <c r="C100" t="s">
        <v>4</v>
      </c>
      <c r="D100" t="str">
        <f t="shared" si="1"/>
        <v>Construction Financing Cost ($/kW) | Geothermal - Deep EGS / Flash | Conservative</v>
      </c>
      <c r="E100">
        <v>6048.5039398574609</v>
      </c>
      <c r="F100">
        <v>6026.8920656284326</v>
      </c>
      <c r="G100">
        <v>6005.3450975431988</v>
      </c>
      <c r="H100">
        <v>5983.8629268371769</v>
      </c>
      <c r="I100">
        <v>5962.4454442107753</v>
      </c>
      <c r="J100">
        <v>5941.0925398374675</v>
      </c>
      <c r="K100">
        <v>5919.8041033717873</v>
      </c>
      <c r="L100">
        <v>5898.5800239572691</v>
      </c>
      <c r="M100">
        <v>5877.4201902343111</v>
      </c>
      <c r="N100">
        <v>5856.3244903479836</v>
      </c>
      <c r="O100">
        <v>5835.2928119557664</v>
      </c>
      <c r="P100">
        <v>5806.116347895987</v>
      </c>
      <c r="Q100">
        <v>5777.0857661565069</v>
      </c>
      <c r="R100">
        <v>5748.2003373257239</v>
      </c>
      <c r="S100">
        <v>5719.459335639096</v>
      </c>
      <c r="T100">
        <v>5690.8620389608996</v>
      </c>
      <c r="U100">
        <v>5662.4077287660948</v>
      </c>
      <c r="V100">
        <v>5634.0956901222644</v>
      </c>
      <c r="W100">
        <v>5605.9252116716534</v>
      </c>
      <c r="X100">
        <v>5577.8955856132952</v>
      </c>
      <c r="Y100">
        <v>5550.0061076852289</v>
      </c>
      <c r="Z100">
        <v>5522.2560771468025</v>
      </c>
      <c r="AA100">
        <v>5494.6447967610684</v>
      </c>
      <c r="AB100">
        <v>5467.1715727772635</v>
      </c>
      <c r="AC100">
        <v>5439.8357149133772</v>
      </c>
      <c r="AD100">
        <v>5412.6365363388104</v>
      </c>
      <c r="AE100">
        <v>5385.5733536571161</v>
      </c>
      <c r="AF100">
        <v>5358.6454868888304</v>
      </c>
      <c r="AG100">
        <v>5331.8522594543856</v>
      </c>
      <c r="AH100">
        <v>5305.1929981571138</v>
      </c>
      <c r="AI100">
        <v>5278.6670331663281</v>
      </c>
    </row>
    <row r="101" spans="1:35" x14ac:dyDescent="0.2">
      <c r="A101" t="s">
        <v>16</v>
      </c>
      <c r="B101" t="s">
        <v>55</v>
      </c>
      <c r="C101" t="s">
        <v>2</v>
      </c>
      <c r="D101" t="str">
        <f t="shared" si="1"/>
        <v>Construction Financing Cost ($/kW) | Geothermal - Deep EGS / Binary | Advanced</v>
      </c>
      <c r="E101">
        <v>13968.60918652462</v>
      </c>
      <c r="F101">
        <v>12428.999183339956</v>
      </c>
      <c r="G101">
        <v>10957.17783801841</v>
      </c>
      <c r="H101">
        <v>9553.1451505599798</v>
      </c>
      <c r="I101">
        <v>8216.9011209646651</v>
      </c>
      <c r="J101">
        <v>6948.4457492324655</v>
      </c>
      <c r="K101">
        <v>5747.7790353633827</v>
      </c>
      <c r="L101">
        <v>4614.900979357416</v>
      </c>
      <c r="M101">
        <v>3549.8115812145652</v>
      </c>
      <c r="N101">
        <v>2552.5108409348304</v>
      </c>
      <c r="O101">
        <v>1622.9987585182096</v>
      </c>
      <c r="P101">
        <v>1614.8837647256182</v>
      </c>
      <c r="Q101">
        <v>1606.8093459019904</v>
      </c>
      <c r="R101">
        <v>1598.7752991724803</v>
      </c>
      <c r="S101">
        <v>1590.7814226766177</v>
      </c>
      <c r="T101">
        <v>1582.8275155632346</v>
      </c>
      <c r="U101">
        <v>1574.9133779854185</v>
      </c>
      <c r="V101">
        <v>1567.0388110954914</v>
      </c>
      <c r="W101">
        <v>1559.2036170400138</v>
      </c>
      <c r="X101">
        <v>1551.4075989548137</v>
      </c>
      <c r="Y101">
        <v>1543.6505609600397</v>
      </c>
      <c r="Z101">
        <v>1535.9323081552395</v>
      </c>
      <c r="AA101">
        <v>1528.2526466144634</v>
      </c>
      <c r="AB101">
        <v>1520.6113833813911</v>
      </c>
      <c r="AC101">
        <v>1513.0083264644843</v>
      </c>
      <c r="AD101">
        <v>1505.4432848321617</v>
      </c>
      <c r="AE101">
        <v>1497.9160684080007</v>
      </c>
      <c r="AF101">
        <v>1490.4264880659609</v>
      </c>
      <c r="AG101">
        <v>1482.974355625631</v>
      </c>
      <c r="AH101">
        <v>1475.5594838475029</v>
      </c>
      <c r="AI101">
        <v>1468.1816864282653</v>
      </c>
    </row>
    <row r="102" spans="1:35" x14ac:dyDescent="0.2">
      <c r="A102" t="s">
        <v>16</v>
      </c>
      <c r="B102" t="s">
        <v>55</v>
      </c>
      <c r="C102" t="s">
        <v>3</v>
      </c>
      <c r="D102" t="str">
        <f t="shared" si="1"/>
        <v>Construction Financing Cost ($/kW) | Geothermal - Deep EGS / Binary | Moderate</v>
      </c>
      <c r="E102">
        <v>13968.60918652462</v>
      </c>
      <c r="F102">
        <v>13361.930028177954</v>
      </c>
      <c r="G102">
        <v>12767.708400731577</v>
      </c>
      <c r="H102">
        <v>12185.944304185488</v>
      </c>
      <c r="I102">
        <v>11616.637738539688</v>
      </c>
      <c r="J102">
        <v>11059.788703794176</v>
      </c>
      <c r="K102">
        <v>10515.397199948951</v>
      </c>
      <c r="L102">
        <v>9983.4632270040147</v>
      </c>
      <c r="M102">
        <v>9463.9867849593666</v>
      </c>
      <c r="N102">
        <v>8956.9678738150069</v>
      </c>
      <c r="O102">
        <v>8462.4064935709193</v>
      </c>
      <c r="P102">
        <v>8420.0944611030645</v>
      </c>
      <c r="Q102">
        <v>8377.9939887975488</v>
      </c>
      <c r="R102">
        <v>8336.1040188535608</v>
      </c>
      <c r="S102">
        <v>8294.4234987592936</v>
      </c>
      <c r="T102">
        <v>8252.9513812654968</v>
      </c>
      <c r="U102">
        <v>8211.6866243591703</v>
      </c>
      <c r="V102">
        <v>8170.6281912373743</v>
      </c>
      <c r="W102">
        <v>8129.7750502811878</v>
      </c>
      <c r="X102">
        <v>8089.1261750297808</v>
      </c>
      <c r="Y102">
        <v>8048.680544154633</v>
      </c>
      <c r="Z102">
        <v>8008.4371414338602</v>
      </c>
      <c r="AA102">
        <v>7968.3949557266906</v>
      </c>
      <c r="AB102">
        <v>7928.5529809480568</v>
      </c>
      <c r="AC102">
        <v>7888.9102160433158</v>
      </c>
      <c r="AD102">
        <v>7849.4656649630988</v>
      </c>
      <c r="AE102">
        <v>7810.2183366382842</v>
      </c>
      <c r="AF102">
        <v>7771.1672449550924</v>
      </c>
      <c r="AG102">
        <v>7732.3114087303175</v>
      </c>
      <c r="AH102">
        <v>7693.649851686665</v>
      </c>
      <c r="AI102">
        <v>7655.1816024282325</v>
      </c>
    </row>
    <row r="103" spans="1:35" x14ac:dyDescent="0.2">
      <c r="A103" t="s">
        <v>16</v>
      </c>
      <c r="B103" t="s">
        <v>55</v>
      </c>
      <c r="C103" t="s">
        <v>4</v>
      </c>
      <c r="D103" t="str">
        <f t="shared" si="1"/>
        <v>Construction Financing Cost ($/kW) | Geothermal - Deep EGS / Binary | Conservative</v>
      </c>
      <c r="E103">
        <v>13968.60918652462</v>
      </c>
      <c r="F103">
        <v>13918.69803032874</v>
      </c>
      <c r="G103">
        <v>13868.936770465158</v>
      </c>
      <c r="H103">
        <v>13819.325155749451</v>
      </c>
      <c r="I103">
        <v>13769.86293376164</v>
      </c>
      <c r="J103">
        <v>13720.549850864816</v>
      </c>
      <c r="K103">
        <v>13671.385652223613</v>
      </c>
      <c r="L103">
        <v>13622.370081822552</v>
      </c>
      <c r="M103">
        <v>13573.502882484196</v>
      </c>
      <c r="N103">
        <v>13524.783795887177</v>
      </c>
      <c r="O103">
        <v>13476.212562584074</v>
      </c>
      <c r="P103">
        <v>13408.831499771153</v>
      </c>
      <c r="Q103">
        <v>13341.787342272299</v>
      </c>
      <c r="R103">
        <v>13275.078405560937</v>
      </c>
      <c r="S103">
        <v>13208.703013533132</v>
      </c>
      <c r="T103">
        <v>13142.659498465466</v>
      </c>
      <c r="U103">
        <v>13076.94620097314</v>
      </c>
      <c r="V103">
        <v>13011.561469968274</v>
      </c>
      <c r="W103">
        <v>12946.503662618432</v>
      </c>
      <c r="X103">
        <v>12881.771144305339</v>
      </c>
      <c r="Y103">
        <v>12817.362288583812</v>
      </c>
      <c r="Z103">
        <v>12753.275477140893</v>
      </c>
      <c r="AA103">
        <v>12689.509099755189</v>
      </c>
      <c r="AB103">
        <v>12626.061554256412</v>
      </c>
      <c r="AC103">
        <v>12562.93124648513</v>
      </c>
      <c r="AD103">
        <v>12500.116590252705</v>
      </c>
      <c r="AE103">
        <v>12437.616007301442</v>
      </c>
      <c r="AF103">
        <v>12375.427927264933</v>
      </c>
      <c r="AG103">
        <v>12313.550787628608</v>
      </c>
      <c r="AH103">
        <v>12251.983033690467</v>
      </c>
      <c r="AI103">
        <v>12190.723118522015</v>
      </c>
    </row>
    <row r="104" spans="1:35" x14ac:dyDescent="0.2">
      <c r="A104" t="s">
        <v>17</v>
      </c>
      <c r="B104" t="s">
        <v>50</v>
      </c>
      <c r="C104" t="s">
        <v>2</v>
      </c>
      <c r="D104" t="str">
        <f t="shared" si="1"/>
        <v>Overnight Capital Cost ($/kW) | Geothermal - Hydro / Flash | Advanced</v>
      </c>
      <c r="E104">
        <v>4559.2782029260652</v>
      </c>
      <c r="F104">
        <v>4457.4731339028658</v>
      </c>
      <c r="G104">
        <v>4355.6680648796664</v>
      </c>
      <c r="H104">
        <v>4253.862995856467</v>
      </c>
      <c r="I104">
        <v>4152.0579268332676</v>
      </c>
      <c r="J104">
        <v>4050.2528578100678</v>
      </c>
      <c r="K104">
        <v>3948.4477887868679</v>
      </c>
      <c r="L104">
        <v>3846.6427197636681</v>
      </c>
      <c r="M104">
        <v>3744.8376507404682</v>
      </c>
      <c r="N104">
        <v>3643.0325817172684</v>
      </c>
      <c r="O104">
        <v>3541.2275126940672</v>
      </c>
      <c r="P104">
        <v>3523.5213751305969</v>
      </c>
      <c r="Q104">
        <v>3505.9037682549438</v>
      </c>
      <c r="R104">
        <v>3488.3742494136691</v>
      </c>
      <c r="S104">
        <v>3470.9323781666008</v>
      </c>
      <c r="T104">
        <v>3453.5777162757677</v>
      </c>
      <c r="U104">
        <v>3436.3098276943888</v>
      </c>
      <c r="V104">
        <v>3419.1282785559169</v>
      </c>
      <c r="W104">
        <v>3402.0326371631372</v>
      </c>
      <c r="X104">
        <v>3385.0224739773216</v>
      </c>
      <c r="Y104">
        <v>3368.0973616074348</v>
      </c>
      <c r="Z104">
        <v>3351.2568747993978</v>
      </c>
      <c r="AA104">
        <v>3334.5005904254008</v>
      </c>
      <c r="AB104">
        <v>3317.8280874732736</v>
      </c>
      <c r="AC104">
        <v>3301.2389470359071</v>
      </c>
      <c r="AD104">
        <v>3284.7327523007275</v>
      </c>
      <c r="AE104">
        <v>3268.3090885392239</v>
      </c>
      <c r="AF104">
        <v>3251.9675430965276</v>
      </c>
      <c r="AG104">
        <v>3235.7077053810449</v>
      </c>
      <c r="AH104">
        <v>3219.5291668541395</v>
      </c>
      <c r="AI104">
        <v>3203.4315210198688</v>
      </c>
    </row>
    <row r="105" spans="1:35" x14ac:dyDescent="0.2">
      <c r="A105" t="s">
        <v>17</v>
      </c>
      <c r="B105" t="s">
        <v>50</v>
      </c>
      <c r="C105" t="s">
        <v>3</v>
      </c>
      <c r="D105" t="str">
        <f t="shared" si="1"/>
        <v>Overnight Capital Cost ($/kW) | Geothermal - Hydro / Flash | Moderate</v>
      </c>
      <c r="E105">
        <v>4559.2782029260652</v>
      </c>
      <c r="F105">
        <v>4493.6040858861579</v>
      </c>
      <c r="G105">
        <v>4427.9299688462506</v>
      </c>
      <c r="H105">
        <v>4362.2558518063433</v>
      </c>
      <c r="I105">
        <v>4296.5817347664361</v>
      </c>
      <c r="J105">
        <v>4230.9076177265288</v>
      </c>
      <c r="K105">
        <v>4165.2335006866215</v>
      </c>
      <c r="L105">
        <v>4099.5593836467142</v>
      </c>
      <c r="M105">
        <v>4033.8852666068069</v>
      </c>
      <c r="N105">
        <v>3968.2111495668996</v>
      </c>
      <c r="O105">
        <v>3902.5370325269942</v>
      </c>
      <c r="P105">
        <v>3883.0243473643591</v>
      </c>
      <c r="Q105">
        <v>3863.6092256275374</v>
      </c>
      <c r="R105">
        <v>3844.2911794993997</v>
      </c>
      <c r="S105">
        <v>3825.0697236019028</v>
      </c>
      <c r="T105">
        <v>3805.9443749838933</v>
      </c>
      <c r="U105">
        <v>3786.9146531089737</v>
      </c>
      <c r="V105">
        <v>3767.9800798434289</v>
      </c>
      <c r="W105">
        <v>3749.1401794442118</v>
      </c>
      <c r="X105">
        <v>3730.3944785469907</v>
      </c>
      <c r="Y105">
        <v>3711.7425061542558</v>
      </c>
      <c r="Z105">
        <v>3693.1837936234847</v>
      </c>
      <c r="AA105">
        <v>3674.7178746553673</v>
      </c>
      <c r="AB105">
        <v>3656.3442852820904</v>
      </c>
      <c r="AC105">
        <v>3638.0625638556799</v>
      </c>
      <c r="AD105">
        <v>3619.8722510364014</v>
      </c>
      <c r="AE105">
        <v>3601.7728897812194</v>
      </c>
      <c r="AF105">
        <v>3583.7640253323134</v>
      </c>
      <c r="AG105">
        <v>3565.8452052056518</v>
      </c>
      <c r="AH105">
        <v>3548.0159791796236</v>
      </c>
      <c r="AI105">
        <v>3530.2758992837257</v>
      </c>
    </row>
    <row r="106" spans="1:35" x14ac:dyDescent="0.2">
      <c r="A106" t="s">
        <v>17</v>
      </c>
      <c r="B106" t="s">
        <v>50</v>
      </c>
      <c r="C106" t="s">
        <v>4</v>
      </c>
      <c r="D106" t="str">
        <f t="shared" si="1"/>
        <v>Overnight Capital Cost ($/kW) | Geothermal - Hydro / Flash | Conservative</v>
      </c>
      <c r="E106">
        <v>4559.2782029260652</v>
      </c>
      <c r="F106">
        <v>4536.4818119114352</v>
      </c>
      <c r="G106">
        <v>4513.7994028518779</v>
      </c>
      <c r="H106">
        <v>4491.2304058376185</v>
      </c>
      <c r="I106">
        <v>4468.7742538084303</v>
      </c>
      <c r="J106">
        <v>4446.4303825393881</v>
      </c>
      <c r="K106">
        <v>4424.1982306266909</v>
      </c>
      <c r="L106">
        <v>4402.0772394735577</v>
      </c>
      <c r="M106">
        <v>4380.0668532761902</v>
      </c>
      <c r="N106">
        <v>4358.1665190098092</v>
      </c>
      <c r="O106">
        <v>4336.3756864147599</v>
      </c>
      <c r="P106">
        <v>4314.6938079826859</v>
      </c>
      <c r="Q106">
        <v>4293.1203389427728</v>
      </c>
      <c r="R106">
        <v>4271.6547372480591</v>
      </c>
      <c r="S106">
        <v>4250.2964635618191</v>
      </c>
      <c r="T106">
        <v>4229.0449812440102</v>
      </c>
      <c r="U106">
        <v>4207.8997563377898</v>
      </c>
      <c r="V106">
        <v>4186.8602575561008</v>
      </c>
      <c r="W106">
        <v>4165.9259562683201</v>
      </c>
      <c r="X106">
        <v>4145.0963264869788</v>
      </c>
      <c r="Y106">
        <v>4124.370844854544</v>
      </c>
      <c r="Z106">
        <v>4103.7489906302708</v>
      </c>
      <c r="AA106">
        <v>4083.2302456771195</v>
      </c>
      <c r="AB106">
        <v>4062.8140944487341</v>
      </c>
      <c r="AC106">
        <v>4042.5000239764904</v>
      </c>
      <c r="AD106">
        <v>4022.287523856608</v>
      </c>
      <c r="AE106">
        <v>4002.1760862373249</v>
      </c>
      <c r="AF106">
        <v>3982.1652058061381</v>
      </c>
      <c r="AG106">
        <v>3962.2543797771073</v>
      </c>
      <c r="AH106">
        <v>3942.4431078782218</v>
      </c>
      <c r="AI106">
        <v>3922.7308923388305</v>
      </c>
    </row>
    <row r="107" spans="1:35" x14ac:dyDescent="0.2">
      <c r="A107" t="s">
        <v>17</v>
      </c>
      <c r="B107" t="s">
        <v>51</v>
      </c>
      <c r="C107" t="s">
        <v>2</v>
      </c>
      <c r="D107" t="str">
        <f t="shared" si="1"/>
        <v>Overnight Capital Cost ($/kW) | Geothermal - Hydro / Binary | Advanced</v>
      </c>
      <c r="E107">
        <v>5814.3120412758644</v>
      </c>
      <c r="F107">
        <v>5706.1231068552033</v>
      </c>
      <c r="G107">
        <v>5597.9341724345422</v>
      </c>
      <c r="H107">
        <v>5489.7452380138811</v>
      </c>
      <c r="I107">
        <v>5381.55630359322</v>
      </c>
      <c r="J107">
        <v>5273.3673691725589</v>
      </c>
      <c r="K107">
        <v>5165.1784347518978</v>
      </c>
      <c r="L107">
        <v>5056.9895003312367</v>
      </c>
      <c r="M107">
        <v>4948.8005659105756</v>
      </c>
      <c r="N107">
        <v>4840.6116314899145</v>
      </c>
      <c r="O107">
        <v>4732.4226970692516</v>
      </c>
      <c r="P107">
        <v>4708.7605835839049</v>
      </c>
      <c r="Q107">
        <v>4685.2167806659854</v>
      </c>
      <c r="R107">
        <v>4661.7906967626559</v>
      </c>
      <c r="S107">
        <v>4638.4817432788423</v>
      </c>
      <c r="T107">
        <v>4615.2893345624479</v>
      </c>
      <c r="U107">
        <v>4592.2128878896356</v>
      </c>
      <c r="V107">
        <v>4569.2518234501877</v>
      </c>
      <c r="W107">
        <v>4546.4055643329366</v>
      </c>
      <c r="X107">
        <v>4523.6735365112718</v>
      </c>
      <c r="Y107">
        <v>4501.0551688287151</v>
      </c>
      <c r="Z107">
        <v>4478.5498929845717</v>
      </c>
      <c r="AA107">
        <v>4456.1571435196483</v>
      </c>
      <c r="AB107">
        <v>4433.8763578020498</v>
      </c>
      <c r="AC107">
        <v>4411.7069760130398</v>
      </c>
      <c r="AD107">
        <v>4389.6484411329748</v>
      </c>
      <c r="AE107">
        <v>4367.7001989273094</v>
      </c>
      <c r="AF107">
        <v>4345.8616979326725</v>
      </c>
      <c r="AG107">
        <v>4324.1323894430088</v>
      </c>
      <c r="AH107">
        <v>4302.5117274957938</v>
      </c>
      <c r="AI107">
        <v>4280.999168858315</v>
      </c>
    </row>
    <row r="108" spans="1:35" x14ac:dyDescent="0.2">
      <c r="A108" t="s">
        <v>17</v>
      </c>
      <c r="B108" t="s">
        <v>51</v>
      </c>
      <c r="C108" t="s">
        <v>3</v>
      </c>
      <c r="D108" t="str">
        <f t="shared" si="1"/>
        <v>Overnight Capital Cost ($/kW) | Geothermal - Hydro / Binary | Moderate</v>
      </c>
      <c r="E108">
        <v>5814.3120412758644</v>
      </c>
      <c r="F108">
        <v>5751.978967169176</v>
      </c>
      <c r="G108">
        <v>5689.6458930624867</v>
      </c>
      <c r="H108">
        <v>5627.3128189557974</v>
      </c>
      <c r="I108">
        <v>5564.9797448491081</v>
      </c>
      <c r="J108">
        <v>5502.6466707424188</v>
      </c>
      <c r="K108">
        <v>5440.3135966357295</v>
      </c>
      <c r="L108">
        <v>5377.9805225290402</v>
      </c>
      <c r="M108">
        <v>5315.6474484223509</v>
      </c>
      <c r="N108">
        <v>5253.3143743156616</v>
      </c>
      <c r="O108">
        <v>5190.9813002089759</v>
      </c>
      <c r="P108">
        <v>5165.0263937079308</v>
      </c>
      <c r="Q108">
        <v>5139.2012617393912</v>
      </c>
      <c r="R108">
        <v>5113.505255430694</v>
      </c>
      <c r="S108">
        <v>5087.9377291535402</v>
      </c>
      <c r="T108">
        <v>5062.4980405077722</v>
      </c>
      <c r="U108">
        <v>5037.1855503052329</v>
      </c>
      <c r="V108">
        <v>5011.999622553707</v>
      </c>
      <c r="W108">
        <v>4986.9396244409381</v>
      </c>
      <c r="X108">
        <v>4962.0049263187339</v>
      </c>
      <c r="Y108">
        <v>4937.1949016871404</v>
      </c>
      <c r="Z108">
        <v>4912.5089271787047</v>
      </c>
      <c r="AA108">
        <v>4887.9463825428111</v>
      </c>
      <c r="AB108">
        <v>4863.5066506300973</v>
      </c>
      <c r="AC108">
        <v>4839.1891173769463</v>
      </c>
      <c r="AD108">
        <v>4814.9931717900618</v>
      </c>
      <c r="AE108">
        <v>4790.9182059311115</v>
      </c>
      <c r="AF108">
        <v>4766.9636149014559</v>
      </c>
      <c r="AG108">
        <v>4743.1287968269489</v>
      </c>
      <c r="AH108">
        <v>4719.4131528428143</v>
      </c>
      <c r="AI108">
        <v>4695.8160870786005</v>
      </c>
    </row>
    <row r="109" spans="1:35" x14ac:dyDescent="0.2">
      <c r="A109" t="s">
        <v>17</v>
      </c>
      <c r="B109" t="s">
        <v>51</v>
      </c>
      <c r="C109" t="s">
        <v>4</v>
      </c>
      <c r="D109" t="str">
        <f t="shared" si="1"/>
        <v>Overnight Capital Cost ($/kW) | Geothermal - Hydro / Binary | Conservative</v>
      </c>
      <c r="E109">
        <v>5814.3120412758644</v>
      </c>
      <c r="F109">
        <v>5785.2404810694852</v>
      </c>
      <c r="G109">
        <v>5756.3142786641374</v>
      </c>
      <c r="H109">
        <v>5727.5327072708169</v>
      </c>
      <c r="I109">
        <v>5698.8950437344629</v>
      </c>
      <c r="J109">
        <v>5670.4005685157908</v>
      </c>
      <c r="K109">
        <v>5642.0485656732117</v>
      </c>
      <c r="L109">
        <v>5613.8383228448456</v>
      </c>
      <c r="M109">
        <v>5585.7691312306215</v>
      </c>
      <c r="N109">
        <v>5557.840285574468</v>
      </c>
      <c r="O109">
        <v>5530.0510841465957</v>
      </c>
      <c r="P109">
        <v>5502.400828725863</v>
      </c>
      <c r="Q109">
        <v>5474.8888245822336</v>
      </c>
      <c r="R109">
        <v>5447.5143804593226</v>
      </c>
      <c r="S109">
        <v>5420.276808557026</v>
      </c>
      <c r="T109">
        <v>5393.1754245142411</v>
      </c>
      <c r="U109">
        <v>5366.2095473916697</v>
      </c>
      <c r="V109">
        <v>5339.378499654711</v>
      </c>
      <c r="W109">
        <v>5312.6816071564372</v>
      </c>
      <c r="X109">
        <v>5286.1181991206549</v>
      </c>
      <c r="Y109">
        <v>5259.6876081250521</v>
      </c>
      <c r="Z109">
        <v>5233.389170084427</v>
      </c>
      <c r="AA109">
        <v>5207.2222242340049</v>
      </c>
      <c r="AB109">
        <v>5181.1861131128353</v>
      </c>
      <c r="AC109">
        <v>5155.2801825472707</v>
      </c>
      <c r="AD109">
        <v>5129.5037816345339</v>
      </c>
      <c r="AE109">
        <v>5103.8562627263609</v>
      </c>
      <c r="AF109">
        <v>5078.3369814127291</v>
      </c>
      <c r="AG109">
        <v>5052.9452965056653</v>
      </c>
      <c r="AH109">
        <v>5027.6805700231371</v>
      </c>
      <c r="AI109">
        <v>5002.542167173021</v>
      </c>
    </row>
    <row r="110" spans="1:35" x14ac:dyDescent="0.2">
      <c r="A110" t="s">
        <v>17</v>
      </c>
      <c r="B110" t="s">
        <v>52</v>
      </c>
      <c r="C110" t="s">
        <v>2</v>
      </c>
      <c r="D110" t="str">
        <f t="shared" si="1"/>
        <v>Overnight Capital Cost ($/kW) | Geothermal - NF EGS / Flash | Advanced</v>
      </c>
      <c r="E110">
        <v>13966.445280953638</v>
      </c>
      <c r="F110">
        <v>12864.455245465404</v>
      </c>
      <c r="G110">
        <v>11762.46520997717</v>
      </c>
      <c r="H110">
        <v>10660.475174488936</v>
      </c>
      <c r="I110">
        <v>9558.4851390007025</v>
      </c>
      <c r="J110">
        <v>8456.4951035124686</v>
      </c>
      <c r="K110">
        <v>7354.5050680242357</v>
      </c>
      <c r="L110">
        <v>6252.5150325360028</v>
      </c>
      <c r="M110">
        <v>5150.5249970477698</v>
      </c>
      <c r="N110">
        <v>4048.5349615595369</v>
      </c>
      <c r="O110">
        <v>2946.5449260713067</v>
      </c>
      <c r="P110">
        <v>2931.81220144095</v>
      </c>
      <c r="Q110">
        <v>2917.1531404337452</v>
      </c>
      <c r="R110">
        <v>2902.5673747315764</v>
      </c>
      <c r="S110">
        <v>2888.0545378579186</v>
      </c>
      <c r="T110">
        <v>2873.6142651686291</v>
      </c>
      <c r="U110">
        <v>2859.2461938427859</v>
      </c>
      <c r="V110">
        <v>2844.9499628735721</v>
      </c>
      <c r="W110">
        <v>2830.7252130592042</v>
      </c>
      <c r="X110">
        <v>2816.5715869939081</v>
      </c>
      <c r="Y110">
        <v>2802.4887290589386</v>
      </c>
      <c r="Z110">
        <v>2788.4762854136438</v>
      </c>
      <c r="AA110">
        <v>2774.5339039865758</v>
      </c>
      <c r="AB110">
        <v>2760.6612344666428</v>
      </c>
      <c r="AC110">
        <v>2746.8579282943097</v>
      </c>
      <c r="AD110">
        <v>2733.1236386528381</v>
      </c>
      <c r="AE110">
        <v>2719.4580204595741</v>
      </c>
      <c r="AF110">
        <v>2705.8607303572762</v>
      </c>
      <c r="AG110">
        <v>2692.3314267054898</v>
      </c>
      <c r="AH110">
        <v>2678.8697695719625</v>
      </c>
      <c r="AI110">
        <v>2665.4754207241026</v>
      </c>
    </row>
    <row r="111" spans="1:35" x14ac:dyDescent="0.2">
      <c r="A111" t="s">
        <v>17</v>
      </c>
      <c r="B111" t="s">
        <v>52</v>
      </c>
      <c r="C111" t="s">
        <v>3</v>
      </c>
      <c r="D111" t="str">
        <f t="shared" si="1"/>
        <v>Overnight Capital Cost ($/kW) | Geothermal - NF EGS / Flash | Moderate</v>
      </c>
      <c r="E111">
        <v>13966.445280953638</v>
      </c>
      <c r="F111">
        <v>13436.991836780373</v>
      </c>
      <c r="G111">
        <v>12907.538392607108</v>
      </c>
      <c r="H111">
        <v>12378.084948433843</v>
      </c>
      <c r="I111">
        <v>11848.631504260578</v>
      </c>
      <c r="J111">
        <v>11319.178060087313</v>
      </c>
      <c r="K111">
        <v>10789.724615914049</v>
      </c>
      <c r="L111">
        <v>10260.271171740784</v>
      </c>
      <c r="M111">
        <v>9730.8177275675189</v>
      </c>
      <c r="N111">
        <v>9201.364283394254</v>
      </c>
      <c r="O111">
        <v>8671.9108392209819</v>
      </c>
      <c r="P111">
        <v>8628.5512850248761</v>
      </c>
      <c r="Q111">
        <v>8585.4085285997517</v>
      </c>
      <c r="R111">
        <v>8542.4814859567523</v>
      </c>
      <c r="S111">
        <v>8499.7690785269679</v>
      </c>
      <c r="T111">
        <v>8457.2702331343335</v>
      </c>
      <c r="U111">
        <v>8414.9838819686611</v>
      </c>
      <c r="V111">
        <v>8372.9089625588185</v>
      </c>
      <c r="W111">
        <v>8331.0444177460249</v>
      </c>
      <c r="X111">
        <v>8289.3891956572952</v>
      </c>
      <c r="Y111">
        <v>8247.9422496790085</v>
      </c>
      <c r="Z111">
        <v>8206.7025384306125</v>
      </c>
      <c r="AA111">
        <v>8165.6690257384598</v>
      </c>
      <c r="AB111">
        <v>8124.8406806097673</v>
      </c>
      <c r="AC111">
        <v>8084.2164772067181</v>
      </c>
      <c r="AD111">
        <v>8043.7953948206841</v>
      </c>
      <c r="AE111">
        <v>8003.5764178465806</v>
      </c>
      <c r="AF111">
        <v>7963.5585357573473</v>
      </c>
      <c r="AG111">
        <v>7923.7407430785606</v>
      </c>
      <c r="AH111">
        <v>7884.1220393631675</v>
      </c>
      <c r="AI111">
        <v>7844.7014291663518</v>
      </c>
    </row>
    <row r="112" spans="1:35" x14ac:dyDescent="0.2">
      <c r="A112" t="s">
        <v>17</v>
      </c>
      <c r="B112" t="s">
        <v>52</v>
      </c>
      <c r="C112" t="s">
        <v>4</v>
      </c>
      <c r="D112" t="str">
        <f t="shared" si="1"/>
        <v>Overnight Capital Cost ($/kW) | Geothermal - NF EGS / Flash | Conservative</v>
      </c>
      <c r="E112">
        <v>13966.445280953638</v>
      </c>
      <c r="F112">
        <v>13896.61305454887</v>
      </c>
      <c r="G112">
        <v>13827.129989276125</v>
      </c>
      <c r="H112">
        <v>13757.994339329745</v>
      </c>
      <c r="I112">
        <v>13689.204367633096</v>
      </c>
      <c r="J112">
        <v>13620.758345794929</v>
      </c>
      <c r="K112">
        <v>13552.654554065955</v>
      </c>
      <c r="L112">
        <v>13484.891281295626</v>
      </c>
      <c r="M112">
        <v>13417.466824889148</v>
      </c>
      <c r="N112">
        <v>13350.379490764702</v>
      </c>
      <c r="O112">
        <v>13283.627593310879</v>
      </c>
      <c r="P112">
        <v>13217.209455344324</v>
      </c>
      <c r="Q112">
        <v>13151.123408067602</v>
      </c>
      <c r="R112">
        <v>13085.367791027264</v>
      </c>
      <c r="S112">
        <v>13019.940952072127</v>
      </c>
      <c r="T112">
        <v>12954.841247311766</v>
      </c>
      <c r="U112">
        <v>12890.067041075206</v>
      </c>
      <c r="V112">
        <v>12825.61670586983</v>
      </c>
      <c r="W112">
        <v>12761.488622340481</v>
      </c>
      <c r="X112">
        <v>12697.681179228779</v>
      </c>
      <c r="Y112">
        <v>12634.192773332636</v>
      </c>
      <c r="Z112">
        <v>12571.021809465972</v>
      </c>
      <c r="AA112">
        <v>12508.166700418642</v>
      </c>
      <c r="AB112">
        <v>12445.625866916549</v>
      </c>
      <c r="AC112">
        <v>12383.397737581967</v>
      </c>
      <c r="AD112">
        <v>12321.480748894057</v>
      </c>
      <c r="AE112">
        <v>12259.873345149586</v>
      </c>
      <c r="AF112">
        <v>12198.573978423838</v>
      </c>
      <c r="AG112">
        <v>12137.581108531718</v>
      </c>
      <c r="AH112">
        <v>12076.89320298906</v>
      </c>
      <c r="AI112">
        <v>12016.508736974114</v>
      </c>
    </row>
    <row r="113" spans="1:35" x14ac:dyDescent="0.2">
      <c r="A113" t="s">
        <v>17</v>
      </c>
      <c r="B113" t="s">
        <v>53</v>
      </c>
      <c r="C113" t="s">
        <v>2</v>
      </c>
      <c r="D113" t="str">
        <f t="shared" si="1"/>
        <v>Overnight Capital Cost ($/kW) | Geothermal - NF EGS / Binary | Advanced</v>
      </c>
      <c r="E113">
        <v>32254.557125942774</v>
      </c>
      <c r="F113">
        <v>29557.036286349117</v>
      </c>
      <c r="G113">
        <v>26859.51544675546</v>
      </c>
      <c r="H113">
        <v>24161.994607161803</v>
      </c>
      <c r="I113">
        <v>21464.473767568146</v>
      </c>
      <c r="J113">
        <v>18766.952927974489</v>
      </c>
      <c r="K113">
        <v>16069.432088380834</v>
      </c>
      <c r="L113">
        <v>13371.911248787179</v>
      </c>
      <c r="M113">
        <v>10674.390409193524</v>
      </c>
      <c r="N113">
        <v>7976.8695695998686</v>
      </c>
      <c r="O113">
        <v>5279.3487300062197</v>
      </c>
      <c r="P113">
        <v>5252.9519863561882</v>
      </c>
      <c r="Q113">
        <v>5226.6872264244075</v>
      </c>
      <c r="R113">
        <v>5200.5537902922852</v>
      </c>
      <c r="S113">
        <v>5174.5510213408234</v>
      </c>
      <c r="T113">
        <v>5148.6782662341193</v>
      </c>
      <c r="U113">
        <v>5122.9348749029486</v>
      </c>
      <c r="V113">
        <v>5097.3202005284338</v>
      </c>
      <c r="W113">
        <v>5071.8335995257912</v>
      </c>
      <c r="X113">
        <v>5046.4744315281623</v>
      </c>
      <c r="Y113">
        <v>5021.2420593705219</v>
      </c>
      <c r="Z113">
        <v>4996.1358490736693</v>
      </c>
      <c r="AA113">
        <v>4971.155169828301</v>
      </c>
      <c r="AB113">
        <v>4946.2993939791595</v>
      </c>
      <c r="AC113">
        <v>4921.567897009264</v>
      </c>
      <c r="AD113">
        <v>4896.9600575242175</v>
      </c>
      <c r="AE113">
        <v>4872.475257236596</v>
      </c>
      <c r="AF113">
        <v>4848.1128809504135</v>
      </c>
      <c r="AG113">
        <v>4823.8723165456613</v>
      </c>
      <c r="AH113">
        <v>4799.7529549629326</v>
      </c>
      <c r="AI113">
        <v>4775.7541901881177</v>
      </c>
    </row>
    <row r="114" spans="1:35" x14ac:dyDescent="0.2">
      <c r="A114" t="s">
        <v>17</v>
      </c>
      <c r="B114" t="s">
        <v>53</v>
      </c>
      <c r="C114" t="s">
        <v>3</v>
      </c>
      <c r="D114" t="str">
        <f t="shared" si="1"/>
        <v>Overnight Capital Cost ($/kW) | Geothermal - NF EGS / Binary | Moderate</v>
      </c>
      <c r="E114">
        <v>32254.557125942774</v>
      </c>
      <c r="F114">
        <v>31355.030971363751</v>
      </c>
      <c r="G114">
        <v>30455.504816784727</v>
      </c>
      <c r="H114">
        <v>29555.978662205704</v>
      </c>
      <c r="I114">
        <v>28656.45250762668</v>
      </c>
      <c r="J114">
        <v>27756.926353047656</v>
      </c>
      <c r="K114">
        <v>26857.400198468633</v>
      </c>
      <c r="L114">
        <v>25957.874043889609</v>
      </c>
      <c r="M114">
        <v>25058.347889310586</v>
      </c>
      <c r="N114">
        <v>24158.821734731562</v>
      </c>
      <c r="O114">
        <v>23259.295580152553</v>
      </c>
      <c r="P114">
        <v>23142.99910225179</v>
      </c>
      <c r="Q114">
        <v>23027.284106740532</v>
      </c>
      <c r="R114">
        <v>22912.14768620683</v>
      </c>
      <c r="S114">
        <v>22797.586947775795</v>
      </c>
      <c r="T114">
        <v>22683.599013036917</v>
      </c>
      <c r="U114">
        <v>22570.181017971732</v>
      </c>
      <c r="V114">
        <v>22457.330112881875</v>
      </c>
      <c r="W114">
        <v>22345.043462317466</v>
      </c>
      <c r="X114">
        <v>22233.318245005878</v>
      </c>
      <c r="Y114">
        <v>22122.151653780849</v>
      </c>
      <c r="Z114">
        <v>22011.540895511946</v>
      </c>
      <c r="AA114">
        <v>21901.483191034386</v>
      </c>
      <c r="AB114">
        <v>21791.975775079212</v>
      </c>
      <c r="AC114">
        <v>21683.015896203815</v>
      </c>
      <c r="AD114">
        <v>21574.600816722796</v>
      </c>
      <c r="AE114">
        <v>21466.727812639183</v>
      </c>
      <c r="AF114">
        <v>21359.394173575987</v>
      </c>
      <c r="AG114">
        <v>21252.597202708108</v>
      </c>
      <c r="AH114">
        <v>21146.334216694566</v>
      </c>
      <c r="AI114">
        <v>21040.602545611095</v>
      </c>
    </row>
    <row r="115" spans="1:35" x14ac:dyDescent="0.2">
      <c r="A115" t="s">
        <v>17</v>
      </c>
      <c r="B115" t="s">
        <v>53</v>
      </c>
      <c r="C115" t="s">
        <v>4</v>
      </c>
      <c r="D115" t="str">
        <f t="shared" si="1"/>
        <v>Overnight Capital Cost ($/kW) | Geothermal - NF EGS / Binary | Conservative</v>
      </c>
      <c r="E115">
        <v>32254.557125942774</v>
      </c>
      <c r="F115">
        <v>32093.284340313061</v>
      </c>
      <c r="G115">
        <v>31932.817918611494</v>
      </c>
      <c r="H115">
        <v>31773.153829018436</v>
      </c>
      <c r="I115">
        <v>31614.288059873343</v>
      </c>
      <c r="J115">
        <v>31456.216619573977</v>
      </c>
      <c r="K115">
        <v>31298.935536476107</v>
      </c>
      <c r="L115">
        <v>31142.440858793725</v>
      </c>
      <c r="M115">
        <v>30986.728654499755</v>
      </c>
      <c r="N115">
        <v>30831.795011227256</v>
      </c>
      <c r="O115">
        <v>30677.636036171119</v>
      </c>
      <c r="P115">
        <v>30524.247855990263</v>
      </c>
      <c r="Q115">
        <v>30371.626616710313</v>
      </c>
      <c r="R115">
        <v>30219.768483626762</v>
      </c>
      <c r="S115">
        <v>30068.669641208628</v>
      </c>
      <c r="T115">
        <v>29918.326293002585</v>
      </c>
      <c r="U115">
        <v>29768.734661537572</v>
      </c>
      <c r="V115">
        <v>29619.890988229883</v>
      </c>
      <c r="W115">
        <v>29471.791533288735</v>
      </c>
      <c r="X115">
        <v>29324.43257562229</v>
      </c>
      <c r="Y115">
        <v>29177.810412744177</v>
      </c>
      <c r="Z115">
        <v>29031.921360680455</v>
      </c>
      <c r="AA115">
        <v>28886.761753877054</v>
      </c>
      <c r="AB115">
        <v>28742.327945107667</v>
      </c>
      <c r="AC115">
        <v>28598.616305382129</v>
      </c>
      <c r="AD115">
        <v>28455.623223855218</v>
      </c>
      <c r="AE115">
        <v>28313.345107735942</v>
      </c>
      <c r="AF115">
        <v>28171.778382197263</v>
      </c>
      <c r="AG115">
        <v>28030.919490286276</v>
      </c>
      <c r="AH115">
        <v>27890.764892834846</v>
      </c>
      <c r="AI115">
        <v>27751.311068370673</v>
      </c>
    </row>
    <row r="116" spans="1:35" x14ac:dyDescent="0.2">
      <c r="A116" t="s">
        <v>17</v>
      </c>
      <c r="B116" t="s">
        <v>54</v>
      </c>
      <c r="C116" t="s">
        <v>2</v>
      </c>
      <c r="D116" t="str">
        <f t="shared" si="1"/>
        <v>Overnight Capital Cost ($/kW) | Geothermal - Deep EGS / Flash | Advanced</v>
      </c>
      <c r="E116">
        <v>13966.445280953638</v>
      </c>
      <c r="F116">
        <v>12864.455245465404</v>
      </c>
      <c r="G116">
        <v>11762.46520997717</v>
      </c>
      <c r="H116">
        <v>10660.475174488936</v>
      </c>
      <c r="I116">
        <v>9558.4851390007025</v>
      </c>
      <c r="J116">
        <v>8456.4951035124686</v>
      </c>
      <c r="K116">
        <v>7354.5050680242357</v>
      </c>
      <c r="L116">
        <v>6252.5150325360028</v>
      </c>
      <c r="M116">
        <v>5150.5249970477698</v>
      </c>
      <c r="N116">
        <v>4048.5349615595369</v>
      </c>
      <c r="O116">
        <v>2946.5449260713067</v>
      </c>
      <c r="P116">
        <v>2931.81220144095</v>
      </c>
      <c r="Q116">
        <v>2917.1531404337452</v>
      </c>
      <c r="R116">
        <v>2902.5673747315764</v>
      </c>
      <c r="S116">
        <v>2888.0545378579186</v>
      </c>
      <c r="T116">
        <v>2873.6142651686291</v>
      </c>
      <c r="U116">
        <v>2859.2461938427859</v>
      </c>
      <c r="V116">
        <v>2844.9499628735721</v>
      </c>
      <c r="W116">
        <v>2830.7252130592042</v>
      </c>
      <c r="X116">
        <v>2816.5715869939081</v>
      </c>
      <c r="Y116">
        <v>2802.4887290589386</v>
      </c>
      <c r="Z116">
        <v>2788.4762854136438</v>
      </c>
      <c r="AA116">
        <v>2774.5339039865758</v>
      </c>
      <c r="AB116">
        <v>2760.6612344666428</v>
      </c>
      <c r="AC116">
        <v>2746.8579282943097</v>
      </c>
      <c r="AD116">
        <v>2733.1236386528381</v>
      </c>
      <c r="AE116">
        <v>2719.4580204595741</v>
      </c>
      <c r="AF116">
        <v>2705.8607303572762</v>
      </c>
      <c r="AG116">
        <v>2692.3314267054898</v>
      </c>
      <c r="AH116">
        <v>2678.8697695719625</v>
      </c>
      <c r="AI116">
        <v>2665.4754207241026</v>
      </c>
    </row>
    <row r="117" spans="1:35" x14ac:dyDescent="0.2">
      <c r="A117" t="s">
        <v>17</v>
      </c>
      <c r="B117" t="s">
        <v>54</v>
      </c>
      <c r="C117" t="s">
        <v>3</v>
      </c>
      <c r="D117" t="str">
        <f t="shared" si="1"/>
        <v>Overnight Capital Cost ($/kW) | Geothermal - Deep EGS / Flash | Moderate</v>
      </c>
      <c r="E117">
        <v>13966.445280953638</v>
      </c>
      <c r="F117">
        <v>13436.991836780373</v>
      </c>
      <c r="G117">
        <v>12907.538392607108</v>
      </c>
      <c r="H117">
        <v>12378.084948433843</v>
      </c>
      <c r="I117">
        <v>11848.631504260578</v>
      </c>
      <c r="J117">
        <v>11319.178060087313</v>
      </c>
      <c r="K117">
        <v>10789.724615914049</v>
      </c>
      <c r="L117">
        <v>10260.271171740784</v>
      </c>
      <c r="M117">
        <v>9730.8177275675189</v>
      </c>
      <c r="N117">
        <v>9201.364283394254</v>
      </c>
      <c r="O117">
        <v>8671.9108392209819</v>
      </c>
      <c r="P117">
        <v>8628.5512850248761</v>
      </c>
      <c r="Q117">
        <v>8585.4085285997517</v>
      </c>
      <c r="R117">
        <v>8542.4814859567523</v>
      </c>
      <c r="S117">
        <v>8499.7690785269679</v>
      </c>
      <c r="T117">
        <v>8457.2702331343335</v>
      </c>
      <c r="U117">
        <v>8414.9838819686611</v>
      </c>
      <c r="V117">
        <v>8372.9089625588185</v>
      </c>
      <c r="W117">
        <v>8331.0444177460249</v>
      </c>
      <c r="X117">
        <v>8289.3891956572952</v>
      </c>
      <c r="Y117">
        <v>8247.9422496790085</v>
      </c>
      <c r="Z117">
        <v>8206.7025384306125</v>
      </c>
      <c r="AA117">
        <v>8165.6690257384598</v>
      </c>
      <c r="AB117">
        <v>8124.8406806097673</v>
      </c>
      <c r="AC117">
        <v>8084.2164772067181</v>
      </c>
      <c r="AD117">
        <v>8043.7953948206841</v>
      </c>
      <c r="AE117">
        <v>8003.5764178465806</v>
      </c>
      <c r="AF117">
        <v>7963.5585357573473</v>
      </c>
      <c r="AG117">
        <v>7923.7407430785606</v>
      </c>
      <c r="AH117">
        <v>7884.1220393631675</v>
      </c>
      <c r="AI117">
        <v>7844.7014291663518</v>
      </c>
    </row>
    <row r="118" spans="1:35" x14ac:dyDescent="0.2">
      <c r="A118" t="s">
        <v>17</v>
      </c>
      <c r="B118" t="s">
        <v>54</v>
      </c>
      <c r="C118" t="s">
        <v>4</v>
      </c>
      <c r="D118" t="str">
        <f t="shared" si="1"/>
        <v>Overnight Capital Cost ($/kW) | Geothermal - Deep EGS / Flash | Conservative</v>
      </c>
      <c r="E118">
        <v>13966.445280953638</v>
      </c>
      <c r="F118">
        <v>13896.61305454887</v>
      </c>
      <c r="G118">
        <v>13827.129989276125</v>
      </c>
      <c r="H118">
        <v>13757.994339329745</v>
      </c>
      <c r="I118">
        <v>13689.204367633096</v>
      </c>
      <c r="J118">
        <v>13620.758345794929</v>
      </c>
      <c r="K118">
        <v>13552.654554065955</v>
      </c>
      <c r="L118">
        <v>13484.891281295626</v>
      </c>
      <c r="M118">
        <v>13417.466824889148</v>
      </c>
      <c r="N118">
        <v>13350.379490764702</v>
      </c>
      <c r="O118">
        <v>13283.627593310879</v>
      </c>
      <c r="P118">
        <v>13217.209455344324</v>
      </c>
      <c r="Q118">
        <v>13151.123408067602</v>
      </c>
      <c r="R118">
        <v>13085.367791027264</v>
      </c>
      <c r="S118">
        <v>13019.940952072127</v>
      </c>
      <c r="T118">
        <v>12954.841247311766</v>
      </c>
      <c r="U118">
        <v>12890.067041075206</v>
      </c>
      <c r="V118">
        <v>12825.61670586983</v>
      </c>
      <c r="W118">
        <v>12761.488622340481</v>
      </c>
      <c r="X118">
        <v>12697.681179228779</v>
      </c>
      <c r="Y118">
        <v>12634.192773332636</v>
      </c>
      <c r="Z118">
        <v>12571.021809465972</v>
      </c>
      <c r="AA118">
        <v>12508.166700418642</v>
      </c>
      <c r="AB118">
        <v>12445.625866916549</v>
      </c>
      <c r="AC118">
        <v>12383.397737581967</v>
      </c>
      <c r="AD118">
        <v>12321.480748894057</v>
      </c>
      <c r="AE118">
        <v>12259.873345149586</v>
      </c>
      <c r="AF118">
        <v>12198.573978423838</v>
      </c>
      <c r="AG118">
        <v>12137.581108531718</v>
      </c>
      <c r="AH118">
        <v>12076.89320298906</v>
      </c>
      <c r="AI118">
        <v>12016.508736974114</v>
      </c>
    </row>
    <row r="119" spans="1:35" x14ac:dyDescent="0.2">
      <c r="A119" t="s">
        <v>17</v>
      </c>
      <c r="B119" t="s">
        <v>55</v>
      </c>
      <c r="C119" t="s">
        <v>2</v>
      </c>
      <c r="D119" t="str">
        <f t="shared" si="1"/>
        <v>Overnight Capital Cost ($/kW) | Geothermal - Deep EGS / Binary | Advanced</v>
      </c>
      <c r="E119">
        <v>32254.557125942774</v>
      </c>
      <c r="F119">
        <v>29557.036286349117</v>
      </c>
      <c r="G119">
        <v>26859.51544675546</v>
      </c>
      <c r="H119">
        <v>24161.994607161803</v>
      </c>
      <c r="I119">
        <v>21464.473767568146</v>
      </c>
      <c r="J119">
        <v>18766.952927974489</v>
      </c>
      <c r="K119">
        <v>16069.432088380834</v>
      </c>
      <c r="L119">
        <v>13371.911248787179</v>
      </c>
      <c r="M119">
        <v>10674.390409193524</v>
      </c>
      <c r="N119">
        <v>7976.8695695998686</v>
      </c>
      <c r="O119">
        <v>5279.3487300062197</v>
      </c>
      <c r="P119">
        <v>5252.9519863561882</v>
      </c>
      <c r="Q119">
        <v>5226.6872264244075</v>
      </c>
      <c r="R119">
        <v>5200.5537902922852</v>
      </c>
      <c r="S119">
        <v>5174.5510213408234</v>
      </c>
      <c r="T119">
        <v>5148.6782662341193</v>
      </c>
      <c r="U119">
        <v>5122.9348749029486</v>
      </c>
      <c r="V119">
        <v>5097.3202005284338</v>
      </c>
      <c r="W119">
        <v>5071.8335995257912</v>
      </c>
      <c r="X119">
        <v>5046.4744315281623</v>
      </c>
      <c r="Y119">
        <v>5021.2420593705219</v>
      </c>
      <c r="Z119">
        <v>4996.1358490736693</v>
      </c>
      <c r="AA119">
        <v>4971.155169828301</v>
      </c>
      <c r="AB119">
        <v>4946.2993939791595</v>
      </c>
      <c r="AC119">
        <v>4921.567897009264</v>
      </c>
      <c r="AD119">
        <v>4896.9600575242175</v>
      </c>
      <c r="AE119">
        <v>4872.475257236596</v>
      </c>
      <c r="AF119">
        <v>4848.1128809504135</v>
      </c>
      <c r="AG119">
        <v>4823.8723165456613</v>
      </c>
      <c r="AH119">
        <v>4799.7529549629326</v>
      </c>
      <c r="AI119">
        <v>4775.7541901881177</v>
      </c>
    </row>
    <row r="120" spans="1:35" x14ac:dyDescent="0.2">
      <c r="A120" t="s">
        <v>17</v>
      </c>
      <c r="B120" t="s">
        <v>55</v>
      </c>
      <c r="C120" t="s">
        <v>3</v>
      </c>
      <c r="D120" t="str">
        <f t="shared" si="1"/>
        <v>Overnight Capital Cost ($/kW) | Geothermal - Deep EGS / Binary | Moderate</v>
      </c>
      <c r="E120">
        <v>32254.557125942774</v>
      </c>
      <c r="F120">
        <v>31355.030971363751</v>
      </c>
      <c r="G120">
        <v>30455.504816784727</v>
      </c>
      <c r="H120">
        <v>29555.978662205704</v>
      </c>
      <c r="I120">
        <v>28656.45250762668</v>
      </c>
      <c r="J120">
        <v>27756.926353047656</v>
      </c>
      <c r="K120">
        <v>26857.400198468633</v>
      </c>
      <c r="L120">
        <v>25957.874043889609</v>
      </c>
      <c r="M120">
        <v>25058.347889310586</v>
      </c>
      <c r="N120">
        <v>24158.821734731562</v>
      </c>
      <c r="O120">
        <v>23259.295580152553</v>
      </c>
      <c r="P120">
        <v>23142.99910225179</v>
      </c>
      <c r="Q120">
        <v>23027.284106740532</v>
      </c>
      <c r="R120">
        <v>22912.14768620683</v>
      </c>
      <c r="S120">
        <v>22797.586947775795</v>
      </c>
      <c r="T120">
        <v>22683.599013036917</v>
      </c>
      <c r="U120">
        <v>22570.181017971732</v>
      </c>
      <c r="V120">
        <v>22457.330112881875</v>
      </c>
      <c r="W120">
        <v>22345.043462317466</v>
      </c>
      <c r="X120">
        <v>22233.318245005878</v>
      </c>
      <c r="Y120">
        <v>22122.151653780849</v>
      </c>
      <c r="Z120">
        <v>22011.540895511946</v>
      </c>
      <c r="AA120">
        <v>21901.483191034386</v>
      </c>
      <c r="AB120">
        <v>21791.975775079212</v>
      </c>
      <c r="AC120">
        <v>21683.015896203815</v>
      </c>
      <c r="AD120">
        <v>21574.600816722796</v>
      </c>
      <c r="AE120">
        <v>21466.727812639183</v>
      </c>
      <c r="AF120">
        <v>21359.394173575987</v>
      </c>
      <c r="AG120">
        <v>21252.597202708108</v>
      </c>
      <c r="AH120">
        <v>21146.334216694566</v>
      </c>
      <c r="AI120">
        <v>21040.602545611095</v>
      </c>
    </row>
    <row r="121" spans="1:35" x14ac:dyDescent="0.2">
      <c r="A121" t="s">
        <v>17</v>
      </c>
      <c r="B121" t="s">
        <v>55</v>
      </c>
      <c r="C121" t="s">
        <v>4</v>
      </c>
      <c r="D121" t="str">
        <f t="shared" si="1"/>
        <v>Overnight Capital Cost ($/kW) | Geothermal - Deep EGS / Binary | Conservative</v>
      </c>
      <c r="E121">
        <v>32254.557125942774</v>
      </c>
      <c r="F121">
        <v>32093.284340313061</v>
      </c>
      <c r="G121">
        <v>31932.817918611494</v>
      </c>
      <c r="H121">
        <v>31773.153829018436</v>
      </c>
      <c r="I121">
        <v>31614.288059873343</v>
      </c>
      <c r="J121">
        <v>31456.216619573977</v>
      </c>
      <c r="K121">
        <v>31298.935536476107</v>
      </c>
      <c r="L121">
        <v>31142.440858793725</v>
      </c>
      <c r="M121">
        <v>30986.728654499755</v>
      </c>
      <c r="N121">
        <v>30831.795011227256</v>
      </c>
      <c r="O121">
        <v>30677.636036171119</v>
      </c>
      <c r="P121">
        <v>30524.247855990263</v>
      </c>
      <c r="Q121">
        <v>30371.626616710313</v>
      </c>
      <c r="R121">
        <v>30219.768483626762</v>
      </c>
      <c r="S121">
        <v>30068.669641208628</v>
      </c>
      <c r="T121">
        <v>29918.326293002585</v>
      </c>
      <c r="U121">
        <v>29768.734661537572</v>
      </c>
      <c r="V121">
        <v>29619.890988229883</v>
      </c>
      <c r="W121">
        <v>29471.791533288735</v>
      </c>
      <c r="X121">
        <v>29324.43257562229</v>
      </c>
      <c r="Y121">
        <v>29177.810412744177</v>
      </c>
      <c r="Z121">
        <v>29031.921360680455</v>
      </c>
      <c r="AA121">
        <v>28886.761753877054</v>
      </c>
      <c r="AB121">
        <v>28742.327945107667</v>
      </c>
      <c r="AC121">
        <v>28598.616305382129</v>
      </c>
      <c r="AD121">
        <v>28455.623223855218</v>
      </c>
      <c r="AE121">
        <v>28313.345107735942</v>
      </c>
      <c r="AF121">
        <v>28171.778382197263</v>
      </c>
      <c r="AG121">
        <v>28030.919490286276</v>
      </c>
      <c r="AH121">
        <v>27890.764892834846</v>
      </c>
      <c r="AI121">
        <v>27751.311068370673</v>
      </c>
    </row>
    <row r="122" spans="1:35" x14ac:dyDescent="0.2">
      <c r="A122" t="s">
        <v>18</v>
      </c>
      <c r="B122" t="s">
        <v>50</v>
      </c>
      <c r="C122" t="s">
        <v>2</v>
      </c>
      <c r="D122" t="str">
        <f t="shared" si="1"/>
        <v>Fixed Operation and Maintenance Expenses ($/kW-yr) | Geothermal - Hydro / Flash | Advanced</v>
      </c>
      <c r="E122">
        <v>107.38936857780548</v>
      </c>
      <c r="F122">
        <v>106.47581177155928</v>
      </c>
      <c r="G122">
        <v>105.56225496531309</v>
      </c>
      <c r="H122">
        <v>104.6486981590669</v>
      </c>
      <c r="I122">
        <v>103.7351413528207</v>
      </c>
      <c r="J122">
        <v>102.82158454657451</v>
      </c>
      <c r="K122">
        <v>101.90802774032832</v>
      </c>
      <c r="L122">
        <v>100.99447093408213</v>
      </c>
      <c r="M122">
        <v>100.08091412783594</v>
      </c>
      <c r="N122">
        <v>99.167357321589748</v>
      </c>
      <c r="O122">
        <v>98.253800515343499</v>
      </c>
      <c r="P122">
        <v>98.253800515343499</v>
      </c>
      <c r="Q122">
        <v>98.253800515343499</v>
      </c>
      <c r="R122">
        <v>98.253800515343499</v>
      </c>
      <c r="S122">
        <v>98.253800515343499</v>
      </c>
      <c r="T122">
        <v>98.253800515343499</v>
      </c>
      <c r="U122">
        <v>98.253800515343499</v>
      </c>
      <c r="V122">
        <v>98.253800515343499</v>
      </c>
      <c r="W122">
        <v>98.253800515343499</v>
      </c>
      <c r="X122">
        <v>98.253800515343499</v>
      </c>
      <c r="Y122">
        <v>98.253800515343499</v>
      </c>
      <c r="Z122">
        <v>98.253800515343499</v>
      </c>
      <c r="AA122">
        <v>98.253800515343499</v>
      </c>
      <c r="AB122">
        <v>98.253800515343499</v>
      </c>
      <c r="AC122">
        <v>98.253800515343499</v>
      </c>
      <c r="AD122">
        <v>98.253800515343499</v>
      </c>
      <c r="AE122">
        <v>98.253800515343499</v>
      </c>
      <c r="AF122">
        <v>98.253800515343499</v>
      </c>
      <c r="AG122">
        <v>98.253800515343499</v>
      </c>
      <c r="AH122">
        <v>98.253800515343499</v>
      </c>
      <c r="AI122">
        <v>98.253800515343499</v>
      </c>
    </row>
    <row r="123" spans="1:35" x14ac:dyDescent="0.2">
      <c r="A123" t="s">
        <v>18</v>
      </c>
      <c r="B123" t="s">
        <v>50</v>
      </c>
      <c r="C123" t="s">
        <v>3</v>
      </c>
      <c r="D123" t="str">
        <f t="shared" si="1"/>
        <v>Fixed Operation and Maintenance Expenses ($/kW-yr) | Geothermal - Hydro / Flash | Moderate</v>
      </c>
      <c r="E123">
        <v>107.38936857780548</v>
      </c>
      <c r="F123">
        <v>106.58285429810317</v>
      </c>
      <c r="G123">
        <v>105.77634001840086</v>
      </c>
      <c r="H123">
        <v>104.96982573869855</v>
      </c>
      <c r="I123">
        <v>104.16331145899623</v>
      </c>
      <c r="J123">
        <v>103.35679717929392</v>
      </c>
      <c r="K123">
        <v>102.55028289959161</v>
      </c>
      <c r="L123">
        <v>101.74376861988929</v>
      </c>
      <c r="M123">
        <v>100.93725434018698</v>
      </c>
      <c r="N123">
        <v>100.13074006048467</v>
      </c>
      <c r="O123">
        <v>99.324225780782413</v>
      </c>
      <c r="P123">
        <v>99.324225780782413</v>
      </c>
      <c r="Q123">
        <v>99.324225780782413</v>
      </c>
      <c r="R123">
        <v>99.324225780782413</v>
      </c>
      <c r="S123">
        <v>99.324225780782413</v>
      </c>
      <c r="T123">
        <v>99.324225780782413</v>
      </c>
      <c r="U123">
        <v>99.324225780782413</v>
      </c>
      <c r="V123">
        <v>99.324225780782413</v>
      </c>
      <c r="W123">
        <v>99.324225780782413</v>
      </c>
      <c r="X123">
        <v>99.324225780782413</v>
      </c>
      <c r="Y123">
        <v>99.324225780782413</v>
      </c>
      <c r="Z123">
        <v>99.324225780782413</v>
      </c>
      <c r="AA123">
        <v>99.324225780782413</v>
      </c>
      <c r="AB123">
        <v>99.324225780782413</v>
      </c>
      <c r="AC123">
        <v>99.324225780782413</v>
      </c>
      <c r="AD123">
        <v>99.324225780782413</v>
      </c>
      <c r="AE123">
        <v>99.324225780782413</v>
      </c>
      <c r="AF123">
        <v>99.324225780782413</v>
      </c>
      <c r="AG123">
        <v>99.324225780782413</v>
      </c>
      <c r="AH123">
        <v>99.324225780782413</v>
      </c>
      <c r="AI123">
        <v>99.324225780782413</v>
      </c>
    </row>
    <row r="124" spans="1:35" x14ac:dyDescent="0.2">
      <c r="A124" t="s">
        <v>18</v>
      </c>
      <c r="B124" t="s">
        <v>50</v>
      </c>
      <c r="C124" t="s">
        <v>4</v>
      </c>
      <c r="D124" t="str">
        <f t="shared" si="1"/>
        <v>Fixed Operation and Maintenance Expenses ($/kW-yr) | Geothermal - Hydro / Flash | Conservative</v>
      </c>
      <c r="E124">
        <v>107.38936857780548</v>
      </c>
      <c r="F124">
        <v>107.38936857780548</v>
      </c>
      <c r="G124">
        <v>107.38936857780548</v>
      </c>
      <c r="H124">
        <v>107.38936857780548</v>
      </c>
      <c r="I124">
        <v>107.38936857780548</v>
      </c>
      <c r="J124">
        <v>107.38936857780548</v>
      </c>
      <c r="K124">
        <v>107.38936857780548</v>
      </c>
      <c r="L124">
        <v>107.38936857780548</v>
      </c>
      <c r="M124">
        <v>107.38936857780548</v>
      </c>
      <c r="N124">
        <v>107.38936857780548</v>
      </c>
      <c r="O124">
        <v>107.38936857780548</v>
      </c>
      <c r="P124">
        <v>107.38936857780548</v>
      </c>
      <c r="Q124">
        <v>107.38936857780548</v>
      </c>
      <c r="R124">
        <v>107.38936857780548</v>
      </c>
      <c r="S124">
        <v>107.38936857780548</v>
      </c>
      <c r="T124">
        <v>107.38936857780548</v>
      </c>
      <c r="U124">
        <v>107.38936857780548</v>
      </c>
      <c r="V124">
        <v>107.38936857780548</v>
      </c>
      <c r="W124">
        <v>107.38936857780548</v>
      </c>
      <c r="X124">
        <v>107.38936857780548</v>
      </c>
      <c r="Y124">
        <v>107.38936857780548</v>
      </c>
      <c r="Z124">
        <v>107.38936857780548</v>
      </c>
      <c r="AA124">
        <v>107.38936857780548</v>
      </c>
      <c r="AB124">
        <v>107.38936857780548</v>
      </c>
      <c r="AC124">
        <v>107.38936857780548</v>
      </c>
      <c r="AD124">
        <v>107.38936857780548</v>
      </c>
      <c r="AE124">
        <v>107.38936857780548</v>
      </c>
      <c r="AF124">
        <v>107.38936857780548</v>
      </c>
      <c r="AG124">
        <v>107.38936857780548</v>
      </c>
      <c r="AH124">
        <v>107.38936857780548</v>
      </c>
      <c r="AI124">
        <v>107.38936857780548</v>
      </c>
    </row>
    <row r="125" spans="1:35" x14ac:dyDescent="0.2">
      <c r="A125" t="s">
        <v>18</v>
      </c>
      <c r="B125" t="s">
        <v>51</v>
      </c>
      <c r="C125" t="s">
        <v>2</v>
      </c>
      <c r="D125" t="str">
        <f t="shared" si="1"/>
        <v>Fixed Operation and Maintenance Expenses ($/kW-yr) | Geothermal - Hydro / Binary | Advanced</v>
      </c>
      <c r="E125">
        <v>141.3921326286856</v>
      </c>
      <c r="F125">
        <v>140.38618981099705</v>
      </c>
      <c r="G125">
        <v>139.3802469933085</v>
      </c>
      <c r="H125">
        <v>138.37430417561995</v>
      </c>
      <c r="I125">
        <v>137.36836135793141</v>
      </c>
      <c r="J125">
        <v>136.36241854024286</v>
      </c>
      <c r="K125">
        <v>135.35647572255431</v>
      </c>
      <c r="L125">
        <v>134.35053290486576</v>
      </c>
      <c r="M125">
        <v>133.34459008717721</v>
      </c>
      <c r="N125">
        <v>132.33864726948866</v>
      </c>
      <c r="O125">
        <v>131.33270445179997</v>
      </c>
      <c r="P125">
        <v>131.33270445179997</v>
      </c>
      <c r="Q125">
        <v>131.33270445179997</v>
      </c>
      <c r="R125">
        <v>131.33270445179997</v>
      </c>
      <c r="S125">
        <v>131.33270445179997</v>
      </c>
      <c r="T125">
        <v>131.33270445179997</v>
      </c>
      <c r="U125">
        <v>131.33270445179997</v>
      </c>
      <c r="V125">
        <v>131.33270445179997</v>
      </c>
      <c r="W125">
        <v>131.33270445179997</v>
      </c>
      <c r="X125">
        <v>131.33270445179997</v>
      </c>
      <c r="Y125">
        <v>131.33270445179997</v>
      </c>
      <c r="Z125">
        <v>131.33270445179997</v>
      </c>
      <c r="AA125">
        <v>131.33270445179997</v>
      </c>
      <c r="AB125">
        <v>131.33270445179997</v>
      </c>
      <c r="AC125">
        <v>131.33270445179997</v>
      </c>
      <c r="AD125">
        <v>131.33270445179997</v>
      </c>
      <c r="AE125">
        <v>131.33270445179997</v>
      </c>
      <c r="AF125">
        <v>131.33270445179997</v>
      </c>
      <c r="AG125">
        <v>131.33270445179997</v>
      </c>
      <c r="AH125">
        <v>131.33270445179997</v>
      </c>
      <c r="AI125">
        <v>131.33270445179997</v>
      </c>
    </row>
    <row r="126" spans="1:35" x14ac:dyDescent="0.2">
      <c r="A126" t="s">
        <v>18</v>
      </c>
      <c r="B126" t="s">
        <v>51</v>
      </c>
      <c r="C126" t="s">
        <v>3</v>
      </c>
      <c r="D126" t="str">
        <f t="shared" si="1"/>
        <v>Fixed Operation and Maintenance Expenses ($/kW-yr) | Geothermal - Hydro / Binary | Moderate</v>
      </c>
      <c r="E126">
        <v>141.3921326286856</v>
      </c>
      <c r="F126">
        <v>140.42708221725292</v>
      </c>
      <c r="G126">
        <v>139.46203180582023</v>
      </c>
      <c r="H126">
        <v>138.49698139438755</v>
      </c>
      <c r="I126">
        <v>137.53193098295486</v>
      </c>
      <c r="J126">
        <v>136.56688057152218</v>
      </c>
      <c r="K126">
        <v>135.60183016008949</v>
      </c>
      <c r="L126">
        <v>134.63677974865681</v>
      </c>
      <c r="M126">
        <v>133.67172933722412</v>
      </c>
      <c r="N126">
        <v>132.70667892579144</v>
      </c>
      <c r="O126">
        <v>131.74162851435872</v>
      </c>
      <c r="P126">
        <v>131.74162851435872</v>
      </c>
      <c r="Q126">
        <v>131.74162851435872</v>
      </c>
      <c r="R126">
        <v>131.74162851435872</v>
      </c>
      <c r="S126">
        <v>131.74162851435872</v>
      </c>
      <c r="T126">
        <v>131.74162851435872</v>
      </c>
      <c r="U126">
        <v>131.74162851435872</v>
      </c>
      <c r="V126">
        <v>131.74162851435872</v>
      </c>
      <c r="W126">
        <v>131.74162851435872</v>
      </c>
      <c r="X126">
        <v>131.74162851435872</v>
      </c>
      <c r="Y126">
        <v>131.74162851435872</v>
      </c>
      <c r="Z126">
        <v>131.74162851435872</v>
      </c>
      <c r="AA126">
        <v>131.74162851435872</v>
      </c>
      <c r="AB126">
        <v>131.74162851435872</v>
      </c>
      <c r="AC126">
        <v>131.74162851435872</v>
      </c>
      <c r="AD126">
        <v>131.74162851435872</v>
      </c>
      <c r="AE126">
        <v>131.74162851435872</v>
      </c>
      <c r="AF126">
        <v>131.74162851435872</v>
      </c>
      <c r="AG126">
        <v>131.74162851435872</v>
      </c>
      <c r="AH126">
        <v>131.74162851435872</v>
      </c>
      <c r="AI126">
        <v>131.74162851435872</v>
      </c>
    </row>
    <row r="127" spans="1:35" x14ac:dyDescent="0.2">
      <c r="A127" t="s">
        <v>18</v>
      </c>
      <c r="B127" t="s">
        <v>51</v>
      </c>
      <c r="C127" t="s">
        <v>4</v>
      </c>
      <c r="D127" t="str">
        <f t="shared" si="1"/>
        <v>Fixed Operation and Maintenance Expenses ($/kW-yr) | Geothermal - Hydro / Binary | Conservative</v>
      </c>
      <c r="E127">
        <v>141.3921326286856</v>
      </c>
      <c r="F127">
        <v>141.3921326286856</v>
      </c>
      <c r="G127">
        <v>141.3921326286856</v>
      </c>
      <c r="H127">
        <v>141.3921326286856</v>
      </c>
      <c r="I127">
        <v>141.3921326286856</v>
      </c>
      <c r="J127">
        <v>141.3921326286856</v>
      </c>
      <c r="K127">
        <v>141.3921326286856</v>
      </c>
      <c r="L127">
        <v>141.3921326286856</v>
      </c>
      <c r="M127">
        <v>141.3921326286856</v>
      </c>
      <c r="N127">
        <v>141.3921326286856</v>
      </c>
      <c r="O127">
        <v>141.3921326286856</v>
      </c>
      <c r="P127">
        <v>141.3921326286856</v>
      </c>
      <c r="Q127">
        <v>141.3921326286856</v>
      </c>
      <c r="R127">
        <v>141.3921326286856</v>
      </c>
      <c r="S127">
        <v>141.3921326286856</v>
      </c>
      <c r="T127">
        <v>141.3921326286856</v>
      </c>
      <c r="U127">
        <v>141.3921326286856</v>
      </c>
      <c r="V127">
        <v>141.3921326286856</v>
      </c>
      <c r="W127">
        <v>141.3921326286856</v>
      </c>
      <c r="X127">
        <v>141.3921326286856</v>
      </c>
      <c r="Y127">
        <v>141.3921326286856</v>
      </c>
      <c r="Z127">
        <v>141.3921326286856</v>
      </c>
      <c r="AA127">
        <v>141.3921326286856</v>
      </c>
      <c r="AB127">
        <v>141.3921326286856</v>
      </c>
      <c r="AC127">
        <v>141.3921326286856</v>
      </c>
      <c r="AD127">
        <v>141.3921326286856</v>
      </c>
      <c r="AE127">
        <v>141.3921326286856</v>
      </c>
      <c r="AF127">
        <v>141.3921326286856</v>
      </c>
      <c r="AG127">
        <v>141.3921326286856</v>
      </c>
      <c r="AH127">
        <v>141.3921326286856</v>
      </c>
      <c r="AI127">
        <v>141.3921326286856</v>
      </c>
    </row>
    <row r="128" spans="1:35" x14ac:dyDescent="0.2">
      <c r="A128" t="s">
        <v>18</v>
      </c>
      <c r="B128" t="s">
        <v>52</v>
      </c>
      <c r="C128" t="s">
        <v>2</v>
      </c>
      <c r="D128" t="str">
        <f t="shared" si="1"/>
        <v>Fixed Operation and Maintenance Expenses ($/kW-yr) | Geothermal - NF EGS / Flash | Advanced</v>
      </c>
      <c r="E128">
        <v>207.76365868371036</v>
      </c>
      <c r="F128">
        <v>196.08746320388673</v>
      </c>
      <c r="G128">
        <v>184.41126772406309</v>
      </c>
      <c r="H128">
        <v>172.73507224423946</v>
      </c>
      <c r="I128">
        <v>161.05887676441583</v>
      </c>
      <c r="J128">
        <v>149.38268128459219</v>
      </c>
      <c r="K128">
        <v>137.70648580476856</v>
      </c>
      <c r="L128">
        <v>126.03029032494494</v>
      </c>
      <c r="M128">
        <v>114.35409484512132</v>
      </c>
      <c r="N128">
        <v>102.67789936529771</v>
      </c>
      <c r="O128">
        <v>91.001703885474143</v>
      </c>
      <c r="P128">
        <v>91.001703885474143</v>
      </c>
      <c r="Q128">
        <v>91.001703885474143</v>
      </c>
      <c r="R128">
        <v>91.001703885474143</v>
      </c>
      <c r="S128">
        <v>91.001703885474143</v>
      </c>
      <c r="T128">
        <v>91.001703885474143</v>
      </c>
      <c r="U128">
        <v>91.001703885474143</v>
      </c>
      <c r="V128">
        <v>91.001703885474143</v>
      </c>
      <c r="W128">
        <v>91.001703885474143</v>
      </c>
      <c r="X128">
        <v>91.001703885474143</v>
      </c>
      <c r="Y128">
        <v>91.001703885474143</v>
      </c>
      <c r="Z128">
        <v>91.001703885474143</v>
      </c>
      <c r="AA128">
        <v>91.001703885474143</v>
      </c>
      <c r="AB128">
        <v>91.001703885474143</v>
      </c>
      <c r="AC128">
        <v>91.001703885474143</v>
      </c>
      <c r="AD128">
        <v>91.001703885474143</v>
      </c>
      <c r="AE128">
        <v>91.001703885474143</v>
      </c>
      <c r="AF128">
        <v>91.001703885474143</v>
      </c>
      <c r="AG128">
        <v>91.001703885474143</v>
      </c>
      <c r="AH128">
        <v>91.001703885474143</v>
      </c>
      <c r="AI128">
        <v>91.001703885474143</v>
      </c>
    </row>
    <row r="129" spans="1:35" x14ac:dyDescent="0.2">
      <c r="A129" t="s">
        <v>18</v>
      </c>
      <c r="B129" t="s">
        <v>52</v>
      </c>
      <c r="C129" t="s">
        <v>3</v>
      </c>
      <c r="D129" t="str">
        <f t="shared" si="1"/>
        <v>Fixed Operation and Maintenance Expenses ($/kW-yr) | Geothermal - NF EGS / Flash | Moderate</v>
      </c>
      <c r="E129">
        <v>207.76365868371036</v>
      </c>
      <c r="F129">
        <v>203.3266434217673</v>
      </c>
      <c r="G129">
        <v>198.88962815982424</v>
      </c>
      <c r="H129">
        <v>194.45261289788118</v>
      </c>
      <c r="I129">
        <v>190.01559763593812</v>
      </c>
      <c r="J129">
        <v>185.57858237399506</v>
      </c>
      <c r="K129">
        <v>181.141567112052</v>
      </c>
      <c r="L129">
        <v>176.70455185010894</v>
      </c>
      <c r="M129">
        <v>172.26753658816588</v>
      </c>
      <c r="N129">
        <v>167.83052132622282</v>
      </c>
      <c r="O129">
        <v>163.39350606427988</v>
      </c>
      <c r="P129">
        <v>163.39350606427988</v>
      </c>
      <c r="Q129">
        <v>163.39350606427988</v>
      </c>
      <c r="R129">
        <v>163.39350606427988</v>
      </c>
      <c r="S129">
        <v>163.39350606427988</v>
      </c>
      <c r="T129">
        <v>163.39350606427988</v>
      </c>
      <c r="U129">
        <v>163.39350606427988</v>
      </c>
      <c r="V129">
        <v>163.39350606427988</v>
      </c>
      <c r="W129">
        <v>163.39350606427988</v>
      </c>
      <c r="X129">
        <v>163.39350606427988</v>
      </c>
      <c r="Y129">
        <v>163.39350606427988</v>
      </c>
      <c r="Z129">
        <v>163.39350606427988</v>
      </c>
      <c r="AA129">
        <v>163.39350606427988</v>
      </c>
      <c r="AB129">
        <v>163.39350606427988</v>
      </c>
      <c r="AC129">
        <v>163.39350606427988</v>
      </c>
      <c r="AD129">
        <v>163.39350606427988</v>
      </c>
      <c r="AE129">
        <v>163.39350606427988</v>
      </c>
      <c r="AF129">
        <v>163.39350606427988</v>
      </c>
      <c r="AG129">
        <v>163.39350606427988</v>
      </c>
      <c r="AH129">
        <v>163.39350606427988</v>
      </c>
      <c r="AI129">
        <v>163.39350606427988</v>
      </c>
    </row>
    <row r="130" spans="1:35" x14ac:dyDescent="0.2">
      <c r="A130" t="s">
        <v>18</v>
      </c>
      <c r="B130" t="s">
        <v>52</v>
      </c>
      <c r="C130" t="s">
        <v>4</v>
      </c>
      <c r="D130" t="str">
        <f t="shared" si="1"/>
        <v>Fixed Operation and Maintenance Expenses ($/kW-yr) | Geothermal - NF EGS / Flash | Conservative</v>
      </c>
      <c r="E130">
        <v>207.76365868371036</v>
      </c>
      <c r="F130">
        <v>207.76365868371036</v>
      </c>
      <c r="G130">
        <v>207.76365868371036</v>
      </c>
      <c r="H130">
        <v>207.76365868371036</v>
      </c>
      <c r="I130">
        <v>207.76365868371036</v>
      </c>
      <c r="J130">
        <v>207.76365868371036</v>
      </c>
      <c r="K130">
        <v>207.76365868371036</v>
      </c>
      <c r="L130">
        <v>207.76365868371036</v>
      </c>
      <c r="M130">
        <v>207.76365868371036</v>
      </c>
      <c r="N130">
        <v>207.76365868371036</v>
      </c>
      <c r="O130">
        <v>207.76365868371036</v>
      </c>
      <c r="P130">
        <v>207.76365868371036</v>
      </c>
      <c r="Q130">
        <v>207.76365868371036</v>
      </c>
      <c r="R130">
        <v>207.76365868371036</v>
      </c>
      <c r="S130">
        <v>207.76365868371036</v>
      </c>
      <c r="T130">
        <v>207.76365868371036</v>
      </c>
      <c r="U130">
        <v>207.76365868371036</v>
      </c>
      <c r="V130">
        <v>207.76365868371036</v>
      </c>
      <c r="W130">
        <v>207.76365868371036</v>
      </c>
      <c r="X130">
        <v>207.76365868371036</v>
      </c>
      <c r="Y130">
        <v>207.76365868371036</v>
      </c>
      <c r="Z130">
        <v>207.76365868371036</v>
      </c>
      <c r="AA130">
        <v>207.76365868371036</v>
      </c>
      <c r="AB130">
        <v>207.76365868371036</v>
      </c>
      <c r="AC130">
        <v>207.76365868371036</v>
      </c>
      <c r="AD130">
        <v>207.76365868371036</v>
      </c>
      <c r="AE130">
        <v>207.76365868371036</v>
      </c>
      <c r="AF130">
        <v>207.76365868371036</v>
      </c>
      <c r="AG130">
        <v>207.76365868371036</v>
      </c>
      <c r="AH130">
        <v>207.76365868371036</v>
      </c>
      <c r="AI130">
        <v>207.76365868371036</v>
      </c>
    </row>
    <row r="131" spans="1:35" x14ac:dyDescent="0.2">
      <c r="A131" t="s">
        <v>18</v>
      </c>
      <c r="B131" t="s">
        <v>53</v>
      </c>
      <c r="C131" t="s">
        <v>2</v>
      </c>
      <c r="D131" t="str">
        <f t="shared" ref="D131:D193" si="2">_xlfn.CONCAT(A131," | ",B131," | ",C131)</f>
        <v>Fixed Operation and Maintenance Expenses ($/kW-yr) | Geothermal - NF EGS / Binary | Advanced</v>
      </c>
      <c r="E131">
        <v>535.60352411278109</v>
      </c>
      <c r="F131">
        <v>495.08354965158736</v>
      </c>
      <c r="G131">
        <v>454.56357519039364</v>
      </c>
      <c r="H131">
        <v>414.04360072919991</v>
      </c>
      <c r="I131">
        <v>373.52362626800618</v>
      </c>
      <c r="J131">
        <v>333.00365180681246</v>
      </c>
      <c r="K131">
        <v>292.48367734561873</v>
      </c>
      <c r="L131">
        <v>251.96370288442498</v>
      </c>
      <c r="M131">
        <v>211.44372842323122</v>
      </c>
      <c r="N131">
        <v>170.92375396203747</v>
      </c>
      <c r="O131">
        <v>130.40377950084363</v>
      </c>
      <c r="P131">
        <v>130.40377950084363</v>
      </c>
      <c r="Q131">
        <v>130.40377950084363</v>
      </c>
      <c r="R131">
        <v>130.40377950084363</v>
      </c>
      <c r="S131">
        <v>130.40377950084363</v>
      </c>
      <c r="T131">
        <v>130.40377950084363</v>
      </c>
      <c r="U131">
        <v>130.40377950084363</v>
      </c>
      <c r="V131">
        <v>130.40377950084363</v>
      </c>
      <c r="W131">
        <v>130.40377950084363</v>
      </c>
      <c r="X131">
        <v>130.40377950084363</v>
      </c>
      <c r="Y131">
        <v>130.40377950084363</v>
      </c>
      <c r="Z131">
        <v>130.40377950084363</v>
      </c>
      <c r="AA131">
        <v>130.40377950084363</v>
      </c>
      <c r="AB131">
        <v>130.40377950084363</v>
      </c>
      <c r="AC131">
        <v>130.40377950084363</v>
      </c>
      <c r="AD131">
        <v>130.40377950084363</v>
      </c>
      <c r="AE131">
        <v>130.40377950084363</v>
      </c>
      <c r="AF131">
        <v>130.40377950084363</v>
      </c>
      <c r="AG131">
        <v>130.40377950084363</v>
      </c>
      <c r="AH131">
        <v>130.40377950084363</v>
      </c>
      <c r="AI131">
        <v>130.40377950084363</v>
      </c>
    </row>
    <row r="132" spans="1:35" x14ac:dyDescent="0.2">
      <c r="A132" t="s">
        <v>18</v>
      </c>
      <c r="B132" t="s">
        <v>53</v>
      </c>
      <c r="C132" t="s">
        <v>3</v>
      </c>
      <c r="D132" t="str">
        <f t="shared" si="2"/>
        <v>Fixed Operation and Maintenance Expenses ($/kW-yr) | Geothermal - NF EGS / Binary | Moderate</v>
      </c>
      <c r="E132">
        <v>535.60352411278109</v>
      </c>
      <c r="F132">
        <v>527.62102371589185</v>
      </c>
      <c r="G132">
        <v>519.63852331900262</v>
      </c>
      <c r="H132">
        <v>511.65602292211332</v>
      </c>
      <c r="I132">
        <v>503.67352252522403</v>
      </c>
      <c r="J132">
        <v>495.69102212833474</v>
      </c>
      <c r="K132">
        <v>487.70852173144544</v>
      </c>
      <c r="L132">
        <v>479.72602133455615</v>
      </c>
      <c r="M132">
        <v>471.74352093766686</v>
      </c>
      <c r="N132">
        <v>463.76102054077757</v>
      </c>
      <c r="O132">
        <v>455.77852014388833</v>
      </c>
      <c r="P132">
        <v>455.77852014388833</v>
      </c>
      <c r="Q132">
        <v>455.77852014388833</v>
      </c>
      <c r="R132">
        <v>455.77852014388833</v>
      </c>
      <c r="S132">
        <v>455.77852014388833</v>
      </c>
      <c r="T132">
        <v>455.77852014388833</v>
      </c>
      <c r="U132">
        <v>455.77852014388833</v>
      </c>
      <c r="V132">
        <v>455.77852014388833</v>
      </c>
      <c r="W132">
        <v>455.77852014388833</v>
      </c>
      <c r="X132">
        <v>455.77852014388833</v>
      </c>
      <c r="Y132">
        <v>455.77852014388833</v>
      </c>
      <c r="Z132">
        <v>455.77852014388833</v>
      </c>
      <c r="AA132">
        <v>455.77852014388833</v>
      </c>
      <c r="AB132">
        <v>455.77852014388833</v>
      </c>
      <c r="AC132">
        <v>455.77852014388833</v>
      </c>
      <c r="AD132">
        <v>455.77852014388833</v>
      </c>
      <c r="AE132">
        <v>455.77852014388833</v>
      </c>
      <c r="AF132">
        <v>455.77852014388833</v>
      </c>
      <c r="AG132">
        <v>455.77852014388833</v>
      </c>
      <c r="AH132">
        <v>455.77852014388833</v>
      </c>
      <c r="AI132">
        <v>455.77852014388833</v>
      </c>
    </row>
    <row r="133" spans="1:35" x14ac:dyDescent="0.2">
      <c r="A133" t="s">
        <v>18</v>
      </c>
      <c r="B133" t="s">
        <v>53</v>
      </c>
      <c r="C133" t="s">
        <v>4</v>
      </c>
      <c r="D133" t="str">
        <f t="shared" si="2"/>
        <v>Fixed Operation and Maintenance Expenses ($/kW-yr) | Geothermal - NF EGS / Binary | Conservative</v>
      </c>
      <c r="E133">
        <v>535.60352411278109</v>
      </c>
      <c r="F133">
        <v>535.60352411278109</v>
      </c>
      <c r="G133">
        <v>535.60352411278109</v>
      </c>
      <c r="H133">
        <v>535.60352411278109</v>
      </c>
      <c r="I133">
        <v>535.60352411278109</v>
      </c>
      <c r="J133">
        <v>535.60352411278109</v>
      </c>
      <c r="K133">
        <v>535.60352411278109</v>
      </c>
      <c r="L133">
        <v>535.60352411278109</v>
      </c>
      <c r="M133">
        <v>535.60352411278109</v>
      </c>
      <c r="N133">
        <v>535.60352411278109</v>
      </c>
      <c r="O133">
        <v>535.60352411278109</v>
      </c>
      <c r="P133">
        <v>535.60352411278109</v>
      </c>
      <c r="Q133">
        <v>535.60352411278109</v>
      </c>
      <c r="R133">
        <v>535.60352411278109</v>
      </c>
      <c r="S133">
        <v>535.60352411278109</v>
      </c>
      <c r="T133">
        <v>535.60352411278109</v>
      </c>
      <c r="U133">
        <v>535.60352411278109</v>
      </c>
      <c r="V133">
        <v>535.60352411278109</v>
      </c>
      <c r="W133">
        <v>535.60352411278109</v>
      </c>
      <c r="X133">
        <v>535.60352411278109</v>
      </c>
      <c r="Y133">
        <v>535.60352411278109</v>
      </c>
      <c r="Z133">
        <v>535.60352411278109</v>
      </c>
      <c r="AA133">
        <v>535.60352411278109</v>
      </c>
      <c r="AB133">
        <v>535.60352411278109</v>
      </c>
      <c r="AC133">
        <v>535.60352411278109</v>
      </c>
      <c r="AD133">
        <v>535.60352411278109</v>
      </c>
      <c r="AE133">
        <v>535.60352411278109</v>
      </c>
      <c r="AF133">
        <v>535.60352411278109</v>
      </c>
      <c r="AG133">
        <v>535.60352411278109</v>
      </c>
      <c r="AH133">
        <v>535.60352411278109</v>
      </c>
      <c r="AI133">
        <v>535.60352411278109</v>
      </c>
    </row>
    <row r="134" spans="1:35" x14ac:dyDescent="0.2">
      <c r="A134" t="s">
        <v>18</v>
      </c>
      <c r="B134" t="s">
        <v>54</v>
      </c>
      <c r="C134" t="s">
        <v>2</v>
      </c>
      <c r="D134" t="str">
        <f t="shared" si="2"/>
        <v>Fixed Operation and Maintenance Expenses ($/kW-yr) | Geothermal - Deep EGS / Flash | Advanced</v>
      </c>
      <c r="E134">
        <v>207.76365868371036</v>
      </c>
      <c r="F134">
        <v>196.08746320388673</v>
      </c>
      <c r="G134">
        <v>184.41126772406309</v>
      </c>
      <c r="H134">
        <v>172.73507224423946</v>
      </c>
      <c r="I134">
        <v>161.05887676441583</v>
      </c>
      <c r="J134">
        <v>149.38268128459219</v>
      </c>
      <c r="K134">
        <v>137.70648580476856</v>
      </c>
      <c r="L134">
        <v>126.03029032494494</v>
      </c>
      <c r="M134">
        <v>114.35409484512132</v>
      </c>
      <c r="N134">
        <v>102.67789936529771</v>
      </c>
      <c r="O134">
        <v>91.001703885474143</v>
      </c>
      <c r="P134">
        <v>91.001703885474143</v>
      </c>
      <c r="Q134">
        <v>91.001703885474143</v>
      </c>
      <c r="R134">
        <v>91.001703885474143</v>
      </c>
      <c r="S134">
        <v>91.001703885474143</v>
      </c>
      <c r="T134">
        <v>91.001703885474143</v>
      </c>
      <c r="U134">
        <v>91.001703885474143</v>
      </c>
      <c r="V134">
        <v>91.001703885474143</v>
      </c>
      <c r="W134">
        <v>91.001703885474143</v>
      </c>
      <c r="X134">
        <v>91.001703885474143</v>
      </c>
      <c r="Y134">
        <v>91.001703885474143</v>
      </c>
      <c r="Z134">
        <v>91.001703885474143</v>
      </c>
      <c r="AA134">
        <v>91.001703885474143</v>
      </c>
      <c r="AB134">
        <v>91.001703885474143</v>
      </c>
      <c r="AC134">
        <v>91.001703885474143</v>
      </c>
      <c r="AD134">
        <v>91.001703885474143</v>
      </c>
      <c r="AE134">
        <v>91.001703885474143</v>
      </c>
      <c r="AF134">
        <v>91.001703885474143</v>
      </c>
      <c r="AG134">
        <v>91.001703885474143</v>
      </c>
      <c r="AH134">
        <v>91.001703885474143</v>
      </c>
      <c r="AI134">
        <v>91.001703885474143</v>
      </c>
    </row>
    <row r="135" spans="1:35" x14ac:dyDescent="0.2">
      <c r="A135" t="s">
        <v>18</v>
      </c>
      <c r="B135" t="s">
        <v>54</v>
      </c>
      <c r="C135" t="s">
        <v>3</v>
      </c>
      <c r="D135" t="str">
        <f t="shared" si="2"/>
        <v>Fixed Operation and Maintenance Expenses ($/kW-yr) | Geothermal - Deep EGS / Flash | Moderate</v>
      </c>
      <c r="E135">
        <v>207.76365868371036</v>
      </c>
      <c r="F135">
        <v>203.3266434217673</v>
      </c>
      <c r="G135">
        <v>198.88962815982424</v>
      </c>
      <c r="H135">
        <v>194.45261289788118</v>
      </c>
      <c r="I135">
        <v>190.01559763593812</v>
      </c>
      <c r="J135">
        <v>185.57858237399506</v>
      </c>
      <c r="K135">
        <v>181.141567112052</v>
      </c>
      <c r="L135">
        <v>176.70455185010894</v>
      </c>
      <c r="M135">
        <v>172.26753658816588</v>
      </c>
      <c r="N135">
        <v>167.83052132622282</v>
      </c>
      <c r="O135">
        <v>163.39350606427988</v>
      </c>
      <c r="P135">
        <v>163.39350606427988</v>
      </c>
      <c r="Q135">
        <v>163.39350606427988</v>
      </c>
      <c r="R135">
        <v>163.39350606427988</v>
      </c>
      <c r="S135">
        <v>163.39350606427988</v>
      </c>
      <c r="T135">
        <v>163.39350606427988</v>
      </c>
      <c r="U135">
        <v>163.39350606427988</v>
      </c>
      <c r="V135">
        <v>163.39350606427988</v>
      </c>
      <c r="W135">
        <v>163.39350606427988</v>
      </c>
      <c r="X135">
        <v>163.39350606427988</v>
      </c>
      <c r="Y135">
        <v>163.39350606427988</v>
      </c>
      <c r="Z135">
        <v>163.39350606427988</v>
      </c>
      <c r="AA135">
        <v>163.39350606427988</v>
      </c>
      <c r="AB135">
        <v>163.39350606427988</v>
      </c>
      <c r="AC135">
        <v>163.39350606427988</v>
      </c>
      <c r="AD135">
        <v>163.39350606427988</v>
      </c>
      <c r="AE135">
        <v>163.39350606427988</v>
      </c>
      <c r="AF135">
        <v>163.39350606427988</v>
      </c>
      <c r="AG135">
        <v>163.39350606427988</v>
      </c>
      <c r="AH135">
        <v>163.39350606427988</v>
      </c>
      <c r="AI135">
        <v>163.39350606427988</v>
      </c>
    </row>
    <row r="136" spans="1:35" x14ac:dyDescent="0.2">
      <c r="A136" t="s">
        <v>18</v>
      </c>
      <c r="B136" t="s">
        <v>54</v>
      </c>
      <c r="C136" t="s">
        <v>4</v>
      </c>
      <c r="D136" t="str">
        <f t="shared" si="2"/>
        <v>Fixed Operation and Maintenance Expenses ($/kW-yr) | Geothermal - Deep EGS / Flash | Conservative</v>
      </c>
      <c r="E136">
        <v>207.76365868371036</v>
      </c>
      <c r="F136">
        <v>207.76365868371036</v>
      </c>
      <c r="G136">
        <v>207.76365868371036</v>
      </c>
      <c r="H136">
        <v>207.76365868371036</v>
      </c>
      <c r="I136">
        <v>207.76365868371036</v>
      </c>
      <c r="J136">
        <v>207.76365868371036</v>
      </c>
      <c r="K136">
        <v>207.76365868371036</v>
      </c>
      <c r="L136">
        <v>207.76365868371036</v>
      </c>
      <c r="M136">
        <v>207.76365868371036</v>
      </c>
      <c r="N136">
        <v>207.76365868371036</v>
      </c>
      <c r="O136">
        <v>207.76365868371036</v>
      </c>
      <c r="P136">
        <v>207.76365868371036</v>
      </c>
      <c r="Q136">
        <v>207.76365868371036</v>
      </c>
      <c r="R136">
        <v>207.76365868371036</v>
      </c>
      <c r="S136">
        <v>207.76365868371036</v>
      </c>
      <c r="T136">
        <v>207.76365868371036</v>
      </c>
      <c r="U136">
        <v>207.76365868371036</v>
      </c>
      <c r="V136">
        <v>207.76365868371036</v>
      </c>
      <c r="W136">
        <v>207.76365868371036</v>
      </c>
      <c r="X136">
        <v>207.76365868371036</v>
      </c>
      <c r="Y136">
        <v>207.76365868371036</v>
      </c>
      <c r="Z136">
        <v>207.76365868371036</v>
      </c>
      <c r="AA136">
        <v>207.76365868371036</v>
      </c>
      <c r="AB136">
        <v>207.76365868371036</v>
      </c>
      <c r="AC136">
        <v>207.76365868371036</v>
      </c>
      <c r="AD136">
        <v>207.76365868371036</v>
      </c>
      <c r="AE136">
        <v>207.76365868371036</v>
      </c>
      <c r="AF136">
        <v>207.76365868371036</v>
      </c>
      <c r="AG136">
        <v>207.76365868371036</v>
      </c>
      <c r="AH136">
        <v>207.76365868371036</v>
      </c>
      <c r="AI136">
        <v>207.76365868371036</v>
      </c>
    </row>
    <row r="137" spans="1:35" x14ac:dyDescent="0.2">
      <c r="A137" t="s">
        <v>18</v>
      </c>
      <c r="B137" t="s">
        <v>55</v>
      </c>
      <c r="C137" t="s">
        <v>2</v>
      </c>
      <c r="D137" t="str">
        <f t="shared" si="2"/>
        <v>Fixed Operation and Maintenance Expenses ($/kW-yr) | Geothermal - Deep EGS / Binary | Advanced</v>
      </c>
      <c r="E137">
        <v>535.60352411278109</v>
      </c>
      <c r="F137">
        <v>495.08354965158736</v>
      </c>
      <c r="G137">
        <v>454.56357519039364</v>
      </c>
      <c r="H137">
        <v>414.04360072919991</v>
      </c>
      <c r="I137">
        <v>373.52362626800618</v>
      </c>
      <c r="J137">
        <v>333.00365180681246</v>
      </c>
      <c r="K137">
        <v>292.48367734561873</v>
      </c>
      <c r="L137">
        <v>251.96370288442498</v>
      </c>
      <c r="M137">
        <v>211.44372842323122</v>
      </c>
      <c r="N137">
        <v>170.92375396203747</v>
      </c>
      <c r="O137">
        <v>130.40377950084363</v>
      </c>
      <c r="P137">
        <v>130.40377950084363</v>
      </c>
      <c r="Q137">
        <v>130.40377950084363</v>
      </c>
      <c r="R137">
        <v>130.40377950084363</v>
      </c>
      <c r="S137">
        <v>130.40377950084363</v>
      </c>
      <c r="T137">
        <v>130.40377950084363</v>
      </c>
      <c r="U137">
        <v>130.40377950084363</v>
      </c>
      <c r="V137">
        <v>130.40377950084363</v>
      </c>
      <c r="W137">
        <v>130.40377950084363</v>
      </c>
      <c r="X137">
        <v>130.40377950084363</v>
      </c>
      <c r="Y137">
        <v>130.40377950084363</v>
      </c>
      <c r="Z137">
        <v>130.40377950084363</v>
      </c>
      <c r="AA137">
        <v>130.40377950084363</v>
      </c>
      <c r="AB137">
        <v>130.40377950084363</v>
      </c>
      <c r="AC137">
        <v>130.40377950084363</v>
      </c>
      <c r="AD137">
        <v>130.40377950084363</v>
      </c>
      <c r="AE137">
        <v>130.40377950084363</v>
      </c>
      <c r="AF137">
        <v>130.40377950084363</v>
      </c>
      <c r="AG137">
        <v>130.40377950084363</v>
      </c>
      <c r="AH137">
        <v>130.40377950084363</v>
      </c>
      <c r="AI137">
        <v>130.40377950084363</v>
      </c>
    </row>
    <row r="138" spans="1:35" x14ac:dyDescent="0.2">
      <c r="A138" t="s">
        <v>18</v>
      </c>
      <c r="B138" t="s">
        <v>55</v>
      </c>
      <c r="C138" t="s">
        <v>3</v>
      </c>
      <c r="D138" t="str">
        <f t="shared" si="2"/>
        <v>Fixed Operation and Maintenance Expenses ($/kW-yr) | Geothermal - Deep EGS / Binary | Moderate</v>
      </c>
      <c r="E138">
        <v>535.60352411278109</v>
      </c>
      <c r="F138">
        <v>527.62102371589185</v>
      </c>
      <c r="G138">
        <v>519.63852331900262</v>
      </c>
      <c r="H138">
        <v>511.65602292211332</v>
      </c>
      <c r="I138">
        <v>503.67352252522403</v>
      </c>
      <c r="J138">
        <v>495.69102212833474</v>
      </c>
      <c r="K138">
        <v>487.70852173144544</v>
      </c>
      <c r="L138">
        <v>479.72602133455615</v>
      </c>
      <c r="M138">
        <v>471.74352093766686</v>
      </c>
      <c r="N138">
        <v>463.76102054077757</v>
      </c>
      <c r="O138">
        <v>455.77852014388833</v>
      </c>
      <c r="P138">
        <v>455.77852014388833</v>
      </c>
      <c r="Q138">
        <v>455.77852014388833</v>
      </c>
      <c r="R138">
        <v>455.77852014388833</v>
      </c>
      <c r="S138">
        <v>455.77852014388833</v>
      </c>
      <c r="T138">
        <v>455.77852014388833</v>
      </c>
      <c r="U138">
        <v>455.77852014388833</v>
      </c>
      <c r="V138">
        <v>455.77852014388833</v>
      </c>
      <c r="W138">
        <v>455.77852014388833</v>
      </c>
      <c r="X138">
        <v>455.77852014388833</v>
      </c>
      <c r="Y138">
        <v>455.77852014388833</v>
      </c>
      <c r="Z138">
        <v>455.77852014388833</v>
      </c>
      <c r="AA138">
        <v>455.77852014388833</v>
      </c>
      <c r="AB138">
        <v>455.77852014388833</v>
      </c>
      <c r="AC138">
        <v>455.77852014388833</v>
      </c>
      <c r="AD138">
        <v>455.77852014388833</v>
      </c>
      <c r="AE138">
        <v>455.77852014388833</v>
      </c>
      <c r="AF138">
        <v>455.77852014388833</v>
      </c>
      <c r="AG138">
        <v>455.77852014388833</v>
      </c>
      <c r="AH138">
        <v>455.77852014388833</v>
      </c>
      <c r="AI138">
        <v>455.77852014388833</v>
      </c>
    </row>
    <row r="139" spans="1:35" x14ac:dyDescent="0.2">
      <c r="A139" t="s">
        <v>18</v>
      </c>
      <c r="B139" t="s">
        <v>55</v>
      </c>
      <c r="C139" t="s">
        <v>4</v>
      </c>
      <c r="D139" t="str">
        <f t="shared" si="2"/>
        <v>Fixed Operation and Maintenance Expenses ($/kW-yr) | Geothermal - Deep EGS / Binary | Conservative</v>
      </c>
      <c r="E139">
        <v>535.60352411278109</v>
      </c>
      <c r="F139">
        <v>535.60352411278109</v>
      </c>
      <c r="G139">
        <v>535.60352411278109</v>
      </c>
      <c r="H139">
        <v>535.60352411278109</v>
      </c>
      <c r="I139">
        <v>535.60352411278109</v>
      </c>
      <c r="J139">
        <v>535.60352411278109</v>
      </c>
      <c r="K139">
        <v>535.60352411278109</v>
      </c>
      <c r="L139">
        <v>535.60352411278109</v>
      </c>
      <c r="M139">
        <v>535.60352411278109</v>
      </c>
      <c r="N139">
        <v>535.60352411278109</v>
      </c>
      <c r="O139">
        <v>535.60352411278109</v>
      </c>
      <c r="P139">
        <v>535.60352411278109</v>
      </c>
      <c r="Q139">
        <v>535.60352411278109</v>
      </c>
      <c r="R139">
        <v>535.60352411278109</v>
      </c>
      <c r="S139">
        <v>535.60352411278109</v>
      </c>
      <c r="T139">
        <v>535.60352411278109</v>
      </c>
      <c r="U139">
        <v>535.60352411278109</v>
      </c>
      <c r="V139">
        <v>535.60352411278109</v>
      </c>
      <c r="W139">
        <v>535.60352411278109</v>
      </c>
      <c r="X139">
        <v>535.60352411278109</v>
      </c>
      <c r="Y139">
        <v>535.60352411278109</v>
      </c>
      <c r="Z139">
        <v>535.60352411278109</v>
      </c>
      <c r="AA139">
        <v>535.60352411278109</v>
      </c>
      <c r="AB139">
        <v>535.60352411278109</v>
      </c>
      <c r="AC139">
        <v>535.60352411278109</v>
      </c>
      <c r="AD139">
        <v>535.60352411278109</v>
      </c>
      <c r="AE139">
        <v>535.60352411278109</v>
      </c>
      <c r="AF139">
        <v>535.60352411278109</v>
      </c>
      <c r="AG139">
        <v>535.60352411278109</v>
      </c>
      <c r="AH139">
        <v>535.60352411278109</v>
      </c>
      <c r="AI139">
        <v>535.60352411278109</v>
      </c>
    </row>
    <row r="140" spans="1:35" x14ac:dyDescent="0.2">
      <c r="A140" t="s">
        <v>19</v>
      </c>
      <c r="B140" t="s">
        <v>50</v>
      </c>
      <c r="C140" t="s">
        <v>2</v>
      </c>
      <c r="D140" t="str">
        <f t="shared" si="2"/>
        <v>Variable Operation and Maintenance Expenses ($/MWh) | Geothermal - Hydro / Flash | Advanced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</row>
    <row r="141" spans="1:35" x14ac:dyDescent="0.2">
      <c r="A141" t="s">
        <v>19</v>
      </c>
      <c r="B141" t="s">
        <v>50</v>
      </c>
      <c r="C141" t="s">
        <v>3</v>
      </c>
      <c r="D141" t="str">
        <f t="shared" si="2"/>
        <v>Variable Operation and Maintenance Expenses ($/MWh) | Geothermal - Hydro / Flash | Moderate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</row>
    <row r="142" spans="1:35" x14ac:dyDescent="0.2">
      <c r="A142" t="s">
        <v>19</v>
      </c>
      <c r="B142" t="s">
        <v>50</v>
      </c>
      <c r="C142" t="s">
        <v>4</v>
      </c>
      <c r="D142" t="str">
        <f t="shared" si="2"/>
        <v>Variable Operation and Maintenance Expenses ($/MWh) | Geothermal - Hydro / Flash | Conservative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</row>
    <row r="143" spans="1:35" x14ac:dyDescent="0.2">
      <c r="A143" t="s">
        <v>19</v>
      </c>
      <c r="B143" t="s">
        <v>51</v>
      </c>
      <c r="C143" t="s">
        <v>2</v>
      </c>
      <c r="D143" t="str">
        <f t="shared" si="2"/>
        <v>Variable Operation and Maintenance Expenses ($/MWh) | Geothermal - Hydro / Binary | Advanced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</row>
    <row r="144" spans="1:35" x14ac:dyDescent="0.2">
      <c r="A144" t="s">
        <v>19</v>
      </c>
      <c r="B144" t="s">
        <v>51</v>
      </c>
      <c r="C144" t="s">
        <v>3</v>
      </c>
      <c r="D144" t="str">
        <f t="shared" si="2"/>
        <v>Variable Operation and Maintenance Expenses ($/MWh) | Geothermal - Hydro / Binary | Moderate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</row>
    <row r="145" spans="1:35" x14ac:dyDescent="0.2">
      <c r="A145" t="s">
        <v>19</v>
      </c>
      <c r="B145" t="s">
        <v>51</v>
      </c>
      <c r="C145" t="s">
        <v>4</v>
      </c>
      <c r="D145" t="str">
        <f t="shared" si="2"/>
        <v>Variable Operation and Maintenance Expenses ($/MWh) | Geothermal - Hydro / Binary | Conservative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</row>
    <row r="146" spans="1:35" x14ac:dyDescent="0.2">
      <c r="A146" t="s">
        <v>19</v>
      </c>
      <c r="B146" t="s">
        <v>52</v>
      </c>
      <c r="C146" t="s">
        <v>2</v>
      </c>
      <c r="D146" t="str">
        <f t="shared" si="2"/>
        <v>Variable Operation and Maintenance Expenses ($/MWh) | Geothermal - NF EGS / Flash | Advanced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</row>
    <row r="147" spans="1:35" x14ac:dyDescent="0.2">
      <c r="A147" t="s">
        <v>19</v>
      </c>
      <c r="B147" t="s">
        <v>52</v>
      </c>
      <c r="C147" t="s">
        <v>3</v>
      </c>
      <c r="D147" t="str">
        <f t="shared" si="2"/>
        <v>Variable Operation and Maintenance Expenses ($/MWh) | Geothermal - NF EGS / Flash | Moderate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</row>
    <row r="148" spans="1:35" x14ac:dyDescent="0.2">
      <c r="A148" t="s">
        <v>19</v>
      </c>
      <c r="B148" t="s">
        <v>52</v>
      </c>
      <c r="C148" t="s">
        <v>4</v>
      </c>
      <c r="D148" t="str">
        <f t="shared" si="2"/>
        <v>Variable Operation and Maintenance Expenses ($/MWh) | Geothermal - NF EGS / Flash | Conservative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1:35" x14ac:dyDescent="0.2">
      <c r="A149" t="s">
        <v>19</v>
      </c>
      <c r="B149" t="s">
        <v>53</v>
      </c>
      <c r="C149" t="s">
        <v>2</v>
      </c>
      <c r="D149" t="str">
        <f t="shared" si="2"/>
        <v>Variable Operation and Maintenance Expenses ($/MWh) | Geothermal - NF EGS / Binary | Advanced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</row>
    <row r="150" spans="1:35" x14ac:dyDescent="0.2">
      <c r="A150" t="s">
        <v>19</v>
      </c>
      <c r="B150" t="s">
        <v>53</v>
      </c>
      <c r="C150" t="s">
        <v>3</v>
      </c>
      <c r="D150" t="str">
        <f t="shared" si="2"/>
        <v>Variable Operation and Maintenance Expenses ($/MWh) | Geothermal - NF EGS / Binary | Moderate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35" x14ac:dyDescent="0.2">
      <c r="A151" t="s">
        <v>19</v>
      </c>
      <c r="B151" t="s">
        <v>53</v>
      </c>
      <c r="C151" t="s">
        <v>4</v>
      </c>
      <c r="D151" t="str">
        <f t="shared" si="2"/>
        <v>Variable Operation and Maintenance Expenses ($/MWh) | Geothermal - NF EGS / Binary | Conservative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 x14ac:dyDescent="0.2">
      <c r="A152" t="s">
        <v>19</v>
      </c>
      <c r="B152" t="s">
        <v>54</v>
      </c>
      <c r="C152" t="s">
        <v>2</v>
      </c>
      <c r="D152" t="str">
        <f t="shared" si="2"/>
        <v>Variable Operation and Maintenance Expenses ($/MWh) | Geothermal - Deep EGS / Flash | Advanced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  <row r="153" spans="1:35" x14ac:dyDescent="0.2">
      <c r="A153" t="s">
        <v>19</v>
      </c>
      <c r="B153" t="s">
        <v>54</v>
      </c>
      <c r="C153" t="s">
        <v>3</v>
      </c>
      <c r="D153" t="str">
        <f t="shared" si="2"/>
        <v>Variable Operation and Maintenance Expenses ($/MWh) | Geothermal - Deep EGS / Flash | Moderate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</row>
    <row r="154" spans="1:35" x14ac:dyDescent="0.2">
      <c r="A154" t="s">
        <v>19</v>
      </c>
      <c r="B154" t="s">
        <v>54</v>
      </c>
      <c r="C154" t="s">
        <v>4</v>
      </c>
      <c r="D154" t="str">
        <f t="shared" si="2"/>
        <v>Variable Operation and Maintenance Expenses ($/MWh) | Geothermal - Deep EGS / Flash | Conservative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</row>
    <row r="155" spans="1:35" x14ac:dyDescent="0.2">
      <c r="A155" t="s">
        <v>19</v>
      </c>
      <c r="B155" t="s">
        <v>55</v>
      </c>
      <c r="C155" t="s">
        <v>2</v>
      </c>
      <c r="D155" t="str">
        <f t="shared" si="2"/>
        <v>Variable Operation and Maintenance Expenses ($/MWh) | Geothermal - Deep EGS / Binary | Advanced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</row>
    <row r="156" spans="1:35" x14ac:dyDescent="0.2">
      <c r="A156" t="s">
        <v>19</v>
      </c>
      <c r="B156" t="s">
        <v>55</v>
      </c>
      <c r="C156" t="s">
        <v>3</v>
      </c>
      <c r="D156" t="str">
        <f t="shared" si="2"/>
        <v>Variable Operation and Maintenance Expenses ($/MWh) | Geothermal - Deep EGS / Binary | Moderate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</row>
    <row r="157" spans="1:35" x14ac:dyDescent="0.2">
      <c r="A157" t="s">
        <v>19</v>
      </c>
      <c r="B157" t="s">
        <v>55</v>
      </c>
      <c r="C157" t="s">
        <v>4</v>
      </c>
      <c r="D157" t="str">
        <f t="shared" si="2"/>
        <v>Variable Operation and Maintenance Expenses ($/MWh) | Geothermal - Deep EGS / Binary | Conservative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</row>
    <row r="158" spans="1:35" x14ac:dyDescent="0.2">
      <c r="A158" t="s">
        <v>20</v>
      </c>
      <c r="B158" t="s">
        <v>50</v>
      </c>
      <c r="C158" t="s">
        <v>2</v>
      </c>
      <c r="D158" t="str">
        <f t="shared" si="2"/>
        <v>Grid Connection Costs (GCC) ($/kW) | Geothermal - Hydro / Flash | Advanced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</row>
    <row r="159" spans="1:35" x14ac:dyDescent="0.2">
      <c r="A159" t="s">
        <v>20</v>
      </c>
      <c r="B159" t="s">
        <v>50</v>
      </c>
      <c r="C159" t="s">
        <v>3</v>
      </c>
      <c r="D159" t="str">
        <f t="shared" si="2"/>
        <v>Grid Connection Costs (GCC) ($/kW) | Geothermal - Hydro / Flash | Moderate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</row>
    <row r="160" spans="1:35" x14ac:dyDescent="0.2">
      <c r="A160" t="s">
        <v>20</v>
      </c>
      <c r="B160" t="s">
        <v>50</v>
      </c>
      <c r="C160" t="s">
        <v>4</v>
      </c>
      <c r="D160" t="str">
        <f t="shared" si="2"/>
        <v>Grid Connection Costs (GCC) ($/kW) | Geothermal - Hydro / Flash | Conservative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</row>
    <row r="161" spans="1:35" x14ac:dyDescent="0.2">
      <c r="A161" t="s">
        <v>20</v>
      </c>
      <c r="B161" t="s">
        <v>51</v>
      </c>
      <c r="C161" t="s">
        <v>2</v>
      </c>
      <c r="D161" t="str">
        <f t="shared" si="2"/>
        <v>Grid Connection Costs (GCC) ($/kW) | Geothermal - Hydro / Binary | Advanced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</row>
    <row r="162" spans="1:35" x14ac:dyDescent="0.2">
      <c r="A162" t="s">
        <v>20</v>
      </c>
      <c r="B162" t="s">
        <v>51</v>
      </c>
      <c r="C162" t="s">
        <v>3</v>
      </c>
      <c r="D162" t="str">
        <f t="shared" si="2"/>
        <v>Grid Connection Costs (GCC) ($/kW) | Geothermal - Hydro / Binary | Moderate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</row>
    <row r="163" spans="1:35" x14ac:dyDescent="0.2">
      <c r="A163" t="s">
        <v>20</v>
      </c>
      <c r="B163" t="s">
        <v>51</v>
      </c>
      <c r="C163" t="s">
        <v>4</v>
      </c>
      <c r="D163" t="str">
        <f t="shared" si="2"/>
        <v>Grid Connection Costs (GCC) ($/kW) | Geothermal - Hydro / Binary | Conservative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</row>
    <row r="164" spans="1:35" x14ac:dyDescent="0.2">
      <c r="A164" t="s">
        <v>20</v>
      </c>
      <c r="B164" t="s">
        <v>52</v>
      </c>
      <c r="C164" t="s">
        <v>2</v>
      </c>
      <c r="D164" t="str">
        <f t="shared" si="2"/>
        <v>Grid Connection Costs (GCC) ($/kW) | Geothermal - NF EGS / Flash | Advanced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</row>
    <row r="165" spans="1:35" x14ac:dyDescent="0.2">
      <c r="A165" t="s">
        <v>20</v>
      </c>
      <c r="B165" t="s">
        <v>52</v>
      </c>
      <c r="C165" t="s">
        <v>3</v>
      </c>
      <c r="D165" t="str">
        <f t="shared" si="2"/>
        <v>Grid Connection Costs (GCC) ($/kW) | Geothermal - NF EGS / Flash | Moderate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</row>
    <row r="166" spans="1:35" x14ac:dyDescent="0.2">
      <c r="A166" t="s">
        <v>20</v>
      </c>
      <c r="B166" t="s">
        <v>52</v>
      </c>
      <c r="C166" t="s">
        <v>4</v>
      </c>
      <c r="D166" t="str">
        <f t="shared" si="2"/>
        <v>Grid Connection Costs (GCC) ($/kW) | Geothermal - NF EGS / Flash | Conservative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</row>
    <row r="167" spans="1:35" x14ac:dyDescent="0.2">
      <c r="A167" t="s">
        <v>20</v>
      </c>
      <c r="B167" t="s">
        <v>53</v>
      </c>
      <c r="C167" t="s">
        <v>2</v>
      </c>
      <c r="D167" t="str">
        <f t="shared" si="2"/>
        <v>Grid Connection Costs (GCC) ($/kW) | Geothermal - NF EGS / Binary | Advanced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</row>
    <row r="168" spans="1:35" x14ac:dyDescent="0.2">
      <c r="A168" t="s">
        <v>20</v>
      </c>
      <c r="B168" t="s">
        <v>53</v>
      </c>
      <c r="C168" t="s">
        <v>3</v>
      </c>
      <c r="D168" t="str">
        <f t="shared" si="2"/>
        <v>Grid Connection Costs (GCC) ($/kW) | Geothermal - NF EGS / Binary | Moderate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</row>
    <row r="169" spans="1:35" x14ac:dyDescent="0.2">
      <c r="A169" t="s">
        <v>20</v>
      </c>
      <c r="B169" t="s">
        <v>53</v>
      </c>
      <c r="C169" t="s">
        <v>4</v>
      </c>
      <c r="D169" t="str">
        <f t="shared" si="2"/>
        <v>Grid Connection Costs (GCC) ($/kW) | Geothermal - NF EGS / Binary | Conservative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</row>
    <row r="170" spans="1:35" x14ac:dyDescent="0.2">
      <c r="A170" t="s">
        <v>20</v>
      </c>
      <c r="B170" t="s">
        <v>54</v>
      </c>
      <c r="C170" t="s">
        <v>2</v>
      </c>
      <c r="D170" t="str">
        <f t="shared" si="2"/>
        <v>Grid Connection Costs (GCC) ($/kW) | Geothermal - Deep EGS / Flash | Advanced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</row>
    <row r="171" spans="1:35" x14ac:dyDescent="0.2">
      <c r="A171" t="s">
        <v>20</v>
      </c>
      <c r="B171" t="s">
        <v>54</v>
      </c>
      <c r="C171" t="s">
        <v>3</v>
      </c>
      <c r="D171" t="str">
        <f t="shared" si="2"/>
        <v>Grid Connection Costs (GCC) ($/kW) | Geothermal - Deep EGS / Flash | Moderate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</row>
    <row r="172" spans="1:35" x14ac:dyDescent="0.2">
      <c r="A172" t="s">
        <v>20</v>
      </c>
      <c r="B172" t="s">
        <v>54</v>
      </c>
      <c r="C172" t="s">
        <v>4</v>
      </c>
      <c r="D172" t="str">
        <f t="shared" si="2"/>
        <v>Grid Connection Costs (GCC) ($/kW) | Geothermal - Deep EGS / Flash | Conservative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</row>
    <row r="173" spans="1:35" x14ac:dyDescent="0.2">
      <c r="A173" t="s">
        <v>20</v>
      </c>
      <c r="B173" t="s">
        <v>55</v>
      </c>
      <c r="C173" t="s">
        <v>2</v>
      </c>
      <c r="D173" t="str">
        <f t="shared" si="2"/>
        <v>Grid Connection Costs (GCC) ($/kW) | Geothermal - Deep EGS / Binary | Advanced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</row>
    <row r="174" spans="1:35" x14ac:dyDescent="0.2">
      <c r="A174" t="s">
        <v>20</v>
      </c>
      <c r="B174" t="s">
        <v>55</v>
      </c>
      <c r="C174" t="s">
        <v>3</v>
      </c>
      <c r="D174" t="str">
        <f t="shared" si="2"/>
        <v>Grid Connection Costs (GCC) ($/kW) | Geothermal - Deep EGS / Binary | Moderate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</row>
    <row r="175" spans="1:35" x14ac:dyDescent="0.2">
      <c r="A175" t="s">
        <v>20</v>
      </c>
      <c r="B175" t="s">
        <v>55</v>
      </c>
      <c r="C175" t="s">
        <v>4</v>
      </c>
      <c r="D175" t="str">
        <f t="shared" si="2"/>
        <v>Grid Connection Costs (GCC) ($/kW) | Geothermal - Deep EGS / Binary | Conservative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</row>
    <row r="176" spans="1:35" x14ac:dyDescent="0.2">
      <c r="A176" t="s">
        <v>21</v>
      </c>
      <c r="B176" t="s">
        <v>50</v>
      </c>
      <c r="C176" t="s">
        <v>2</v>
      </c>
      <c r="D176" t="str">
        <f t="shared" si="2"/>
        <v>Levelized Cost of Energy ($/MWh) | Geothermal - Hydro / Flash | Advanced</v>
      </c>
      <c r="E176">
        <v>47.338378964227942</v>
      </c>
      <c r="F176">
        <v>45.723419026432914</v>
      </c>
      <c r="G176">
        <v>44.127581258217838</v>
      </c>
      <c r="H176">
        <v>42.550836796765303</v>
      </c>
      <c r="I176">
        <v>40.993151616987362</v>
      </c>
      <c r="J176">
        <v>39.404994314465981</v>
      </c>
      <c r="K176">
        <v>47.229269821732267</v>
      </c>
      <c r="L176">
        <v>46.357856713334911</v>
      </c>
      <c r="M176">
        <v>45.468852244305438</v>
      </c>
      <c r="N176">
        <v>44.563037881907512</v>
      </c>
      <c r="O176">
        <v>43.641212121960905</v>
      </c>
      <c r="P176">
        <v>43.485318212870212</v>
      </c>
      <c r="Q176">
        <v>43.330203773324975</v>
      </c>
      <c r="R176">
        <v>43.17586490597747</v>
      </c>
      <c r="S176">
        <v>43.022297732966692</v>
      </c>
      <c r="T176">
        <v>42.869498395820983</v>
      </c>
      <c r="U176">
        <v>42.717463055360994</v>
      </c>
      <c r="V176">
        <v>42.566187891603299</v>
      </c>
      <c r="W176">
        <v>42.415669103664399</v>
      </c>
      <c r="X176">
        <v>42.265902909665201</v>
      </c>
      <c r="Y176">
        <v>42.116885546635991</v>
      </c>
      <c r="Z176">
        <v>41.968613270421919</v>
      </c>
      <c r="AA176">
        <v>41.821082355588928</v>
      </c>
      <c r="AB176">
        <v>41.674289095330103</v>
      </c>
      <c r="AC176">
        <v>41.528229801372568</v>
      </c>
      <c r="AD176">
        <v>41.382900803884823</v>
      </c>
      <c r="AE176">
        <v>41.238298451384516</v>
      </c>
      <c r="AF176">
        <v>41.094419110646704</v>
      </c>
      <c r="AG176">
        <v>40.951259166612587</v>
      </c>
      <c r="AH176">
        <v>40.808815022298646</v>
      </c>
      <c r="AI176">
        <v>40.667083098706264</v>
      </c>
    </row>
    <row r="177" spans="1:35" x14ac:dyDescent="0.2">
      <c r="A177" t="s">
        <v>21</v>
      </c>
      <c r="B177" t="s">
        <v>50</v>
      </c>
      <c r="C177" t="s">
        <v>3</v>
      </c>
      <c r="D177" t="str">
        <f t="shared" si="2"/>
        <v>Levelized Cost of Energy ($/MWh) | Geothermal - Hydro / Flash | Moderate</v>
      </c>
      <c r="E177">
        <v>47.338378964227942</v>
      </c>
      <c r="F177">
        <v>46.46634950669317</v>
      </c>
      <c r="G177">
        <v>45.597480896625797</v>
      </c>
      <c r="H177">
        <v>44.73176339596597</v>
      </c>
      <c r="I177">
        <v>43.869183228046651</v>
      </c>
      <c r="J177">
        <v>42.95495490550168</v>
      </c>
      <c r="K177">
        <v>50.897967941716132</v>
      </c>
      <c r="L177">
        <v>50.643963413667322</v>
      </c>
      <c r="M177">
        <v>50.372149458283459</v>
      </c>
      <c r="N177">
        <v>50.082571623074244</v>
      </c>
      <c r="O177">
        <v>49.775286927226695</v>
      </c>
      <c r="P177">
        <v>49.589401503359696</v>
      </c>
      <c r="Q177">
        <v>49.404445506612042</v>
      </c>
      <c r="R177">
        <v>49.220414289848115</v>
      </c>
      <c r="S177">
        <v>49.037303229168025</v>
      </c>
      <c r="T177">
        <v>48.855107723791328</v>
      </c>
      <c r="U177">
        <v>48.673823195941502</v>
      </c>
      <c r="V177">
        <v>48.493445090730944</v>
      </c>
      <c r="W177">
        <v>48.313968876046431</v>
      </c>
      <c r="X177">
        <v>48.13539004243534</v>
      </c>
      <c r="Y177">
        <v>47.957704102992302</v>
      </c>
      <c r="Z177">
        <v>47.780906593246492</v>
      </c>
      <c r="AA177">
        <v>47.6049930710494</v>
      </c>
      <c r="AB177">
        <v>47.429959116463294</v>
      </c>
      <c r="AC177">
        <v>47.255800331650114</v>
      </c>
      <c r="AD177">
        <v>47.082512340761006</v>
      </c>
      <c r="AE177">
        <v>46.910090789826342</v>
      </c>
      <c r="AF177">
        <v>46.738531346646354</v>
      </c>
      <c r="AG177">
        <v>46.56782970068226</v>
      </c>
      <c r="AH177">
        <v>46.397981562947997</v>
      </c>
      <c r="AI177">
        <v>46.2289826659024</v>
      </c>
    </row>
    <row r="178" spans="1:35" x14ac:dyDescent="0.2">
      <c r="A178" t="s">
        <v>21</v>
      </c>
      <c r="B178" t="s">
        <v>50</v>
      </c>
      <c r="C178" t="s">
        <v>4</v>
      </c>
      <c r="D178" t="str">
        <f t="shared" si="2"/>
        <v>Levelized Cost of Energy ($/MWh) | Geothermal - Hydro / Flash | Conservative</v>
      </c>
      <c r="E178">
        <v>47.338378964227942</v>
      </c>
      <c r="F178">
        <v>47.154362461416945</v>
      </c>
      <c r="G178">
        <v>46.972545879226452</v>
      </c>
      <c r="H178">
        <v>46.792979760647256</v>
      </c>
      <c r="I178">
        <v>46.61571477224409</v>
      </c>
      <c r="J178">
        <v>46.381617705178144</v>
      </c>
      <c r="K178">
        <v>54.547561779445097</v>
      </c>
      <c r="L178">
        <v>54.945946397432834</v>
      </c>
      <c r="M178">
        <v>55.33878493169258</v>
      </c>
      <c r="N178">
        <v>55.725977442125824</v>
      </c>
      <c r="O178">
        <v>56.107428435507209</v>
      </c>
      <c r="P178">
        <v>55.894997184107069</v>
      </c>
      <c r="Q178">
        <v>55.683628088963935</v>
      </c>
      <c r="R178">
        <v>55.473315839296518</v>
      </c>
      <c r="S178">
        <v>55.264055150877446</v>
      </c>
      <c r="T178">
        <v>55.055840765900463</v>
      </c>
      <c r="U178">
        <v>54.848667452848353</v>
      </c>
      <c r="V178">
        <v>54.642530006361511</v>
      </c>
      <c r="W178">
        <v>54.437423247107105</v>
      </c>
      <c r="X178">
        <v>54.233342021648973</v>
      </c>
      <c r="Y178">
        <v>54.030281202318129</v>
      </c>
      <c r="Z178">
        <v>53.828235687083932</v>
      </c>
      <c r="AA178">
        <v>53.627200399425917</v>
      </c>
      <c r="AB178">
        <v>53.427170288206192</v>
      </c>
      <c r="AC178">
        <v>53.228140327542562</v>
      </c>
      <c r="AD178">
        <v>53.030105516682248</v>
      </c>
      <c r="AE178">
        <v>52.833060879876236</v>
      </c>
      <c r="AF178">
        <v>52.637001466254254</v>
      </c>
      <c r="AG178">
        <v>52.441922349700377</v>
      </c>
      <c r="AH178">
        <v>52.247818628729284</v>
      </c>
      <c r="AI178">
        <v>52.054685426363037</v>
      </c>
    </row>
    <row r="179" spans="1:35" x14ac:dyDescent="0.2">
      <c r="A179" t="s">
        <v>21</v>
      </c>
      <c r="B179" t="s">
        <v>51</v>
      </c>
      <c r="C179" t="s">
        <v>2</v>
      </c>
      <c r="D179" t="str">
        <f t="shared" si="2"/>
        <v>Levelized Cost of Energy ($/MWh) | Geothermal - Hydro / Binary | Advanced</v>
      </c>
      <c r="E179">
        <v>74.843823922960254</v>
      </c>
      <c r="F179">
        <v>72.809481276793889</v>
      </c>
      <c r="G179">
        <v>70.798226669932987</v>
      </c>
      <c r="H179">
        <v>68.810036938353221</v>
      </c>
      <c r="I179">
        <v>66.844882319300041</v>
      </c>
      <c r="J179">
        <v>64.824445093685455</v>
      </c>
      <c r="K179">
        <v>69.797880528433424</v>
      </c>
      <c r="L179">
        <v>68.787600113176282</v>
      </c>
      <c r="M179">
        <v>67.75315366417523</v>
      </c>
      <c r="N179">
        <v>66.695446531804862</v>
      </c>
      <c r="O179">
        <v>65.615406340961428</v>
      </c>
      <c r="P179">
        <v>65.381031295880334</v>
      </c>
      <c r="Q179">
        <v>65.147828126024649</v>
      </c>
      <c r="R179">
        <v>64.915790972018243</v>
      </c>
      <c r="S179">
        <v>64.68491400378187</v>
      </c>
      <c r="T179">
        <v>64.455191420386654</v>
      </c>
      <c r="U179">
        <v>64.226617449908446</v>
      </c>
      <c r="V179">
        <v>63.999186349282624</v>
      </c>
      <c r="W179">
        <v>63.772892404159926</v>
      </c>
      <c r="X179">
        <v>63.547729928762848</v>
      </c>
      <c r="Y179">
        <v>63.32369326574274</v>
      </c>
      <c r="Z179">
        <v>63.100776786037734</v>
      </c>
      <c r="AA179">
        <v>62.878974888731264</v>
      </c>
      <c r="AB179">
        <v>62.658282000911314</v>
      </c>
      <c r="AC179">
        <v>62.438692577530475</v>
      </c>
      <c r="AD179">
        <v>62.220201101266539</v>
      </c>
      <c r="AE179">
        <v>62.00280208238393</v>
      </c>
      <c r="AF179">
        <v>61.78649005859571</v>
      </c>
      <c r="AG179">
        <v>61.571259594926445</v>
      </c>
      <c r="AH179">
        <v>61.357105283575542</v>
      </c>
      <c r="AI179">
        <v>61.14402174378138</v>
      </c>
    </row>
    <row r="180" spans="1:35" x14ac:dyDescent="0.2">
      <c r="A180" t="s">
        <v>21</v>
      </c>
      <c r="B180" t="s">
        <v>51</v>
      </c>
      <c r="C180" t="s">
        <v>3</v>
      </c>
      <c r="D180" t="str">
        <f t="shared" si="2"/>
        <v>Levelized Cost of Energy ($/MWh) | Geothermal - Hydro / Binary | Moderate</v>
      </c>
      <c r="E180">
        <v>74.843823922960254</v>
      </c>
      <c r="F180">
        <v>73.860981249832861</v>
      </c>
      <c r="G180">
        <v>72.882145050932053</v>
      </c>
      <c r="H180">
        <v>71.907335839644631</v>
      </c>
      <c r="I180">
        <v>70.936570188635187</v>
      </c>
      <c r="J180">
        <v>69.883958332077029</v>
      </c>
      <c r="K180">
        <v>75.025611906673745</v>
      </c>
      <c r="L180">
        <v>74.907796693605007</v>
      </c>
      <c r="M180">
        <v>74.769501804868895</v>
      </c>
      <c r="N180">
        <v>74.61072242057449</v>
      </c>
      <c r="O180">
        <v>74.431467289114252</v>
      </c>
      <c r="P180">
        <v>74.153303694474019</v>
      </c>
      <c r="Q180">
        <v>73.876530917806974</v>
      </c>
      <c r="R180">
        <v>73.601142005023277</v>
      </c>
      <c r="S180">
        <v>73.327130036803496</v>
      </c>
      <c r="T180">
        <v>73.054488128424808</v>
      </c>
      <c r="U180">
        <v>72.783209429588013</v>
      </c>
      <c r="V180">
        <v>72.513287124245423</v>
      </c>
      <c r="W180">
        <v>72.244714430429511</v>
      </c>
      <c r="X180">
        <v>71.977484600082704</v>
      </c>
      <c r="Y180">
        <v>71.711590918887637</v>
      </c>
      <c r="Z180">
        <v>71.447026706098541</v>
      </c>
      <c r="AA180">
        <v>71.183785314373381</v>
      </c>
      <c r="AB180">
        <v>70.921860129606841</v>
      </c>
      <c r="AC180">
        <v>70.66124457076414</v>
      </c>
      <c r="AD180">
        <v>70.401932089715658</v>
      </c>
      <c r="AE180">
        <v>70.143916171072419</v>
      </c>
      <c r="AF180">
        <v>69.887190332022399</v>
      </c>
      <c r="AG180">
        <v>69.631748122167622</v>
      </c>
      <c r="AH180">
        <v>69.377583123362115</v>
      </c>
      <c r="AI180">
        <v>69.124688949550659</v>
      </c>
    </row>
    <row r="181" spans="1:35" x14ac:dyDescent="0.2">
      <c r="A181" t="s">
        <v>21</v>
      </c>
      <c r="B181" t="s">
        <v>51</v>
      </c>
      <c r="C181" t="s">
        <v>4</v>
      </c>
      <c r="D181" t="str">
        <f t="shared" si="2"/>
        <v>Levelized Cost of Energy ($/MWh) | Geothermal - Hydro / Binary | Conservative</v>
      </c>
      <c r="E181">
        <v>74.843823922960254</v>
      </c>
      <c r="F181">
        <v>74.584610814173033</v>
      </c>
      <c r="G181">
        <v>74.328699084440402</v>
      </c>
      <c r="H181">
        <v>74.076168133948343</v>
      </c>
      <c r="I181">
        <v>73.827097653983074</v>
      </c>
      <c r="J181">
        <v>73.491243489749422</v>
      </c>
      <c r="K181">
        <v>78.892044316880387</v>
      </c>
      <c r="L181">
        <v>79.463598393122297</v>
      </c>
      <c r="M181">
        <v>80.027195619077361</v>
      </c>
      <c r="N181">
        <v>80.582692612777237</v>
      </c>
      <c r="O181">
        <v>81.129952372089463</v>
      </c>
      <c r="P181">
        <v>80.825181700289448</v>
      </c>
      <c r="Q181">
        <v>80.521934881848424</v>
      </c>
      <c r="R181">
        <v>80.220204297499592</v>
      </c>
      <c r="S181">
        <v>79.919982366072517</v>
      </c>
      <c r="T181">
        <v>79.621261544302584</v>
      </c>
      <c r="U181">
        <v>79.324034326641481</v>
      </c>
      <c r="V181">
        <v>79.028293245068696</v>
      </c>
      <c r="W181">
        <v>78.734030868903758</v>
      </c>
      <c r="X181">
        <v>78.441239804619684</v>
      </c>
      <c r="Y181">
        <v>78.149912695657008</v>
      </c>
      <c r="Z181">
        <v>77.86004222223913</v>
      </c>
      <c r="AA181">
        <v>77.571621101188356</v>
      </c>
      <c r="AB181">
        <v>77.284642085742846</v>
      </c>
      <c r="AC181">
        <v>76.999097965374546</v>
      </c>
      <c r="AD181">
        <v>76.714981565608085</v>
      </c>
      <c r="AE181">
        <v>76.432285747840467</v>
      </c>
      <c r="AF181">
        <v>76.151003409161689</v>
      </c>
      <c r="AG181">
        <v>75.871127482176306</v>
      </c>
      <c r="AH181">
        <v>75.592650934825826</v>
      </c>
      <c r="AI181">
        <v>75.315566770212115</v>
      </c>
    </row>
    <row r="182" spans="1:35" x14ac:dyDescent="0.2">
      <c r="A182" t="s">
        <v>21</v>
      </c>
      <c r="B182" t="s">
        <v>52</v>
      </c>
      <c r="C182" t="s">
        <v>2</v>
      </c>
      <c r="D182" t="str">
        <f t="shared" si="2"/>
        <v>Levelized Cost of Energy ($/MWh) | Geothermal - NF EGS / Flash | Advanced</v>
      </c>
      <c r="E182">
        <v>154.71782438258839</v>
      </c>
      <c r="F182">
        <v>140.97642505533162</v>
      </c>
      <c r="G182">
        <v>127.40443434619932</v>
      </c>
      <c r="H182">
        <v>114.0013379418257</v>
      </c>
      <c r="I182">
        <v>100.7665782876269</v>
      </c>
      <c r="J182">
        <v>87.586018189715915</v>
      </c>
      <c r="K182">
        <v>79.797886800506191</v>
      </c>
      <c r="L182">
        <v>69.260310651385993</v>
      </c>
      <c r="M182">
        <v>58.610386274871523</v>
      </c>
      <c r="N182">
        <v>47.856072672551036</v>
      </c>
      <c r="O182">
        <v>37.005450606447475</v>
      </c>
      <c r="P182">
        <v>36.878136255422767</v>
      </c>
      <c r="Q182">
        <v>36.751458476153182</v>
      </c>
      <c r="R182">
        <v>36.625414085779944</v>
      </c>
      <c r="S182">
        <v>36.499999917358572</v>
      </c>
      <c r="T182">
        <v>36.375212819779314</v>
      </c>
      <c r="U182">
        <v>36.25104965768795</v>
      </c>
      <c r="V182">
        <v>36.127507311407044</v>
      </c>
      <c r="W182">
        <v>36.004582676857538</v>
      </c>
      <c r="X182">
        <v>35.882272665480777</v>
      </c>
      <c r="Y182">
        <v>35.760574204160903</v>
      </c>
      <c r="Z182">
        <v>35.639484235147634</v>
      </c>
      <c r="AA182">
        <v>35.518999715979426</v>
      </c>
      <c r="AB182">
        <v>35.399117619407058</v>
      </c>
      <c r="AC182">
        <v>35.279834933317559</v>
      </c>
      <c r="AD182">
        <v>35.161148660658498</v>
      </c>
      <c r="AE182">
        <v>35.043055819362735</v>
      </c>
      <c r="AF182">
        <v>34.925553442273447</v>
      </c>
      <c r="AG182">
        <v>34.808638577069622</v>
      </c>
      <c r="AH182">
        <v>34.692308286191789</v>
      </c>
      <c r="AI182">
        <v>34.576559646768374</v>
      </c>
    </row>
    <row r="183" spans="1:35" x14ac:dyDescent="0.2">
      <c r="A183" t="s">
        <v>21</v>
      </c>
      <c r="B183" t="s">
        <v>52</v>
      </c>
      <c r="C183" t="s">
        <v>3</v>
      </c>
      <c r="D183" t="str">
        <f t="shared" si="2"/>
        <v>Levelized Cost of Energy ($/MWh) | Geothermal - NF EGS / Flash | Moderate</v>
      </c>
      <c r="E183">
        <v>154.71782438258839</v>
      </c>
      <c r="F183">
        <v>148.24854516560887</v>
      </c>
      <c r="G183">
        <v>141.82054641198121</v>
      </c>
      <c r="H183">
        <v>135.43352712394596</v>
      </c>
      <c r="I183">
        <v>129.08715585937966</v>
      </c>
      <c r="J183">
        <v>122.62141042771098</v>
      </c>
      <c r="K183">
        <v>116.70098580746287</v>
      </c>
      <c r="L183">
        <v>112.40213089551044</v>
      </c>
      <c r="M183">
        <v>108.00051611196145</v>
      </c>
      <c r="N183">
        <v>103.49810563059319</v>
      </c>
      <c r="O183">
        <v>98.896934851612698</v>
      </c>
      <c r="P183">
        <v>98.50607365913055</v>
      </c>
      <c r="Q183">
        <v>98.117166772610815</v>
      </c>
      <c r="R183">
        <v>97.730204420523691</v>
      </c>
      <c r="S183">
        <v>97.345176880196988</v>
      </c>
      <c r="T183">
        <v>96.962074477571932</v>
      </c>
      <c r="U183">
        <v>96.580887586960003</v>
      </c>
      <c r="V183">
        <v>96.201606630801123</v>
      </c>
      <c r="W183">
        <v>95.824222079423052</v>
      </c>
      <c r="X183">
        <v>95.448724450801848</v>
      </c>
      <c r="Y183">
        <v>95.075104310323795</v>
      </c>
      <c r="Z183">
        <v>94.703352270548081</v>
      </c>
      <c r="AA183">
        <v>94.33345899097128</v>
      </c>
      <c r="AB183">
        <v>93.965415177792337</v>
      </c>
      <c r="AC183">
        <v>93.599211583679292</v>
      </c>
      <c r="AD183">
        <v>93.234839007536834</v>
      </c>
      <c r="AE183">
        <v>92.872288294275066</v>
      </c>
      <c r="AF183">
        <v>92.51155033457961</v>
      </c>
      <c r="AG183">
        <v>92.152616064682633</v>
      </c>
      <c r="AH183">
        <v>91.795476466135142</v>
      </c>
      <c r="AI183">
        <v>91.44012256558041</v>
      </c>
    </row>
    <row r="184" spans="1:35" x14ac:dyDescent="0.2">
      <c r="A184" t="s">
        <v>21</v>
      </c>
      <c r="B184" t="s">
        <v>52</v>
      </c>
      <c r="C184" t="s">
        <v>4</v>
      </c>
      <c r="D184" t="str">
        <f t="shared" si="2"/>
        <v>Levelized Cost of Energy ($/MWh) | Geothermal - NF EGS / Flash | Conservative</v>
      </c>
      <c r="E184">
        <v>154.71782438258839</v>
      </c>
      <c r="F184">
        <v>154.24520247162354</v>
      </c>
      <c r="G184">
        <v>153.77938611806778</v>
      </c>
      <c r="H184">
        <v>153.32056461376217</v>
      </c>
      <c r="I184">
        <v>152.86892841260979</v>
      </c>
      <c r="J184">
        <v>152.22442435402456</v>
      </c>
      <c r="K184">
        <v>147.90814756144425</v>
      </c>
      <c r="L184">
        <v>149.13532675677843</v>
      </c>
      <c r="M184">
        <v>150.34686224393113</v>
      </c>
      <c r="N184">
        <v>151.54243900030789</v>
      </c>
      <c r="O184">
        <v>152.7217548103711</v>
      </c>
      <c r="P184">
        <v>152.08990888429216</v>
      </c>
      <c r="Q184">
        <v>151.46122218784359</v>
      </c>
      <c r="R184">
        <v>150.8356789248773</v>
      </c>
      <c r="S184">
        <v>150.21326337822586</v>
      </c>
      <c r="T184">
        <v>149.59395990930764</v>
      </c>
      <c r="U184">
        <v>148.97775295773403</v>
      </c>
      <c r="V184">
        <v>148.36462704091824</v>
      </c>
      <c r="W184">
        <v>147.75456675368659</v>
      </c>
      <c r="X184">
        <v>147.1475567678911</v>
      </c>
      <c r="Y184">
        <v>146.54358183202459</v>
      </c>
      <c r="Z184">
        <v>145.94262677083739</v>
      </c>
      <c r="AA184">
        <v>145.34467648495612</v>
      </c>
      <c r="AB184">
        <v>144.74971595050425</v>
      </c>
      <c r="AC184">
        <v>144.15773021872465</v>
      </c>
      <c r="AD184">
        <v>143.56870441560397</v>
      </c>
      <c r="AE184">
        <v>142.98262374149888</v>
      </c>
      <c r="AF184">
        <v>142.39947347076429</v>
      </c>
      <c r="AG184">
        <v>141.81923895138343</v>
      </c>
      <c r="AH184">
        <v>141.24190560459942</v>
      </c>
      <c r="AI184">
        <v>140.66745892454935</v>
      </c>
    </row>
    <row r="185" spans="1:35" x14ac:dyDescent="0.2">
      <c r="A185" t="s">
        <v>21</v>
      </c>
      <c r="B185" t="s">
        <v>53</v>
      </c>
      <c r="C185" t="s">
        <v>2</v>
      </c>
      <c r="D185" t="str">
        <f t="shared" si="2"/>
        <v>Levelized Cost of Energy ($/MWh) | Geothermal - NF EGS / Binary | Advanced</v>
      </c>
      <c r="E185">
        <v>433.07709081749078</v>
      </c>
      <c r="F185">
        <v>393.71663401224072</v>
      </c>
      <c r="G185">
        <v>354.82289674194868</v>
      </c>
      <c r="H185">
        <v>316.39447072528446</v>
      </c>
      <c r="I185">
        <v>278.42982974191153</v>
      </c>
      <c r="J185">
        <v>240.62522937515686</v>
      </c>
      <c r="K185">
        <v>194.95229801329228</v>
      </c>
      <c r="L185">
        <v>164.13144679433719</v>
      </c>
      <c r="M185">
        <v>133.00651307943781</v>
      </c>
      <c r="N185">
        <v>101.59947258387004</v>
      </c>
      <c r="O185">
        <v>69.932632994052938</v>
      </c>
      <c r="P185">
        <v>69.676009055324712</v>
      </c>
      <c r="Q185">
        <v>69.420668236290126</v>
      </c>
      <c r="R185">
        <v>69.166604121350716</v>
      </c>
      <c r="S185">
        <v>68.913810326985995</v>
      </c>
      <c r="T185">
        <v>68.662280501593116</v>
      </c>
      <c r="U185">
        <v>68.412008325327193</v>
      </c>
      <c r="V185">
        <v>68.162987509942596</v>
      </c>
      <c r="W185">
        <v>67.915211798634914</v>
      </c>
      <c r="X185">
        <v>67.668674965883781</v>
      </c>
      <c r="Y185">
        <v>67.423370817296401</v>
      </c>
      <c r="Z185">
        <v>67.179293189451968</v>
      </c>
      <c r="AA185">
        <v>66.936435949746752</v>
      </c>
      <c r="AB185">
        <v>66.694792996240054</v>
      </c>
      <c r="AC185">
        <v>66.454358257500886</v>
      </c>
      <c r="AD185">
        <v>66.215125692455416</v>
      </c>
      <c r="AE185">
        <v>65.977089290235199</v>
      </c>
      <c r="AF185">
        <v>65.740243070026054</v>
      </c>
      <c r="AG185">
        <v>65.504581080917973</v>
      </c>
      <c r="AH185">
        <v>65.270097401755407</v>
      </c>
      <c r="AI185">
        <v>65.036786140988681</v>
      </c>
    </row>
    <row r="186" spans="1:35" x14ac:dyDescent="0.2">
      <c r="A186" t="s">
        <v>21</v>
      </c>
      <c r="B186" t="s">
        <v>53</v>
      </c>
      <c r="C186" t="s">
        <v>3</v>
      </c>
      <c r="D186" t="str">
        <f t="shared" si="2"/>
        <v>Levelized Cost of Energy ($/MWh) | Geothermal - NF EGS / Binary | Moderate</v>
      </c>
      <c r="E186">
        <v>433.07709081749078</v>
      </c>
      <c r="F186">
        <v>420.31589194016749</v>
      </c>
      <c r="G186">
        <v>407.63669524769153</v>
      </c>
      <c r="H186">
        <v>395.0390777736468</v>
      </c>
      <c r="I186">
        <v>382.52255881602701</v>
      </c>
      <c r="J186">
        <v>369.62423488237221</v>
      </c>
      <c r="K186">
        <v>332.0525711009069</v>
      </c>
      <c r="L186">
        <v>324.57941456963852</v>
      </c>
      <c r="M186">
        <v>316.89635416469196</v>
      </c>
      <c r="N186">
        <v>309.00686213491667</v>
      </c>
      <c r="O186">
        <v>300.91455678947699</v>
      </c>
      <c r="P186">
        <v>299.73516845197929</v>
      </c>
      <c r="Q186">
        <v>298.56167705616912</v>
      </c>
      <c r="R186">
        <v>297.39405311733799</v>
      </c>
      <c r="S186">
        <v>296.23226729820095</v>
      </c>
      <c r="T186">
        <v>295.07629040815965</v>
      </c>
      <c r="U186">
        <v>293.92609340256854</v>
      </c>
      <c r="V186">
        <v>292.78164738200542</v>
      </c>
      <c r="W186">
        <v>291.64292359154507</v>
      </c>
      <c r="X186">
        <v>290.50989342003703</v>
      </c>
      <c r="Y186">
        <v>289.38252839938656</v>
      </c>
      <c r="Z186">
        <v>288.26080020383932</v>
      </c>
      <c r="AA186">
        <v>287.14468064926979</v>
      </c>
      <c r="AB186">
        <v>286.0341416924731</v>
      </c>
      <c r="AC186">
        <v>284.92915543046041</v>
      </c>
      <c r="AD186">
        <v>283.82969409975783</v>
      </c>
      <c r="AE186">
        <v>282.73573007570872</v>
      </c>
      <c r="AF186">
        <v>281.64723587177986</v>
      </c>
      <c r="AG186">
        <v>280.5641841388707</v>
      </c>
      <c r="AH186">
        <v>279.48654766462602</v>
      </c>
      <c r="AI186">
        <v>278.41429937275262</v>
      </c>
    </row>
    <row r="187" spans="1:35" x14ac:dyDescent="0.2">
      <c r="A187" t="s">
        <v>21</v>
      </c>
      <c r="B187" t="s">
        <v>53</v>
      </c>
      <c r="C187" t="s">
        <v>4</v>
      </c>
      <c r="D187" t="str">
        <f t="shared" si="2"/>
        <v>Levelized Cost of Energy ($/MWh) | Geothermal - NF EGS / Binary | Conservative</v>
      </c>
      <c r="E187">
        <v>433.07709081749078</v>
      </c>
      <c r="F187">
        <v>431.86678273948024</v>
      </c>
      <c r="G187">
        <v>430.67469008435228</v>
      </c>
      <c r="H187">
        <v>429.50132997440193</v>
      </c>
      <c r="I187">
        <v>428.34722296952117</v>
      </c>
      <c r="J187">
        <v>426.67272980916249</v>
      </c>
      <c r="K187">
        <v>392.2423421085889</v>
      </c>
      <c r="L187">
        <v>395.43069002005495</v>
      </c>
      <c r="M187">
        <v>398.5783938393642</v>
      </c>
      <c r="N187">
        <v>401.68463510281174</v>
      </c>
      <c r="O187">
        <v>404.74862862084882</v>
      </c>
      <c r="P187">
        <v>403.10702269529082</v>
      </c>
      <c r="Q187">
        <v>401.47362479936049</v>
      </c>
      <c r="R187">
        <v>399.84839389290994</v>
      </c>
      <c r="S187">
        <v>398.23128914099169</v>
      </c>
      <c r="T187">
        <v>396.62226991283291</v>
      </c>
      <c r="U187">
        <v>395.02129578081497</v>
      </c>
      <c r="V187">
        <v>393.42832651945707</v>
      </c>
      <c r="W187">
        <v>391.84332210440601</v>
      </c>
      <c r="X187">
        <v>390.26624271143015</v>
      </c>
      <c r="Y187">
        <v>388.69704871541921</v>
      </c>
      <c r="Z187">
        <v>387.13570068938839</v>
      </c>
      <c r="AA187">
        <v>385.58215940348765</v>
      </c>
      <c r="AB187">
        <v>384.03638582401646</v>
      </c>
      <c r="AC187">
        <v>382.49834111244257</v>
      </c>
      <c r="AD187">
        <v>380.9679866244266</v>
      </c>
      <c r="AE187">
        <v>379.44528390885068</v>
      </c>
      <c r="AF187">
        <v>377.9301947068526</v>
      </c>
      <c r="AG187">
        <v>376.42268095086462</v>
      </c>
      <c r="AH187">
        <v>374.92270476365655</v>
      </c>
      <c r="AI187">
        <v>373.43022845738449</v>
      </c>
    </row>
    <row r="188" spans="1:35" x14ac:dyDescent="0.2">
      <c r="A188" t="s">
        <v>21</v>
      </c>
      <c r="B188" t="s">
        <v>54</v>
      </c>
      <c r="C188" t="s">
        <v>2</v>
      </c>
      <c r="D188" t="str">
        <f t="shared" si="2"/>
        <v>Levelized Cost of Energy ($/MWh) | Geothermal - Deep EGS / Flash | Advanced</v>
      </c>
      <c r="E188">
        <v>154.71782438258839</v>
      </c>
      <c r="F188">
        <v>140.97642505533162</v>
      </c>
      <c r="G188">
        <v>127.40443434619932</v>
      </c>
      <c r="H188">
        <v>114.0013379418257</v>
      </c>
      <c r="I188">
        <v>100.7665782876269</v>
      </c>
      <c r="J188">
        <v>87.586018189715915</v>
      </c>
      <c r="K188">
        <v>79.797886800506191</v>
      </c>
      <c r="L188">
        <v>69.260310651385993</v>
      </c>
      <c r="M188">
        <v>58.610386274871523</v>
      </c>
      <c r="N188">
        <v>47.856072672551036</v>
      </c>
      <c r="O188">
        <v>37.005450606447475</v>
      </c>
      <c r="P188">
        <v>36.878136255422767</v>
      </c>
      <c r="Q188">
        <v>36.751458476153182</v>
      </c>
      <c r="R188">
        <v>36.625414085779944</v>
      </c>
      <c r="S188">
        <v>36.499999917358572</v>
      </c>
      <c r="T188">
        <v>36.375212819779314</v>
      </c>
      <c r="U188">
        <v>36.25104965768795</v>
      </c>
      <c r="V188">
        <v>36.127507311407044</v>
      </c>
      <c r="W188">
        <v>36.004582676857538</v>
      </c>
      <c r="X188">
        <v>35.882272665480777</v>
      </c>
      <c r="Y188">
        <v>35.760574204160903</v>
      </c>
      <c r="Z188">
        <v>35.639484235147634</v>
      </c>
      <c r="AA188">
        <v>35.518999715979426</v>
      </c>
      <c r="AB188">
        <v>35.399117619407058</v>
      </c>
      <c r="AC188">
        <v>35.279834933317559</v>
      </c>
      <c r="AD188">
        <v>35.161148660658498</v>
      </c>
      <c r="AE188">
        <v>35.043055819362735</v>
      </c>
      <c r="AF188">
        <v>34.925553442273447</v>
      </c>
      <c r="AG188">
        <v>34.808638577069622</v>
      </c>
      <c r="AH188">
        <v>34.692308286191789</v>
      </c>
      <c r="AI188">
        <v>34.576559646768374</v>
      </c>
    </row>
    <row r="189" spans="1:35" x14ac:dyDescent="0.2">
      <c r="A189" t="s">
        <v>21</v>
      </c>
      <c r="B189" t="s">
        <v>54</v>
      </c>
      <c r="C189" t="s">
        <v>3</v>
      </c>
      <c r="D189" t="str">
        <f t="shared" si="2"/>
        <v>Levelized Cost of Energy ($/MWh) | Geothermal - Deep EGS / Flash | Moderate</v>
      </c>
      <c r="E189">
        <v>154.71782438258839</v>
      </c>
      <c r="F189">
        <v>148.24854516560887</v>
      </c>
      <c r="G189">
        <v>141.82054641198121</v>
      </c>
      <c r="H189">
        <v>135.43352712394596</v>
      </c>
      <c r="I189">
        <v>129.08715585937966</v>
      </c>
      <c r="J189">
        <v>122.62141042771098</v>
      </c>
      <c r="K189">
        <v>116.70098580746287</v>
      </c>
      <c r="L189">
        <v>112.40213089551044</v>
      </c>
      <c r="M189">
        <v>108.00051611196145</v>
      </c>
      <c r="N189">
        <v>103.49810563059319</v>
      </c>
      <c r="O189">
        <v>98.896934851612698</v>
      </c>
      <c r="P189">
        <v>98.50607365913055</v>
      </c>
      <c r="Q189">
        <v>98.117166772610815</v>
      </c>
      <c r="R189">
        <v>97.730204420523691</v>
      </c>
      <c r="S189">
        <v>97.345176880196988</v>
      </c>
      <c r="T189">
        <v>96.962074477571932</v>
      </c>
      <c r="U189">
        <v>96.580887586960003</v>
      </c>
      <c r="V189">
        <v>96.201606630801123</v>
      </c>
      <c r="W189">
        <v>95.824222079423052</v>
      </c>
      <c r="X189">
        <v>95.448724450801848</v>
      </c>
      <c r="Y189">
        <v>95.075104310323795</v>
      </c>
      <c r="Z189">
        <v>94.703352270548081</v>
      </c>
      <c r="AA189">
        <v>94.33345899097128</v>
      </c>
      <c r="AB189">
        <v>93.965415177792337</v>
      </c>
      <c r="AC189">
        <v>93.599211583679292</v>
      </c>
      <c r="AD189">
        <v>93.234839007536834</v>
      </c>
      <c r="AE189">
        <v>92.872288294275066</v>
      </c>
      <c r="AF189">
        <v>92.51155033457961</v>
      </c>
      <c r="AG189">
        <v>92.152616064682633</v>
      </c>
      <c r="AH189">
        <v>91.795476466135142</v>
      </c>
      <c r="AI189">
        <v>91.44012256558041</v>
      </c>
    </row>
    <row r="190" spans="1:35" x14ac:dyDescent="0.2">
      <c r="A190" t="s">
        <v>21</v>
      </c>
      <c r="B190" t="s">
        <v>54</v>
      </c>
      <c r="C190" t="s">
        <v>4</v>
      </c>
      <c r="D190" t="str">
        <f t="shared" si="2"/>
        <v>Levelized Cost of Energy ($/MWh) | Geothermal - Deep EGS / Flash | Conservative</v>
      </c>
      <c r="E190">
        <v>154.71782438258839</v>
      </c>
      <c r="F190">
        <v>154.24520247162354</v>
      </c>
      <c r="G190">
        <v>153.77938611806778</v>
      </c>
      <c r="H190">
        <v>153.32056461376217</v>
      </c>
      <c r="I190">
        <v>152.86892841260979</v>
      </c>
      <c r="J190">
        <v>152.22442435402456</v>
      </c>
      <c r="K190">
        <v>147.90814756144425</v>
      </c>
      <c r="L190">
        <v>149.13532675677843</v>
      </c>
      <c r="M190">
        <v>150.34686224393113</v>
      </c>
      <c r="N190">
        <v>151.54243900030789</v>
      </c>
      <c r="O190">
        <v>152.7217548103711</v>
      </c>
      <c r="P190">
        <v>152.08990888429216</v>
      </c>
      <c r="Q190">
        <v>151.46122218784359</v>
      </c>
      <c r="R190">
        <v>150.8356789248773</v>
      </c>
      <c r="S190">
        <v>150.21326337822586</v>
      </c>
      <c r="T190">
        <v>149.59395990930764</v>
      </c>
      <c r="U190">
        <v>148.97775295773403</v>
      </c>
      <c r="V190">
        <v>148.36462704091824</v>
      </c>
      <c r="W190">
        <v>147.75456675368659</v>
      </c>
      <c r="X190">
        <v>147.1475567678911</v>
      </c>
      <c r="Y190">
        <v>146.54358183202459</v>
      </c>
      <c r="Z190">
        <v>145.94262677083739</v>
      </c>
      <c r="AA190">
        <v>145.34467648495612</v>
      </c>
      <c r="AB190">
        <v>144.74971595050425</v>
      </c>
      <c r="AC190">
        <v>144.15773021872465</v>
      </c>
      <c r="AD190">
        <v>143.56870441560397</v>
      </c>
      <c r="AE190">
        <v>142.98262374149888</v>
      </c>
      <c r="AF190">
        <v>142.39947347076429</v>
      </c>
      <c r="AG190">
        <v>141.81923895138343</v>
      </c>
      <c r="AH190">
        <v>141.24190560459942</v>
      </c>
      <c r="AI190">
        <v>140.66745892454935</v>
      </c>
    </row>
    <row r="191" spans="1:35" x14ac:dyDescent="0.2">
      <c r="A191" t="s">
        <v>21</v>
      </c>
      <c r="B191" t="s">
        <v>55</v>
      </c>
      <c r="C191" t="s">
        <v>2</v>
      </c>
      <c r="D191" t="str">
        <f t="shared" si="2"/>
        <v>Levelized Cost of Energy ($/MWh) | Geothermal - Deep EGS / Binary | Advanced</v>
      </c>
      <c r="E191">
        <v>433.07709081749078</v>
      </c>
      <c r="F191">
        <v>393.71663401224072</v>
      </c>
      <c r="G191">
        <v>354.82289674194868</v>
      </c>
      <c r="H191">
        <v>316.39447072528446</v>
      </c>
      <c r="I191">
        <v>278.42982974191153</v>
      </c>
      <c r="J191">
        <v>240.62522937515686</v>
      </c>
      <c r="K191">
        <v>194.95229801329228</v>
      </c>
      <c r="L191">
        <v>164.13144679433719</v>
      </c>
      <c r="M191">
        <v>133.00651307943781</v>
      </c>
      <c r="N191">
        <v>101.59947258387004</v>
      </c>
      <c r="O191">
        <v>69.932632994052938</v>
      </c>
      <c r="P191">
        <v>69.676009055324712</v>
      </c>
      <c r="Q191">
        <v>69.420668236290126</v>
      </c>
      <c r="R191">
        <v>69.166604121350716</v>
      </c>
      <c r="S191">
        <v>68.913810326985995</v>
      </c>
      <c r="T191">
        <v>68.662280501593116</v>
      </c>
      <c r="U191">
        <v>68.412008325327193</v>
      </c>
      <c r="V191">
        <v>68.162987509942596</v>
      </c>
      <c r="W191">
        <v>67.915211798634914</v>
      </c>
      <c r="X191">
        <v>67.668674965883781</v>
      </c>
      <c r="Y191">
        <v>67.423370817296401</v>
      </c>
      <c r="Z191">
        <v>67.179293189451968</v>
      </c>
      <c r="AA191">
        <v>66.936435949746752</v>
      </c>
      <c r="AB191">
        <v>66.694792996240054</v>
      </c>
      <c r="AC191">
        <v>66.454358257500886</v>
      </c>
      <c r="AD191">
        <v>66.215125692455416</v>
      </c>
      <c r="AE191">
        <v>65.977089290235199</v>
      </c>
      <c r="AF191">
        <v>65.740243070026054</v>
      </c>
      <c r="AG191">
        <v>65.504581080917973</v>
      </c>
      <c r="AH191">
        <v>65.270097401755407</v>
      </c>
      <c r="AI191">
        <v>65.036786140988681</v>
      </c>
    </row>
    <row r="192" spans="1:35" x14ac:dyDescent="0.2">
      <c r="A192" t="s">
        <v>21</v>
      </c>
      <c r="B192" t="s">
        <v>55</v>
      </c>
      <c r="C192" t="s">
        <v>3</v>
      </c>
      <c r="D192" t="str">
        <f t="shared" si="2"/>
        <v>Levelized Cost of Energy ($/MWh) | Geothermal - Deep EGS / Binary | Moderate</v>
      </c>
      <c r="E192">
        <v>433.07709081749078</v>
      </c>
      <c r="F192">
        <v>420.31589194016749</v>
      </c>
      <c r="G192">
        <v>407.63669524769153</v>
      </c>
      <c r="H192">
        <v>395.0390777736468</v>
      </c>
      <c r="I192">
        <v>382.52255881602701</v>
      </c>
      <c r="J192">
        <v>369.62423488237221</v>
      </c>
      <c r="K192">
        <v>332.0525711009069</v>
      </c>
      <c r="L192">
        <v>324.57941456963852</v>
      </c>
      <c r="M192">
        <v>316.89635416469196</v>
      </c>
      <c r="N192">
        <v>309.00686213491667</v>
      </c>
      <c r="O192">
        <v>300.91455678947699</v>
      </c>
      <c r="P192">
        <v>299.73516845197929</v>
      </c>
      <c r="Q192">
        <v>298.56167705616912</v>
      </c>
      <c r="R192">
        <v>297.39405311733799</v>
      </c>
      <c r="S192">
        <v>296.23226729820095</v>
      </c>
      <c r="T192">
        <v>295.07629040815965</v>
      </c>
      <c r="U192">
        <v>293.92609340256854</v>
      </c>
      <c r="V192">
        <v>292.78164738200542</v>
      </c>
      <c r="W192">
        <v>291.64292359154507</v>
      </c>
      <c r="X192">
        <v>290.50989342003703</v>
      </c>
      <c r="Y192">
        <v>289.38252839938656</v>
      </c>
      <c r="Z192">
        <v>288.26080020383932</v>
      </c>
      <c r="AA192">
        <v>287.14468064926979</v>
      </c>
      <c r="AB192">
        <v>286.0341416924731</v>
      </c>
      <c r="AC192">
        <v>284.92915543046041</v>
      </c>
      <c r="AD192">
        <v>283.82969409975783</v>
      </c>
      <c r="AE192">
        <v>282.73573007570872</v>
      </c>
      <c r="AF192">
        <v>281.64723587177986</v>
      </c>
      <c r="AG192">
        <v>280.5641841388707</v>
      </c>
      <c r="AH192">
        <v>279.48654766462602</v>
      </c>
      <c r="AI192">
        <v>278.41429937275262</v>
      </c>
    </row>
    <row r="193" spans="1:35" x14ac:dyDescent="0.2">
      <c r="A193" t="s">
        <v>21</v>
      </c>
      <c r="B193" t="s">
        <v>55</v>
      </c>
      <c r="C193" t="s">
        <v>4</v>
      </c>
      <c r="D193" t="str">
        <f t="shared" si="2"/>
        <v>Levelized Cost of Energy ($/MWh) | Geothermal - Deep EGS / Binary | Conservative</v>
      </c>
      <c r="E193">
        <v>433.07709081749078</v>
      </c>
      <c r="F193">
        <v>431.86678273948024</v>
      </c>
      <c r="G193">
        <v>430.67469008435228</v>
      </c>
      <c r="H193">
        <v>429.50132997440193</v>
      </c>
      <c r="I193">
        <v>428.34722296952117</v>
      </c>
      <c r="J193">
        <v>426.67272980916249</v>
      </c>
      <c r="K193">
        <v>392.2423421085889</v>
      </c>
      <c r="L193">
        <v>395.43069002005495</v>
      </c>
      <c r="M193">
        <v>398.5783938393642</v>
      </c>
      <c r="N193">
        <v>401.68463510281174</v>
      </c>
      <c r="O193">
        <v>404.74862862084882</v>
      </c>
      <c r="P193">
        <v>403.10702269529082</v>
      </c>
      <c r="Q193">
        <v>401.47362479936049</v>
      </c>
      <c r="R193">
        <v>399.84839389290994</v>
      </c>
      <c r="S193">
        <v>398.23128914099169</v>
      </c>
      <c r="T193">
        <v>396.62226991283291</v>
      </c>
      <c r="U193">
        <v>395.02129578081497</v>
      </c>
      <c r="V193">
        <v>393.42832651945707</v>
      </c>
      <c r="W193">
        <v>391.84332210440601</v>
      </c>
      <c r="X193">
        <v>390.26624271143015</v>
      </c>
      <c r="Y193">
        <v>388.69704871541921</v>
      </c>
      <c r="Z193">
        <v>387.13570068938839</v>
      </c>
      <c r="AA193">
        <v>385.58215940348765</v>
      </c>
      <c r="AB193">
        <v>384.03638582401646</v>
      </c>
      <c r="AC193">
        <v>382.49834111244257</v>
      </c>
      <c r="AD193">
        <v>380.9679866244266</v>
      </c>
      <c r="AE193">
        <v>379.44528390885068</v>
      </c>
      <c r="AF193">
        <v>377.9301947068526</v>
      </c>
      <c r="AG193">
        <v>376.42268095086462</v>
      </c>
      <c r="AH193">
        <v>374.92270476365655</v>
      </c>
      <c r="AI193">
        <v>373.43022845738449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ED08D-B24E-CA40-9493-9EC6821940B7}">
  <dimension ref="A1:AI55"/>
  <sheetViews>
    <sheetView workbookViewId="0">
      <selection activeCell="C1" sqref="A1:C1"/>
    </sheetView>
  </sheetViews>
  <sheetFormatPr baseColWidth="10" defaultRowHeight="16" x14ac:dyDescent="0.2"/>
  <cols>
    <col min="1" max="1" width="22.6640625" customWidth="1"/>
  </cols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x14ac:dyDescent="0.2">
      <c r="A2" t="s">
        <v>22</v>
      </c>
      <c r="B2" t="s">
        <v>23</v>
      </c>
      <c r="C2" t="s">
        <v>24</v>
      </c>
      <c r="D2" t="str">
        <f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ref="D3:D55" si="0">_xlfn.CONCAT(A3," | ",B3," | ",C3)</f>
        <v>Assumptions | Interest Rate Nominal | Advanced</v>
      </c>
      <c r="E3">
        <v>0.05</v>
      </c>
      <c r="F3">
        <v>0.05</v>
      </c>
      <c r="G3">
        <v>0.05</v>
      </c>
      <c r="H3">
        <v>0.05</v>
      </c>
      <c r="I3">
        <v>0.05</v>
      </c>
      <c r="J3">
        <v>0.05</v>
      </c>
      <c r="K3">
        <v>5.2000000000000005E-2</v>
      </c>
      <c r="L3">
        <v>5.4000000000000006E-2</v>
      </c>
      <c r="M3">
        <v>5.6000000000000008E-2</v>
      </c>
      <c r="N3">
        <v>5.800000000000001E-2</v>
      </c>
      <c r="O3">
        <v>0.06</v>
      </c>
      <c r="P3">
        <v>0.06</v>
      </c>
      <c r="Q3">
        <v>0.06</v>
      </c>
      <c r="R3">
        <v>0.06</v>
      </c>
      <c r="S3">
        <v>0.06</v>
      </c>
      <c r="T3">
        <v>0.06</v>
      </c>
      <c r="U3">
        <v>0.06</v>
      </c>
      <c r="V3">
        <v>0.06</v>
      </c>
      <c r="W3">
        <v>0.06</v>
      </c>
      <c r="X3">
        <v>0.06</v>
      </c>
      <c r="Y3">
        <v>0.06</v>
      </c>
      <c r="Z3">
        <v>0.06</v>
      </c>
      <c r="AA3">
        <v>0.06</v>
      </c>
      <c r="AB3">
        <v>0.06</v>
      </c>
      <c r="AC3">
        <v>0.06</v>
      </c>
      <c r="AD3">
        <v>0.06</v>
      </c>
      <c r="AE3">
        <v>0.06</v>
      </c>
      <c r="AF3">
        <v>0.06</v>
      </c>
      <c r="AG3">
        <v>0.06</v>
      </c>
      <c r="AH3">
        <v>0.06</v>
      </c>
      <c r="AI3">
        <v>0.06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5.2000000000000005E-2</v>
      </c>
      <c r="L4">
        <v>5.4000000000000006E-2</v>
      </c>
      <c r="M4">
        <v>5.6000000000000008E-2</v>
      </c>
      <c r="N4">
        <v>5.800000000000001E-2</v>
      </c>
      <c r="O4">
        <v>0.06</v>
      </c>
      <c r="P4">
        <v>0.06</v>
      </c>
      <c r="Q4">
        <v>0.06</v>
      </c>
      <c r="R4">
        <v>0.06</v>
      </c>
      <c r="S4">
        <v>0.06</v>
      </c>
      <c r="T4">
        <v>0.06</v>
      </c>
      <c r="U4">
        <v>0.06</v>
      </c>
      <c r="V4">
        <v>0.06</v>
      </c>
      <c r="W4">
        <v>0.06</v>
      </c>
      <c r="X4">
        <v>0.06</v>
      </c>
      <c r="Y4">
        <v>0.06</v>
      </c>
      <c r="Z4">
        <v>0.06</v>
      </c>
      <c r="AA4">
        <v>0.06</v>
      </c>
      <c r="AB4">
        <v>0.06</v>
      </c>
      <c r="AC4">
        <v>0.06</v>
      </c>
      <c r="AD4">
        <v>0.06</v>
      </c>
      <c r="AE4">
        <v>0.06</v>
      </c>
      <c r="AF4">
        <v>0.06</v>
      </c>
      <c r="AG4">
        <v>0.06</v>
      </c>
      <c r="AH4">
        <v>0.06</v>
      </c>
      <c r="AI4">
        <v>0.06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0.05</v>
      </c>
      <c r="F5">
        <v>0.05</v>
      </c>
      <c r="G5">
        <v>0.05</v>
      </c>
      <c r="H5">
        <v>0.05</v>
      </c>
      <c r="I5">
        <v>0.05</v>
      </c>
      <c r="J5">
        <v>0.05</v>
      </c>
      <c r="K5">
        <v>5.2000000000000005E-2</v>
      </c>
      <c r="L5">
        <v>5.4000000000000006E-2</v>
      </c>
      <c r="M5">
        <v>5.6000000000000008E-2</v>
      </c>
      <c r="N5">
        <v>5.800000000000001E-2</v>
      </c>
      <c r="O5">
        <v>0.06</v>
      </c>
      <c r="P5">
        <v>0.06</v>
      </c>
      <c r="Q5">
        <v>0.06</v>
      </c>
      <c r="R5">
        <v>0.06</v>
      </c>
      <c r="S5">
        <v>0.06</v>
      </c>
      <c r="T5">
        <v>0.06</v>
      </c>
      <c r="U5">
        <v>0.06</v>
      </c>
      <c r="V5">
        <v>0.06</v>
      </c>
      <c r="W5">
        <v>0.06</v>
      </c>
      <c r="X5">
        <v>0.06</v>
      </c>
      <c r="Y5">
        <v>0.06</v>
      </c>
      <c r="Z5">
        <v>0.06</v>
      </c>
      <c r="AA5">
        <v>0.06</v>
      </c>
      <c r="AB5">
        <v>0.06</v>
      </c>
      <c r="AC5">
        <v>0.06</v>
      </c>
      <c r="AD5">
        <v>0.06</v>
      </c>
      <c r="AE5">
        <v>0.06</v>
      </c>
      <c r="AF5">
        <v>0.06</v>
      </c>
      <c r="AG5">
        <v>0.06</v>
      </c>
      <c r="AH5">
        <v>0.06</v>
      </c>
      <c r="AI5">
        <v>0.06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2.4390243902439046E-2</v>
      </c>
      <c r="F6">
        <v>2.4390243902439046E-2</v>
      </c>
      <c r="G6">
        <v>2.4390243902439046E-2</v>
      </c>
      <c r="H6">
        <v>2.4390243902439046E-2</v>
      </c>
      <c r="I6">
        <v>2.4390243902439046E-2</v>
      </c>
      <c r="J6">
        <v>2.4390243902439046E-2</v>
      </c>
      <c r="K6">
        <v>2.634146341463417E-2</v>
      </c>
      <c r="L6">
        <v>2.8292682926829293E-2</v>
      </c>
      <c r="M6">
        <v>3.0243902439024417E-2</v>
      </c>
      <c r="N6">
        <v>3.2195121951219763E-2</v>
      </c>
      <c r="O6">
        <v>3.4146341463414887E-2</v>
      </c>
      <c r="P6">
        <v>3.4146341463414887E-2</v>
      </c>
      <c r="Q6">
        <v>3.4146341463414887E-2</v>
      </c>
      <c r="R6">
        <v>3.4146341463414887E-2</v>
      </c>
      <c r="S6">
        <v>3.4146341463414887E-2</v>
      </c>
      <c r="T6">
        <v>3.4146341463414887E-2</v>
      </c>
      <c r="U6">
        <v>3.4146341463414887E-2</v>
      </c>
      <c r="V6">
        <v>3.4146341463414887E-2</v>
      </c>
      <c r="W6">
        <v>3.4146341463414887E-2</v>
      </c>
      <c r="X6">
        <v>3.4146341463414887E-2</v>
      </c>
      <c r="Y6">
        <v>3.4146341463414887E-2</v>
      </c>
      <c r="Z6">
        <v>3.4146341463414887E-2</v>
      </c>
      <c r="AA6">
        <v>3.4146341463414887E-2</v>
      </c>
      <c r="AB6">
        <v>3.4146341463414887E-2</v>
      </c>
      <c r="AC6">
        <v>3.4146341463414887E-2</v>
      </c>
      <c r="AD6">
        <v>3.4146341463414887E-2</v>
      </c>
      <c r="AE6">
        <v>3.4146341463414887E-2</v>
      </c>
      <c r="AF6">
        <v>3.4146341463414887E-2</v>
      </c>
      <c r="AG6">
        <v>3.4146341463414887E-2</v>
      </c>
      <c r="AH6">
        <v>3.4146341463414887E-2</v>
      </c>
      <c r="AI6">
        <v>3.4146341463414887E-2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2.4390243902439046E-2</v>
      </c>
      <c r="F7">
        <v>2.4390243902439046E-2</v>
      </c>
      <c r="G7">
        <v>2.4390243902439046E-2</v>
      </c>
      <c r="H7">
        <v>2.4390243902439046E-2</v>
      </c>
      <c r="I7">
        <v>2.4390243902439046E-2</v>
      </c>
      <c r="J7">
        <v>2.4390243902439046E-2</v>
      </c>
      <c r="K7">
        <v>2.634146341463417E-2</v>
      </c>
      <c r="L7">
        <v>2.8292682926829293E-2</v>
      </c>
      <c r="M7">
        <v>3.0243902439024417E-2</v>
      </c>
      <c r="N7">
        <v>3.2195121951219763E-2</v>
      </c>
      <c r="O7">
        <v>3.4146341463414887E-2</v>
      </c>
      <c r="P7">
        <v>3.4146341463414887E-2</v>
      </c>
      <c r="Q7">
        <v>3.4146341463414887E-2</v>
      </c>
      <c r="R7">
        <v>3.4146341463414887E-2</v>
      </c>
      <c r="S7">
        <v>3.4146341463414887E-2</v>
      </c>
      <c r="T7">
        <v>3.4146341463414887E-2</v>
      </c>
      <c r="U7">
        <v>3.4146341463414887E-2</v>
      </c>
      <c r="V7">
        <v>3.4146341463414887E-2</v>
      </c>
      <c r="W7">
        <v>3.4146341463414887E-2</v>
      </c>
      <c r="X7">
        <v>3.4146341463414887E-2</v>
      </c>
      <c r="Y7">
        <v>3.4146341463414887E-2</v>
      </c>
      <c r="Z7">
        <v>3.4146341463414887E-2</v>
      </c>
      <c r="AA7">
        <v>3.4146341463414887E-2</v>
      </c>
      <c r="AB7">
        <v>3.4146341463414887E-2</v>
      </c>
      <c r="AC7">
        <v>3.4146341463414887E-2</v>
      </c>
      <c r="AD7">
        <v>3.4146341463414887E-2</v>
      </c>
      <c r="AE7">
        <v>3.4146341463414887E-2</v>
      </c>
      <c r="AF7">
        <v>3.4146341463414887E-2</v>
      </c>
      <c r="AG7">
        <v>3.4146341463414887E-2</v>
      </c>
      <c r="AH7">
        <v>3.4146341463414887E-2</v>
      </c>
      <c r="AI7">
        <v>3.4146341463414887E-2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2.4390243902439046E-2</v>
      </c>
      <c r="F8">
        <v>2.4390243902439046E-2</v>
      </c>
      <c r="G8">
        <v>2.4390243902439046E-2</v>
      </c>
      <c r="H8">
        <v>2.4390243902439046E-2</v>
      </c>
      <c r="I8">
        <v>2.4390243902439046E-2</v>
      </c>
      <c r="J8">
        <v>2.4390243902439046E-2</v>
      </c>
      <c r="K8">
        <v>2.634146341463417E-2</v>
      </c>
      <c r="L8">
        <v>2.8292682926829293E-2</v>
      </c>
      <c r="M8">
        <v>3.0243902439024417E-2</v>
      </c>
      <c r="N8">
        <v>3.2195121951219763E-2</v>
      </c>
      <c r="O8">
        <v>3.4146341463414887E-2</v>
      </c>
      <c r="P8">
        <v>3.4146341463414887E-2</v>
      </c>
      <c r="Q8">
        <v>3.4146341463414887E-2</v>
      </c>
      <c r="R8">
        <v>3.4146341463414887E-2</v>
      </c>
      <c r="S8">
        <v>3.4146341463414887E-2</v>
      </c>
      <c r="T8">
        <v>3.4146341463414887E-2</v>
      </c>
      <c r="U8">
        <v>3.4146341463414887E-2</v>
      </c>
      <c r="V8">
        <v>3.4146341463414887E-2</v>
      </c>
      <c r="W8">
        <v>3.4146341463414887E-2</v>
      </c>
      <c r="X8">
        <v>3.4146341463414887E-2</v>
      </c>
      <c r="Y8">
        <v>3.4146341463414887E-2</v>
      </c>
      <c r="Z8">
        <v>3.4146341463414887E-2</v>
      </c>
      <c r="AA8">
        <v>3.4146341463414887E-2</v>
      </c>
      <c r="AB8">
        <v>3.4146341463414887E-2</v>
      </c>
      <c r="AC8">
        <v>3.4146341463414887E-2</v>
      </c>
      <c r="AD8">
        <v>3.4146341463414887E-2</v>
      </c>
      <c r="AE8">
        <v>3.4146341463414887E-2</v>
      </c>
      <c r="AF8">
        <v>3.4146341463414887E-2</v>
      </c>
      <c r="AG8">
        <v>3.4146341463414887E-2</v>
      </c>
      <c r="AH8">
        <v>3.4146341463414887E-2</v>
      </c>
      <c r="AI8">
        <v>3.4146341463414887E-2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3.5000000000000003E-2</v>
      </c>
      <c r="F9">
        <v>3.5000000000000003E-2</v>
      </c>
      <c r="G9">
        <v>3.5000000000000003E-2</v>
      </c>
      <c r="H9">
        <v>3.5000000000000003E-2</v>
      </c>
      <c r="I9">
        <v>3.5000000000000003E-2</v>
      </c>
      <c r="J9">
        <v>3.5000000000000003E-2</v>
      </c>
      <c r="K9">
        <v>3.7000000000000005E-2</v>
      </c>
      <c r="L9">
        <v>3.9000000000000007E-2</v>
      </c>
      <c r="M9">
        <v>4.1000000000000009E-2</v>
      </c>
      <c r="N9">
        <v>4.300000000000001E-2</v>
      </c>
      <c r="O9">
        <v>4.4999999999999998E-2</v>
      </c>
      <c r="P9">
        <v>4.4999999999999998E-2</v>
      </c>
      <c r="Q9">
        <v>4.4999999999999998E-2</v>
      </c>
      <c r="R9">
        <v>4.4999999999999998E-2</v>
      </c>
      <c r="S9">
        <v>4.4999999999999998E-2</v>
      </c>
      <c r="T9">
        <v>4.4999999999999998E-2</v>
      </c>
      <c r="U9">
        <v>4.4999999999999998E-2</v>
      </c>
      <c r="V9">
        <v>4.4999999999999998E-2</v>
      </c>
      <c r="W9">
        <v>4.4999999999999998E-2</v>
      </c>
      <c r="X9">
        <v>4.4999999999999998E-2</v>
      </c>
      <c r="Y9">
        <v>4.4999999999999998E-2</v>
      </c>
      <c r="Z9">
        <v>4.4999999999999998E-2</v>
      </c>
      <c r="AA9">
        <v>4.4999999999999998E-2</v>
      </c>
      <c r="AB9">
        <v>4.4999999999999998E-2</v>
      </c>
      <c r="AC9">
        <v>4.4999999999999998E-2</v>
      </c>
      <c r="AD9">
        <v>4.4999999999999998E-2</v>
      </c>
      <c r="AE9">
        <v>4.4999999999999998E-2</v>
      </c>
      <c r="AF9">
        <v>4.4999999999999998E-2</v>
      </c>
      <c r="AG9">
        <v>4.4999999999999998E-2</v>
      </c>
      <c r="AH9">
        <v>4.4999999999999998E-2</v>
      </c>
      <c r="AI9">
        <v>4.4999999999999998E-2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0.1</v>
      </c>
      <c r="F10">
        <v>0.1</v>
      </c>
      <c r="G10">
        <v>0.1</v>
      </c>
      <c r="H10">
        <v>0.1</v>
      </c>
      <c r="I10">
        <v>0.1</v>
      </c>
      <c r="J10">
        <v>0.1</v>
      </c>
      <c r="K10">
        <v>0.1</v>
      </c>
      <c r="L10">
        <v>0.1</v>
      </c>
      <c r="M10">
        <v>0.1</v>
      </c>
      <c r="N10">
        <v>0.1</v>
      </c>
      <c r="O10">
        <v>0.1</v>
      </c>
      <c r="P10">
        <v>0.1</v>
      </c>
      <c r="Q10">
        <v>0.1</v>
      </c>
      <c r="R10">
        <v>0.1</v>
      </c>
      <c r="S10">
        <v>0.1</v>
      </c>
      <c r="T10">
        <v>0.1</v>
      </c>
      <c r="U10">
        <v>0.1</v>
      </c>
      <c r="V10">
        <v>0.1</v>
      </c>
      <c r="W10">
        <v>0.1</v>
      </c>
      <c r="X10">
        <v>0.1</v>
      </c>
      <c r="Y10">
        <v>0.1</v>
      </c>
      <c r="Z10">
        <v>0.1</v>
      </c>
      <c r="AA10">
        <v>0.1</v>
      </c>
      <c r="AB10">
        <v>0.1</v>
      </c>
      <c r="AC10">
        <v>0.1</v>
      </c>
      <c r="AD10">
        <v>0.1</v>
      </c>
      <c r="AE10">
        <v>0.1</v>
      </c>
      <c r="AF10">
        <v>0.1</v>
      </c>
      <c r="AG10">
        <v>0.1</v>
      </c>
      <c r="AH10">
        <v>0.1</v>
      </c>
      <c r="AI10">
        <v>0.1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0.1</v>
      </c>
      <c r="F11">
        <v>0.1</v>
      </c>
      <c r="G11">
        <v>0.1</v>
      </c>
      <c r="H11">
        <v>0.1</v>
      </c>
      <c r="I11">
        <v>0.1</v>
      </c>
      <c r="J11">
        <v>0.1</v>
      </c>
      <c r="K11">
        <v>0.1</v>
      </c>
      <c r="L11">
        <v>0.1</v>
      </c>
      <c r="M11">
        <v>0.1</v>
      </c>
      <c r="N11">
        <v>0.1</v>
      </c>
      <c r="O11">
        <v>0.1</v>
      </c>
      <c r="P11">
        <v>0.1</v>
      </c>
      <c r="Q11">
        <v>0.1</v>
      </c>
      <c r="R11">
        <v>0.1</v>
      </c>
      <c r="S11">
        <v>0.1</v>
      </c>
      <c r="T11">
        <v>0.1</v>
      </c>
      <c r="U11">
        <v>0.1</v>
      </c>
      <c r="V11">
        <v>0.1</v>
      </c>
      <c r="W11">
        <v>0.1</v>
      </c>
      <c r="X11">
        <v>0.1</v>
      </c>
      <c r="Y11">
        <v>0.1</v>
      </c>
      <c r="Z11">
        <v>0.1</v>
      </c>
      <c r="AA11">
        <v>0.1</v>
      </c>
      <c r="AB11">
        <v>0.1</v>
      </c>
      <c r="AC11">
        <v>0.1</v>
      </c>
      <c r="AD11">
        <v>0.1</v>
      </c>
      <c r="AE11">
        <v>0.1</v>
      </c>
      <c r="AF11">
        <v>0.1</v>
      </c>
      <c r="AG11">
        <v>0.1</v>
      </c>
      <c r="AH11">
        <v>0.1</v>
      </c>
      <c r="AI11">
        <v>0.1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0.1</v>
      </c>
      <c r="F12">
        <v>0.1</v>
      </c>
      <c r="G12">
        <v>0.1</v>
      </c>
      <c r="H12">
        <v>0.1</v>
      </c>
      <c r="I12">
        <v>0.1</v>
      </c>
      <c r="J12">
        <v>0.1</v>
      </c>
      <c r="K12">
        <v>0.1</v>
      </c>
      <c r="L12">
        <v>0.1</v>
      </c>
      <c r="M12">
        <v>0.1</v>
      </c>
      <c r="N12">
        <v>0.1</v>
      </c>
      <c r="O12">
        <v>0.1</v>
      </c>
      <c r="P12">
        <v>0.1</v>
      </c>
      <c r="Q12">
        <v>0.1</v>
      </c>
      <c r="R12">
        <v>0.1</v>
      </c>
      <c r="S12">
        <v>0.1</v>
      </c>
      <c r="T12">
        <v>0.1</v>
      </c>
      <c r="U12">
        <v>0.1</v>
      </c>
      <c r="V12">
        <v>0.1</v>
      </c>
      <c r="W12">
        <v>0.1</v>
      </c>
      <c r="X12">
        <v>0.1</v>
      </c>
      <c r="Y12">
        <v>0.1</v>
      </c>
      <c r="Z12">
        <v>0.1</v>
      </c>
      <c r="AA12">
        <v>0.1</v>
      </c>
      <c r="AB12">
        <v>0.1</v>
      </c>
      <c r="AC12">
        <v>0.1</v>
      </c>
      <c r="AD12">
        <v>0.1</v>
      </c>
      <c r="AE12">
        <v>0.1</v>
      </c>
      <c r="AF12">
        <v>0.1</v>
      </c>
      <c r="AG12">
        <v>0.1</v>
      </c>
      <c r="AH12">
        <v>0.1</v>
      </c>
      <c r="AI12">
        <v>0.1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7.317073170731736E-2</v>
      </c>
      <c r="F13">
        <v>7.317073170731736E-2</v>
      </c>
      <c r="G13">
        <v>7.317073170731736E-2</v>
      </c>
      <c r="H13">
        <v>7.317073170731736E-2</v>
      </c>
      <c r="I13">
        <v>7.317073170731736E-2</v>
      </c>
      <c r="J13">
        <v>7.317073170731736E-2</v>
      </c>
      <c r="K13">
        <v>7.317073170731736E-2</v>
      </c>
      <c r="L13">
        <v>7.317073170731736E-2</v>
      </c>
      <c r="M13">
        <v>7.317073170731736E-2</v>
      </c>
      <c r="N13">
        <v>7.317073170731736E-2</v>
      </c>
      <c r="O13">
        <v>7.317073170731736E-2</v>
      </c>
      <c r="P13">
        <v>7.317073170731736E-2</v>
      </c>
      <c r="Q13">
        <v>7.317073170731736E-2</v>
      </c>
      <c r="R13">
        <v>7.317073170731736E-2</v>
      </c>
      <c r="S13">
        <v>7.317073170731736E-2</v>
      </c>
      <c r="T13">
        <v>7.317073170731736E-2</v>
      </c>
      <c r="U13">
        <v>7.317073170731736E-2</v>
      </c>
      <c r="V13">
        <v>7.317073170731736E-2</v>
      </c>
      <c r="W13">
        <v>7.317073170731736E-2</v>
      </c>
      <c r="X13">
        <v>7.317073170731736E-2</v>
      </c>
      <c r="Y13">
        <v>7.317073170731736E-2</v>
      </c>
      <c r="Z13">
        <v>7.317073170731736E-2</v>
      </c>
      <c r="AA13">
        <v>7.317073170731736E-2</v>
      </c>
      <c r="AB13">
        <v>7.317073170731736E-2</v>
      </c>
      <c r="AC13">
        <v>7.317073170731736E-2</v>
      </c>
      <c r="AD13">
        <v>7.317073170731736E-2</v>
      </c>
      <c r="AE13">
        <v>7.317073170731736E-2</v>
      </c>
      <c r="AF13">
        <v>7.317073170731736E-2</v>
      </c>
      <c r="AG13">
        <v>7.317073170731736E-2</v>
      </c>
      <c r="AH13">
        <v>7.317073170731736E-2</v>
      </c>
      <c r="AI13">
        <v>7.317073170731736E-2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7.317073170731736E-2</v>
      </c>
      <c r="F14">
        <v>7.317073170731736E-2</v>
      </c>
      <c r="G14">
        <v>7.317073170731736E-2</v>
      </c>
      <c r="H14">
        <v>7.317073170731736E-2</v>
      </c>
      <c r="I14">
        <v>7.317073170731736E-2</v>
      </c>
      <c r="J14">
        <v>7.317073170731736E-2</v>
      </c>
      <c r="K14">
        <v>7.317073170731736E-2</v>
      </c>
      <c r="L14">
        <v>7.317073170731736E-2</v>
      </c>
      <c r="M14">
        <v>7.317073170731736E-2</v>
      </c>
      <c r="N14">
        <v>7.317073170731736E-2</v>
      </c>
      <c r="O14">
        <v>7.317073170731736E-2</v>
      </c>
      <c r="P14">
        <v>7.317073170731736E-2</v>
      </c>
      <c r="Q14">
        <v>7.317073170731736E-2</v>
      </c>
      <c r="R14">
        <v>7.317073170731736E-2</v>
      </c>
      <c r="S14">
        <v>7.317073170731736E-2</v>
      </c>
      <c r="T14">
        <v>7.317073170731736E-2</v>
      </c>
      <c r="U14">
        <v>7.317073170731736E-2</v>
      </c>
      <c r="V14">
        <v>7.317073170731736E-2</v>
      </c>
      <c r="W14">
        <v>7.317073170731736E-2</v>
      </c>
      <c r="X14">
        <v>7.317073170731736E-2</v>
      </c>
      <c r="Y14">
        <v>7.317073170731736E-2</v>
      </c>
      <c r="Z14">
        <v>7.317073170731736E-2</v>
      </c>
      <c r="AA14">
        <v>7.317073170731736E-2</v>
      </c>
      <c r="AB14">
        <v>7.317073170731736E-2</v>
      </c>
      <c r="AC14">
        <v>7.317073170731736E-2</v>
      </c>
      <c r="AD14">
        <v>7.317073170731736E-2</v>
      </c>
      <c r="AE14">
        <v>7.317073170731736E-2</v>
      </c>
      <c r="AF14">
        <v>7.317073170731736E-2</v>
      </c>
      <c r="AG14">
        <v>7.317073170731736E-2</v>
      </c>
      <c r="AH14">
        <v>7.317073170731736E-2</v>
      </c>
      <c r="AI14">
        <v>7.317073170731736E-2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7.317073170731736E-2</v>
      </c>
      <c r="F15">
        <v>7.317073170731736E-2</v>
      </c>
      <c r="G15">
        <v>7.317073170731736E-2</v>
      </c>
      <c r="H15">
        <v>7.317073170731736E-2</v>
      </c>
      <c r="I15">
        <v>7.317073170731736E-2</v>
      </c>
      <c r="J15">
        <v>7.317073170731736E-2</v>
      </c>
      <c r="K15">
        <v>7.317073170731736E-2</v>
      </c>
      <c r="L15">
        <v>7.317073170731736E-2</v>
      </c>
      <c r="M15">
        <v>7.317073170731736E-2</v>
      </c>
      <c r="N15">
        <v>7.317073170731736E-2</v>
      </c>
      <c r="O15">
        <v>7.317073170731736E-2</v>
      </c>
      <c r="P15">
        <v>7.317073170731736E-2</v>
      </c>
      <c r="Q15">
        <v>7.317073170731736E-2</v>
      </c>
      <c r="R15">
        <v>7.317073170731736E-2</v>
      </c>
      <c r="S15">
        <v>7.317073170731736E-2</v>
      </c>
      <c r="T15">
        <v>7.317073170731736E-2</v>
      </c>
      <c r="U15">
        <v>7.317073170731736E-2</v>
      </c>
      <c r="V15">
        <v>7.317073170731736E-2</v>
      </c>
      <c r="W15">
        <v>7.317073170731736E-2</v>
      </c>
      <c r="X15">
        <v>7.317073170731736E-2</v>
      </c>
      <c r="Y15">
        <v>7.317073170731736E-2</v>
      </c>
      <c r="Z15">
        <v>7.317073170731736E-2</v>
      </c>
      <c r="AA15">
        <v>7.317073170731736E-2</v>
      </c>
      <c r="AB15">
        <v>7.317073170731736E-2</v>
      </c>
      <c r="AC15">
        <v>7.317073170731736E-2</v>
      </c>
      <c r="AD15">
        <v>7.317073170731736E-2</v>
      </c>
      <c r="AE15">
        <v>7.317073170731736E-2</v>
      </c>
      <c r="AF15">
        <v>7.317073170731736E-2</v>
      </c>
      <c r="AG15">
        <v>7.317073170731736E-2</v>
      </c>
      <c r="AH15">
        <v>7.317073170731736E-2</v>
      </c>
      <c r="AI15">
        <v>7.317073170731736E-2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0.67</v>
      </c>
      <c r="F16">
        <v>0.67</v>
      </c>
      <c r="G16">
        <v>0.67</v>
      </c>
      <c r="H16">
        <v>0.67</v>
      </c>
      <c r="I16">
        <v>0.67</v>
      </c>
      <c r="J16">
        <v>0.67</v>
      </c>
      <c r="K16">
        <v>0.68298785290610564</v>
      </c>
      <c r="L16">
        <v>0.69597570581221124</v>
      </c>
      <c r="M16">
        <v>0.70896355871831684</v>
      </c>
      <c r="N16">
        <v>0.72195141162442245</v>
      </c>
      <c r="O16">
        <v>0.73493926453052816</v>
      </c>
      <c r="P16">
        <v>0.73493926453052816</v>
      </c>
      <c r="Q16">
        <v>0.73493926453052816</v>
      </c>
      <c r="R16">
        <v>0.73493926453052816</v>
      </c>
      <c r="S16">
        <v>0.73493926453052816</v>
      </c>
      <c r="T16">
        <v>0.73493926453052816</v>
      </c>
      <c r="U16">
        <v>0.73493926453052816</v>
      </c>
      <c r="V16">
        <v>0.73493926453052816</v>
      </c>
      <c r="W16">
        <v>0.73493926453052816</v>
      </c>
      <c r="X16">
        <v>0.73493926453052816</v>
      </c>
      <c r="Y16">
        <v>0.73493926453052816</v>
      </c>
      <c r="Z16">
        <v>0.73493926453052816</v>
      </c>
      <c r="AA16">
        <v>0.73493926453052816</v>
      </c>
      <c r="AB16">
        <v>0.73493926453052816</v>
      </c>
      <c r="AC16">
        <v>0.73493926453052816</v>
      </c>
      <c r="AD16">
        <v>0.73493926453052816</v>
      </c>
      <c r="AE16">
        <v>0.73493926453052816</v>
      </c>
      <c r="AF16">
        <v>0.73493926453052816</v>
      </c>
      <c r="AG16">
        <v>0.73493926453052816</v>
      </c>
      <c r="AH16">
        <v>0.73493926453052816</v>
      </c>
      <c r="AI16">
        <v>0.73493926453052816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0.67</v>
      </c>
      <c r="F17">
        <v>0.67</v>
      </c>
      <c r="G17">
        <v>0.67</v>
      </c>
      <c r="H17">
        <v>0.67</v>
      </c>
      <c r="I17">
        <v>0.67</v>
      </c>
      <c r="J17">
        <v>0.67</v>
      </c>
      <c r="K17">
        <v>0.68298785290610564</v>
      </c>
      <c r="L17">
        <v>0.69597570581221124</v>
      </c>
      <c r="M17">
        <v>0.70896355871831684</v>
      </c>
      <c r="N17">
        <v>0.72195141162442245</v>
      </c>
      <c r="O17">
        <v>0.73493926453052816</v>
      </c>
      <c r="P17">
        <v>0.73493926453052816</v>
      </c>
      <c r="Q17">
        <v>0.73493926453052816</v>
      </c>
      <c r="R17">
        <v>0.73493926453052816</v>
      </c>
      <c r="S17">
        <v>0.73493926453052816</v>
      </c>
      <c r="T17">
        <v>0.73493926453052816</v>
      </c>
      <c r="U17">
        <v>0.73493926453052816</v>
      </c>
      <c r="V17">
        <v>0.73493926453052816</v>
      </c>
      <c r="W17">
        <v>0.73493926453052816</v>
      </c>
      <c r="X17">
        <v>0.73493926453052816</v>
      </c>
      <c r="Y17">
        <v>0.73493926453052816</v>
      </c>
      <c r="Z17">
        <v>0.73493926453052816</v>
      </c>
      <c r="AA17">
        <v>0.73493926453052816</v>
      </c>
      <c r="AB17">
        <v>0.73493926453052816</v>
      </c>
      <c r="AC17">
        <v>0.73493926453052816</v>
      </c>
      <c r="AD17">
        <v>0.73493926453052816</v>
      </c>
      <c r="AE17">
        <v>0.73493926453052816</v>
      </c>
      <c r="AF17">
        <v>0.73493926453052816</v>
      </c>
      <c r="AG17">
        <v>0.73493926453052816</v>
      </c>
      <c r="AH17">
        <v>0.73493926453052816</v>
      </c>
      <c r="AI17">
        <v>0.73493926453052816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0.67</v>
      </c>
      <c r="F18">
        <v>0.67</v>
      </c>
      <c r="G18">
        <v>0.67</v>
      </c>
      <c r="H18">
        <v>0.67</v>
      </c>
      <c r="I18">
        <v>0.67</v>
      </c>
      <c r="J18">
        <v>0.67</v>
      </c>
      <c r="K18">
        <v>0.68298785290610564</v>
      </c>
      <c r="L18">
        <v>0.69597570581221124</v>
      </c>
      <c r="M18">
        <v>0.70896355871831684</v>
      </c>
      <c r="N18">
        <v>0.72195141162442245</v>
      </c>
      <c r="O18">
        <v>0.73493926453052816</v>
      </c>
      <c r="P18">
        <v>0.73493926453052816</v>
      </c>
      <c r="Q18">
        <v>0.73493926453052816</v>
      </c>
      <c r="R18">
        <v>0.73493926453052816</v>
      </c>
      <c r="S18">
        <v>0.73493926453052816</v>
      </c>
      <c r="T18">
        <v>0.73493926453052816</v>
      </c>
      <c r="U18">
        <v>0.73493926453052816</v>
      </c>
      <c r="V18">
        <v>0.73493926453052816</v>
      </c>
      <c r="W18">
        <v>0.73493926453052816</v>
      </c>
      <c r="X18">
        <v>0.73493926453052816</v>
      </c>
      <c r="Y18">
        <v>0.73493926453052816</v>
      </c>
      <c r="Z18">
        <v>0.73493926453052816</v>
      </c>
      <c r="AA18">
        <v>0.73493926453052816</v>
      </c>
      <c r="AB18">
        <v>0.73493926453052816</v>
      </c>
      <c r="AC18">
        <v>0.73493926453052816</v>
      </c>
      <c r="AD18">
        <v>0.73493926453052816</v>
      </c>
      <c r="AE18">
        <v>0.73493926453052816</v>
      </c>
      <c r="AF18">
        <v>0.73493926453052816</v>
      </c>
      <c r="AG18">
        <v>0.73493926453052816</v>
      </c>
      <c r="AH18">
        <v>0.73493926453052816</v>
      </c>
      <c r="AI18">
        <v>0.73493926453052816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5.7877100000000001E-2</v>
      </c>
      <c r="F20">
        <v>5.7877100000000001E-2</v>
      </c>
      <c r="G20">
        <v>5.7877100000000001E-2</v>
      </c>
      <c r="H20">
        <v>5.7877100000000001E-2</v>
      </c>
      <c r="I20">
        <v>5.7877100000000001E-2</v>
      </c>
      <c r="J20">
        <v>5.7877100000000001E-2</v>
      </c>
      <c r="K20">
        <v>5.8074927246929288E-2</v>
      </c>
      <c r="L20">
        <v>5.8311333612130881E-2</v>
      </c>
      <c r="M20">
        <v>5.8586319095604758E-2</v>
      </c>
      <c r="N20">
        <v>5.8899883697350941E-2</v>
      </c>
      <c r="O20">
        <v>5.9252027417369402E-2</v>
      </c>
      <c r="P20">
        <v>5.9252027417369402E-2</v>
      </c>
      <c r="Q20">
        <v>5.9252027417369402E-2</v>
      </c>
      <c r="R20">
        <v>5.9252027417369402E-2</v>
      </c>
      <c r="S20">
        <v>5.9252027417369402E-2</v>
      </c>
      <c r="T20">
        <v>5.9252027417369402E-2</v>
      </c>
      <c r="U20">
        <v>5.9252027417369402E-2</v>
      </c>
      <c r="V20">
        <v>5.9252027417369402E-2</v>
      </c>
      <c r="W20">
        <v>5.9252027417369402E-2</v>
      </c>
      <c r="X20">
        <v>5.9252027417369402E-2</v>
      </c>
      <c r="Y20">
        <v>5.9252027417369402E-2</v>
      </c>
      <c r="Z20">
        <v>5.9252027417369402E-2</v>
      </c>
      <c r="AA20">
        <v>5.9252027417369402E-2</v>
      </c>
      <c r="AB20">
        <v>5.9252027417369402E-2</v>
      </c>
      <c r="AC20">
        <v>5.9252027417369402E-2</v>
      </c>
      <c r="AD20">
        <v>5.9252027417369402E-2</v>
      </c>
      <c r="AE20">
        <v>5.9252027417369402E-2</v>
      </c>
      <c r="AF20">
        <v>5.9252027417369402E-2</v>
      </c>
      <c r="AG20">
        <v>5.9252027417369402E-2</v>
      </c>
      <c r="AH20">
        <v>5.9252027417369402E-2</v>
      </c>
      <c r="AI20">
        <v>5.9252027417369402E-2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5.7877100000000001E-2</v>
      </c>
      <c r="F21">
        <v>5.7877100000000001E-2</v>
      </c>
      <c r="G21">
        <v>5.7877100000000001E-2</v>
      </c>
      <c r="H21">
        <v>5.7877100000000001E-2</v>
      </c>
      <c r="I21">
        <v>5.7877100000000001E-2</v>
      </c>
      <c r="J21">
        <v>5.7877100000000001E-2</v>
      </c>
      <c r="K21">
        <v>5.8074927246929288E-2</v>
      </c>
      <c r="L21">
        <v>5.8311333612130881E-2</v>
      </c>
      <c r="M21">
        <v>5.8586319095604758E-2</v>
      </c>
      <c r="N21">
        <v>5.8899883697350941E-2</v>
      </c>
      <c r="O21">
        <v>5.9252027417369402E-2</v>
      </c>
      <c r="P21">
        <v>5.9252027417369402E-2</v>
      </c>
      <c r="Q21">
        <v>5.9252027417369402E-2</v>
      </c>
      <c r="R21">
        <v>5.9252027417369402E-2</v>
      </c>
      <c r="S21">
        <v>5.9252027417369402E-2</v>
      </c>
      <c r="T21">
        <v>5.9252027417369402E-2</v>
      </c>
      <c r="U21">
        <v>5.9252027417369402E-2</v>
      </c>
      <c r="V21">
        <v>5.9252027417369402E-2</v>
      </c>
      <c r="W21">
        <v>5.9252027417369402E-2</v>
      </c>
      <c r="X21">
        <v>5.9252027417369402E-2</v>
      </c>
      <c r="Y21">
        <v>5.9252027417369402E-2</v>
      </c>
      <c r="Z21">
        <v>5.9252027417369402E-2</v>
      </c>
      <c r="AA21">
        <v>5.9252027417369402E-2</v>
      </c>
      <c r="AB21">
        <v>5.9252027417369402E-2</v>
      </c>
      <c r="AC21">
        <v>5.9252027417369402E-2</v>
      </c>
      <c r="AD21">
        <v>5.9252027417369402E-2</v>
      </c>
      <c r="AE21">
        <v>5.9252027417369402E-2</v>
      </c>
      <c r="AF21">
        <v>5.9252027417369402E-2</v>
      </c>
      <c r="AG21">
        <v>5.9252027417369402E-2</v>
      </c>
      <c r="AH21">
        <v>5.9252027417369402E-2</v>
      </c>
      <c r="AI21">
        <v>5.9252027417369402E-2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5.7877100000000001E-2</v>
      </c>
      <c r="F22">
        <v>5.7877100000000001E-2</v>
      </c>
      <c r="G22">
        <v>5.7877100000000001E-2</v>
      </c>
      <c r="H22">
        <v>5.7877100000000001E-2</v>
      </c>
      <c r="I22">
        <v>5.7877100000000001E-2</v>
      </c>
      <c r="J22">
        <v>5.7877100000000001E-2</v>
      </c>
      <c r="K22">
        <v>5.8074927246929288E-2</v>
      </c>
      <c r="L22">
        <v>5.8311333612130881E-2</v>
      </c>
      <c r="M22">
        <v>5.8586319095604758E-2</v>
      </c>
      <c r="N22">
        <v>5.8899883697350941E-2</v>
      </c>
      <c r="O22">
        <v>5.9252027417369402E-2</v>
      </c>
      <c r="P22">
        <v>5.9252027417369402E-2</v>
      </c>
      <c r="Q22">
        <v>5.9252027417369402E-2</v>
      </c>
      <c r="R22">
        <v>5.9252027417369402E-2</v>
      </c>
      <c r="S22">
        <v>5.9252027417369402E-2</v>
      </c>
      <c r="T22">
        <v>5.9252027417369402E-2</v>
      </c>
      <c r="U22">
        <v>5.9252027417369402E-2</v>
      </c>
      <c r="V22">
        <v>5.9252027417369402E-2</v>
      </c>
      <c r="W22">
        <v>5.9252027417369402E-2</v>
      </c>
      <c r="X22">
        <v>5.9252027417369402E-2</v>
      </c>
      <c r="Y22">
        <v>5.9252027417369402E-2</v>
      </c>
      <c r="Z22">
        <v>5.9252027417369402E-2</v>
      </c>
      <c r="AA22">
        <v>5.9252027417369402E-2</v>
      </c>
      <c r="AB22">
        <v>5.9252027417369402E-2</v>
      </c>
      <c r="AC22">
        <v>5.9252027417369402E-2</v>
      </c>
      <c r="AD22">
        <v>5.9252027417369402E-2</v>
      </c>
      <c r="AE22">
        <v>5.9252027417369402E-2</v>
      </c>
      <c r="AF22">
        <v>5.9252027417369402E-2</v>
      </c>
      <c r="AG22">
        <v>5.9252027417369402E-2</v>
      </c>
      <c r="AH22">
        <v>5.9252027417369402E-2</v>
      </c>
      <c r="AI22">
        <v>5.9252027417369402E-2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3.2075219512195163E-2</v>
      </c>
      <c r="F23">
        <v>3.2075219512195163E-2</v>
      </c>
      <c r="G23">
        <v>3.2075219512195163E-2</v>
      </c>
      <c r="H23">
        <v>3.2075219512195163E-2</v>
      </c>
      <c r="I23">
        <v>3.2075219512195163E-2</v>
      </c>
      <c r="J23">
        <v>3.2075219512195163E-2</v>
      </c>
      <c r="K23">
        <v>3.2268221704321309E-2</v>
      </c>
      <c r="L23">
        <v>3.2498862060615474E-2</v>
      </c>
      <c r="M23">
        <v>3.2767140581078102E-2</v>
      </c>
      <c r="N23">
        <v>3.3073057265708306E-2</v>
      </c>
      <c r="O23">
        <v>3.341661211450675E-2</v>
      </c>
      <c r="P23">
        <v>3.341661211450675E-2</v>
      </c>
      <c r="Q23">
        <v>3.341661211450675E-2</v>
      </c>
      <c r="R23">
        <v>3.341661211450675E-2</v>
      </c>
      <c r="S23">
        <v>3.341661211450675E-2</v>
      </c>
      <c r="T23">
        <v>3.341661211450675E-2</v>
      </c>
      <c r="U23">
        <v>3.341661211450675E-2</v>
      </c>
      <c r="V23">
        <v>3.341661211450675E-2</v>
      </c>
      <c r="W23">
        <v>3.341661211450675E-2</v>
      </c>
      <c r="X23">
        <v>3.341661211450675E-2</v>
      </c>
      <c r="Y23">
        <v>3.341661211450675E-2</v>
      </c>
      <c r="Z23">
        <v>3.341661211450675E-2</v>
      </c>
      <c r="AA23">
        <v>3.341661211450675E-2</v>
      </c>
      <c r="AB23">
        <v>3.341661211450675E-2</v>
      </c>
      <c r="AC23">
        <v>3.341661211450675E-2</v>
      </c>
      <c r="AD23">
        <v>3.341661211450675E-2</v>
      </c>
      <c r="AE23">
        <v>3.341661211450675E-2</v>
      </c>
      <c r="AF23">
        <v>3.341661211450675E-2</v>
      </c>
      <c r="AG23">
        <v>3.341661211450675E-2</v>
      </c>
      <c r="AH23">
        <v>3.341661211450675E-2</v>
      </c>
      <c r="AI23">
        <v>3.341661211450675E-2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3.2075219512195163E-2</v>
      </c>
      <c r="F24">
        <v>3.2075219512195163E-2</v>
      </c>
      <c r="G24">
        <v>3.2075219512195163E-2</v>
      </c>
      <c r="H24">
        <v>3.2075219512195163E-2</v>
      </c>
      <c r="I24">
        <v>3.2075219512195163E-2</v>
      </c>
      <c r="J24">
        <v>3.2075219512195163E-2</v>
      </c>
      <c r="K24">
        <v>3.2268221704321309E-2</v>
      </c>
      <c r="L24">
        <v>3.2498862060615474E-2</v>
      </c>
      <c r="M24">
        <v>3.2767140581078102E-2</v>
      </c>
      <c r="N24">
        <v>3.3073057265708306E-2</v>
      </c>
      <c r="O24">
        <v>3.341661211450675E-2</v>
      </c>
      <c r="P24">
        <v>3.341661211450675E-2</v>
      </c>
      <c r="Q24">
        <v>3.341661211450675E-2</v>
      </c>
      <c r="R24">
        <v>3.341661211450675E-2</v>
      </c>
      <c r="S24">
        <v>3.341661211450675E-2</v>
      </c>
      <c r="T24">
        <v>3.341661211450675E-2</v>
      </c>
      <c r="U24">
        <v>3.341661211450675E-2</v>
      </c>
      <c r="V24">
        <v>3.341661211450675E-2</v>
      </c>
      <c r="W24">
        <v>3.341661211450675E-2</v>
      </c>
      <c r="X24">
        <v>3.341661211450675E-2</v>
      </c>
      <c r="Y24">
        <v>3.341661211450675E-2</v>
      </c>
      <c r="Z24">
        <v>3.341661211450675E-2</v>
      </c>
      <c r="AA24">
        <v>3.341661211450675E-2</v>
      </c>
      <c r="AB24">
        <v>3.341661211450675E-2</v>
      </c>
      <c r="AC24">
        <v>3.341661211450675E-2</v>
      </c>
      <c r="AD24">
        <v>3.341661211450675E-2</v>
      </c>
      <c r="AE24">
        <v>3.341661211450675E-2</v>
      </c>
      <c r="AF24">
        <v>3.341661211450675E-2</v>
      </c>
      <c r="AG24">
        <v>3.341661211450675E-2</v>
      </c>
      <c r="AH24">
        <v>3.341661211450675E-2</v>
      </c>
      <c r="AI24">
        <v>3.341661211450675E-2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3.2075219512195163E-2</v>
      </c>
      <c r="F25">
        <v>3.2075219512195163E-2</v>
      </c>
      <c r="G25">
        <v>3.2075219512195163E-2</v>
      </c>
      <c r="H25">
        <v>3.2075219512195163E-2</v>
      </c>
      <c r="I25">
        <v>3.2075219512195163E-2</v>
      </c>
      <c r="J25">
        <v>3.2075219512195163E-2</v>
      </c>
      <c r="K25">
        <v>3.2268221704321309E-2</v>
      </c>
      <c r="L25">
        <v>3.2498862060615474E-2</v>
      </c>
      <c r="M25">
        <v>3.2767140581078102E-2</v>
      </c>
      <c r="N25">
        <v>3.3073057265708306E-2</v>
      </c>
      <c r="O25">
        <v>3.341661211450675E-2</v>
      </c>
      <c r="P25">
        <v>3.341661211450675E-2</v>
      </c>
      <c r="Q25">
        <v>3.341661211450675E-2</v>
      </c>
      <c r="R25">
        <v>3.341661211450675E-2</v>
      </c>
      <c r="S25">
        <v>3.341661211450675E-2</v>
      </c>
      <c r="T25">
        <v>3.341661211450675E-2</v>
      </c>
      <c r="U25">
        <v>3.341661211450675E-2</v>
      </c>
      <c r="V25">
        <v>3.341661211450675E-2</v>
      </c>
      <c r="W25">
        <v>3.341661211450675E-2</v>
      </c>
      <c r="X25">
        <v>3.341661211450675E-2</v>
      </c>
      <c r="Y25">
        <v>3.341661211450675E-2</v>
      </c>
      <c r="Z25">
        <v>3.341661211450675E-2</v>
      </c>
      <c r="AA25">
        <v>3.341661211450675E-2</v>
      </c>
      <c r="AB25">
        <v>3.341661211450675E-2</v>
      </c>
      <c r="AC25">
        <v>3.341661211450675E-2</v>
      </c>
      <c r="AD25">
        <v>3.341661211450675E-2</v>
      </c>
      <c r="AE25">
        <v>3.341661211450675E-2</v>
      </c>
      <c r="AF25">
        <v>3.341661211450675E-2</v>
      </c>
      <c r="AG25">
        <v>3.341661211450675E-2</v>
      </c>
      <c r="AH25">
        <v>3.341661211450675E-2</v>
      </c>
      <c r="AI25">
        <v>3.341661211450675E-2</v>
      </c>
    </row>
    <row r="26" spans="1:35" x14ac:dyDescent="0.2">
      <c r="A26" t="s">
        <v>22</v>
      </c>
      <c r="B26" t="s">
        <v>34</v>
      </c>
      <c r="C26" t="s">
        <v>2</v>
      </c>
      <c r="D26" t="str">
        <f t="shared" si="0"/>
        <v>Assumptions | Capital Recovery Factor (CRF) Nominal | Advanced</v>
      </c>
      <c r="E26">
        <v>5.9925909961788787E-2</v>
      </c>
      <c r="F26">
        <v>5.9925909961788787E-2</v>
      </c>
      <c r="G26">
        <v>5.9925909961788787E-2</v>
      </c>
      <c r="H26">
        <v>5.9925909961788787E-2</v>
      </c>
      <c r="I26">
        <v>5.9925909961788787E-2</v>
      </c>
      <c r="J26">
        <v>5.9925909961788787E-2</v>
      </c>
      <c r="K26">
        <v>6.0107001969828384E-2</v>
      </c>
      <c r="L26">
        <v>6.032357581333981E-2</v>
      </c>
      <c r="M26">
        <v>6.0575718366437041E-2</v>
      </c>
      <c r="N26">
        <v>6.0863529237250753E-2</v>
      </c>
      <c r="O26">
        <v>6.1187120132094625E-2</v>
      </c>
      <c r="P26">
        <v>6.1187120132094625E-2</v>
      </c>
      <c r="Q26">
        <v>6.1187120132094625E-2</v>
      </c>
      <c r="R26">
        <v>6.1187120132094625E-2</v>
      </c>
      <c r="S26">
        <v>6.1187120132094625E-2</v>
      </c>
      <c r="T26">
        <v>6.1187120132094625E-2</v>
      </c>
      <c r="U26">
        <v>6.1187120132094625E-2</v>
      </c>
      <c r="V26">
        <v>6.1187120132094625E-2</v>
      </c>
      <c r="W26">
        <v>6.1187120132094625E-2</v>
      </c>
      <c r="X26">
        <v>6.1187120132094625E-2</v>
      </c>
      <c r="Y26">
        <v>6.1187120132094625E-2</v>
      </c>
      <c r="Z26">
        <v>6.1187120132094625E-2</v>
      </c>
      <c r="AA26">
        <v>6.1187120132094625E-2</v>
      </c>
      <c r="AB26">
        <v>6.1187120132094625E-2</v>
      </c>
      <c r="AC26">
        <v>6.1187120132094625E-2</v>
      </c>
      <c r="AD26">
        <v>6.1187120132094625E-2</v>
      </c>
      <c r="AE26">
        <v>6.1187120132094625E-2</v>
      </c>
      <c r="AF26">
        <v>6.1187120132094625E-2</v>
      </c>
      <c r="AG26">
        <v>6.1187120132094625E-2</v>
      </c>
      <c r="AH26">
        <v>6.1187120132094625E-2</v>
      </c>
      <c r="AI26">
        <v>6.1187120132094625E-2</v>
      </c>
    </row>
    <row r="27" spans="1:35" x14ac:dyDescent="0.2">
      <c r="A27" t="s">
        <v>22</v>
      </c>
      <c r="B27" t="s">
        <v>34</v>
      </c>
      <c r="C27" t="s">
        <v>3</v>
      </c>
      <c r="D27" t="str">
        <f t="shared" si="0"/>
        <v>Assumptions | Capital Recovery Factor (CRF) Nominal | Moderate</v>
      </c>
      <c r="E27">
        <v>5.9925909961788787E-2</v>
      </c>
      <c r="F27">
        <v>5.9925909961788787E-2</v>
      </c>
      <c r="G27">
        <v>5.9925909961788787E-2</v>
      </c>
      <c r="H27">
        <v>5.9925909961788787E-2</v>
      </c>
      <c r="I27">
        <v>5.9925909961788787E-2</v>
      </c>
      <c r="J27">
        <v>5.9925909961788787E-2</v>
      </c>
      <c r="K27">
        <v>6.0107001969828384E-2</v>
      </c>
      <c r="L27">
        <v>6.032357581333981E-2</v>
      </c>
      <c r="M27">
        <v>6.0575718366437041E-2</v>
      </c>
      <c r="N27">
        <v>6.0863529237250753E-2</v>
      </c>
      <c r="O27">
        <v>6.1187120132094625E-2</v>
      </c>
      <c r="P27">
        <v>6.1187120132094625E-2</v>
      </c>
      <c r="Q27">
        <v>6.1187120132094625E-2</v>
      </c>
      <c r="R27">
        <v>6.1187120132094625E-2</v>
      </c>
      <c r="S27">
        <v>6.1187120132094625E-2</v>
      </c>
      <c r="T27">
        <v>6.1187120132094625E-2</v>
      </c>
      <c r="U27">
        <v>6.1187120132094625E-2</v>
      </c>
      <c r="V27">
        <v>6.1187120132094625E-2</v>
      </c>
      <c r="W27">
        <v>6.1187120132094625E-2</v>
      </c>
      <c r="X27">
        <v>6.1187120132094625E-2</v>
      </c>
      <c r="Y27">
        <v>6.1187120132094625E-2</v>
      </c>
      <c r="Z27">
        <v>6.1187120132094625E-2</v>
      </c>
      <c r="AA27">
        <v>6.1187120132094625E-2</v>
      </c>
      <c r="AB27">
        <v>6.1187120132094625E-2</v>
      </c>
      <c r="AC27">
        <v>6.1187120132094625E-2</v>
      </c>
      <c r="AD27">
        <v>6.1187120132094625E-2</v>
      </c>
      <c r="AE27">
        <v>6.1187120132094625E-2</v>
      </c>
      <c r="AF27">
        <v>6.1187120132094625E-2</v>
      </c>
      <c r="AG27">
        <v>6.1187120132094625E-2</v>
      </c>
      <c r="AH27">
        <v>6.1187120132094625E-2</v>
      </c>
      <c r="AI27">
        <v>6.1187120132094625E-2</v>
      </c>
    </row>
    <row r="28" spans="1:35" x14ac:dyDescent="0.2">
      <c r="A28" t="s">
        <v>22</v>
      </c>
      <c r="B28" t="s">
        <v>34</v>
      </c>
      <c r="C28" t="s">
        <v>4</v>
      </c>
      <c r="D28" t="str">
        <f t="shared" si="0"/>
        <v>Assumptions | Capital Recovery Factor (CRF) Nominal | Conservative</v>
      </c>
      <c r="E28">
        <v>5.9925909961788787E-2</v>
      </c>
      <c r="F28">
        <v>5.9925909961788787E-2</v>
      </c>
      <c r="G28">
        <v>5.9925909961788787E-2</v>
      </c>
      <c r="H28">
        <v>5.9925909961788787E-2</v>
      </c>
      <c r="I28">
        <v>5.9925909961788787E-2</v>
      </c>
      <c r="J28">
        <v>5.9925909961788787E-2</v>
      </c>
      <c r="K28">
        <v>6.0107001969828384E-2</v>
      </c>
      <c r="L28">
        <v>6.032357581333981E-2</v>
      </c>
      <c r="M28">
        <v>6.0575718366437041E-2</v>
      </c>
      <c r="N28">
        <v>6.0863529237250753E-2</v>
      </c>
      <c r="O28">
        <v>6.1187120132094625E-2</v>
      </c>
      <c r="P28">
        <v>6.1187120132094625E-2</v>
      </c>
      <c r="Q28">
        <v>6.1187120132094625E-2</v>
      </c>
      <c r="R28">
        <v>6.1187120132094625E-2</v>
      </c>
      <c r="S28">
        <v>6.1187120132094625E-2</v>
      </c>
      <c r="T28">
        <v>6.1187120132094625E-2</v>
      </c>
      <c r="U28">
        <v>6.1187120132094625E-2</v>
      </c>
      <c r="V28">
        <v>6.1187120132094625E-2</v>
      </c>
      <c r="W28">
        <v>6.1187120132094625E-2</v>
      </c>
      <c r="X28">
        <v>6.1187120132094625E-2</v>
      </c>
      <c r="Y28">
        <v>6.1187120132094625E-2</v>
      </c>
      <c r="Z28">
        <v>6.1187120132094625E-2</v>
      </c>
      <c r="AA28">
        <v>6.1187120132094625E-2</v>
      </c>
      <c r="AB28">
        <v>6.1187120132094625E-2</v>
      </c>
      <c r="AC28">
        <v>6.1187120132094625E-2</v>
      </c>
      <c r="AD28">
        <v>6.1187120132094625E-2</v>
      </c>
      <c r="AE28">
        <v>6.1187120132094625E-2</v>
      </c>
      <c r="AF28">
        <v>6.1187120132094625E-2</v>
      </c>
      <c r="AG28">
        <v>6.1187120132094625E-2</v>
      </c>
      <c r="AH28">
        <v>6.1187120132094625E-2</v>
      </c>
      <c r="AI28">
        <v>6.1187120132094625E-2</v>
      </c>
    </row>
    <row r="29" spans="1:35" x14ac:dyDescent="0.2">
      <c r="A29" t="s">
        <v>22</v>
      </c>
      <c r="B29" t="s">
        <v>35</v>
      </c>
      <c r="C29" t="s">
        <v>2</v>
      </c>
      <c r="D29" t="str">
        <f t="shared" si="0"/>
        <v>Assumptions | Capital Recovery Factor (CRF) Real | Advanced</v>
      </c>
      <c r="E29">
        <v>3.7754413312913272E-2</v>
      </c>
      <c r="F29">
        <v>3.7754413312913272E-2</v>
      </c>
      <c r="G29">
        <v>3.7754413312913272E-2</v>
      </c>
      <c r="H29">
        <v>3.7754413312913272E-2</v>
      </c>
      <c r="I29">
        <v>3.7754413312913272E-2</v>
      </c>
      <c r="J29">
        <v>3.7754413312913272E-2</v>
      </c>
      <c r="K29">
        <v>3.7906709084843879E-2</v>
      </c>
      <c r="L29">
        <v>3.8089032363257412E-2</v>
      </c>
      <c r="M29">
        <v>3.8301555519060684E-2</v>
      </c>
      <c r="N29">
        <v>3.8544477175032774E-2</v>
      </c>
      <c r="O29">
        <v>3.8818021355351486E-2</v>
      </c>
      <c r="P29">
        <v>3.8818021355351486E-2</v>
      </c>
      <c r="Q29">
        <v>3.8818021355351486E-2</v>
      </c>
      <c r="R29">
        <v>3.8818021355351486E-2</v>
      </c>
      <c r="S29">
        <v>3.8818021355351486E-2</v>
      </c>
      <c r="T29">
        <v>3.8818021355351486E-2</v>
      </c>
      <c r="U29">
        <v>3.8818021355351486E-2</v>
      </c>
      <c r="V29">
        <v>3.8818021355351486E-2</v>
      </c>
      <c r="W29">
        <v>3.8818021355351486E-2</v>
      </c>
      <c r="X29">
        <v>3.8818021355351486E-2</v>
      </c>
      <c r="Y29">
        <v>3.8818021355351486E-2</v>
      </c>
      <c r="Z29">
        <v>3.8818021355351486E-2</v>
      </c>
      <c r="AA29">
        <v>3.8818021355351486E-2</v>
      </c>
      <c r="AB29">
        <v>3.8818021355351486E-2</v>
      </c>
      <c r="AC29">
        <v>3.8818021355351486E-2</v>
      </c>
      <c r="AD29">
        <v>3.8818021355351486E-2</v>
      </c>
      <c r="AE29">
        <v>3.8818021355351486E-2</v>
      </c>
      <c r="AF29">
        <v>3.8818021355351486E-2</v>
      </c>
      <c r="AG29">
        <v>3.8818021355351486E-2</v>
      </c>
      <c r="AH29">
        <v>3.8818021355351486E-2</v>
      </c>
      <c r="AI29">
        <v>3.8818021355351486E-2</v>
      </c>
    </row>
    <row r="30" spans="1:35" x14ac:dyDescent="0.2">
      <c r="A30" t="s">
        <v>22</v>
      </c>
      <c r="B30" t="s">
        <v>35</v>
      </c>
      <c r="C30" t="s">
        <v>3</v>
      </c>
      <c r="D30" t="str">
        <f t="shared" si="0"/>
        <v>Assumptions | Capital Recovery Factor (CRF) Real | Moderate</v>
      </c>
      <c r="E30">
        <v>3.7754413312913272E-2</v>
      </c>
      <c r="F30">
        <v>3.7754413312913272E-2</v>
      </c>
      <c r="G30">
        <v>3.7754413312913272E-2</v>
      </c>
      <c r="H30">
        <v>3.7754413312913272E-2</v>
      </c>
      <c r="I30">
        <v>3.7754413312913272E-2</v>
      </c>
      <c r="J30">
        <v>3.7754413312913272E-2</v>
      </c>
      <c r="K30">
        <v>3.7906709084843879E-2</v>
      </c>
      <c r="L30">
        <v>3.8089032363257412E-2</v>
      </c>
      <c r="M30">
        <v>3.8301555519060684E-2</v>
      </c>
      <c r="N30">
        <v>3.8544477175032774E-2</v>
      </c>
      <c r="O30">
        <v>3.8818021355351486E-2</v>
      </c>
      <c r="P30">
        <v>3.8818021355351486E-2</v>
      </c>
      <c r="Q30">
        <v>3.8818021355351486E-2</v>
      </c>
      <c r="R30">
        <v>3.8818021355351486E-2</v>
      </c>
      <c r="S30">
        <v>3.8818021355351486E-2</v>
      </c>
      <c r="T30">
        <v>3.8818021355351486E-2</v>
      </c>
      <c r="U30">
        <v>3.8818021355351486E-2</v>
      </c>
      <c r="V30">
        <v>3.8818021355351486E-2</v>
      </c>
      <c r="W30">
        <v>3.8818021355351486E-2</v>
      </c>
      <c r="X30">
        <v>3.8818021355351486E-2</v>
      </c>
      <c r="Y30">
        <v>3.8818021355351486E-2</v>
      </c>
      <c r="Z30">
        <v>3.8818021355351486E-2</v>
      </c>
      <c r="AA30">
        <v>3.8818021355351486E-2</v>
      </c>
      <c r="AB30">
        <v>3.8818021355351486E-2</v>
      </c>
      <c r="AC30">
        <v>3.8818021355351486E-2</v>
      </c>
      <c r="AD30">
        <v>3.8818021355351486E-2</v>
      </c>
      <c r="AE30">
        <v>3.8818021355351486E-2</v>
      </c>
      <c r="AF30">
        <v>3.8818021355351486E-2</v>
      </c>
      <c r="AG30">
        <v>3.8818021355351486E-2</v>
      </c>
      <c r="AH30">
        <v>3.8818021355351486E-2</v>
      </c>
      <c r="AI30">
        <v>3.8818021355351486E-2</v>
      </c>
    </row>
    <row r="31" spans="1:35" x14ac:dyDescent="0.2">
      <c r="A31" t="s">
        <v>22</v>
      </c>
      <c r="B31" t="s">
        <v>35</v>
      </c>
      <c r="C31" t="s">
        <v>4</v>
      </c>
      <c r="D31" t="str">
        <f t="shared" si="0"/>
        <v>Assumptions | Capital Recovery Factor (CRF) Real | Conservative</v>
      </c>
      <c r="E31">
        <v>3.7754413312913272E-2</v>
      </c>
      <c r="F31">
        <v>3.7754413312913272E-2</v>
      </c>
      <c r="G31">
        <v>3.7754413312913272E-2</v>
      </c>
      <c r="H31">
        <v>3.7754413312913272E-2</v>
      </c>
      <c r="I31">
        <v>3.7754413312913272E-2</v>
      </c>
      <c r="J31">
        <v>3.7754413312913272E-2</v>
      </c>
      <c r="K31">
        <v>3.7906709084843879E-2</v>
      </c>
      <c r="L31">
        <v>3.8089032363257412E-2</v>
      </c>
      <c r="M31">
        <v>3.8301555519060684E-2</v>
      </c>
      <c r="N31">
        <v>3.8544477175032774E-2</v>
      </c>
      <c r="O31">
        <v>3.8818021355351486E-2</v>
      </c>
      <c r="P31">
        <v>3.8818021355351486E-2</v>
      </c>
      <c r="Q31">
        <v>3.8818021355351486E-2</v>
      </c>
      <c r="R31">
        <v>3.8818021355351486E-2</v>
      </c>
      <c r="S31">
        <v>3.8818021355351486E-2</v>
      </c>
      <c r="T31">
        <v>3.8818021355351486E-2</v>
      </c>
      <c r="U31">
        <v>3.8818021355351486E-2</v>
      </c>
      <c r="V31">
        <v>3.8818021355351486E-2</v>
      </c>
      <c r="W31">
        <v>3.8818021355351486E-2</v>
      </c>
      <c r="X31">
        <v>3.8818021355351486E-2</v>
      </c>
      <c r="Y31">
        <v>3.8818021355351486E-2</v>
      </c>
      <c r="Z31">
        <v>3.8818021355351486E-2</v>
      </c>
      <c r="AA31">
        <v>3.8818021355351486E-2</v>
      </c>
      <c r="AB31">
        <v>3.8818021355351486E-2</v>
      </c>
      <c r="AC31">
        <v>3.8818021355351486E-2</v>
      </c>
      <c r="AD31">
        <v>3.8818021355351486E-2</v>
      </c>
      <c r="AE31">
        <v>3.8818021355351486E-2</v>
      </c>
      <c r="AF31">
        <v>3.8818021355351486E-2</v>
      </c>
      <c r="AG31">
        <v>3.8818021355351486E-2</v>
      </c>
      <c r="AH31">
        <v>3.8818021355351486E-2</v>
      </c>
      <c r="AI31">
        <v>3.8818021355351486E-2</v>
      </c>
    </row>
    <row r="32" spans="1:35" x14ac:dyDescent="0.2">
      <c r="A32" t="s">
        <v>0</v>
      </c>
      <c r="B32" t="s">
        <v>56</v>
      </c>
      <c r="C32" t="s">
        <v>3</v>
      </c>
      <c r="D32" t="str">
        <f t="shared" si="0"/>
        <v>Net Capacity Factor (%) | Nuclear - AP1000 | Moderate</v>
      </c>
      <c r="E32">
        <v>0.93700000000000006</v>
      </c>
      <c r="F32">
        <v>0.93700000000000006</v>
      </c>
      <c r="G32">
        <v>0.93700000000000006</v>
      </c>
      <c r="H32">
        <v>0.93700000000000006</v>
      </c>
      <c r="I32">
        <v>0.93700000000000006</v>
      </c>
      <c r="J32">
        <v>0.93700000000000006</v>
      </c>
      <c r="K32">
        <v>0.93700000000000006</v>
      </c>
      <c r="L32">
        <v>0.93700000000000006</v>
      </c>
      <c r="M32">
        <v>0.93700000000000006</v>
      </c>
      <c r="N32">
        <v>0.93700000000000006</v>
      </c>
      <c r="O32">
        <v>0.93700000000000006</v>
      </c>
      <c r="P32">
        <v>0.93700000000000006</v>
      </c>
      <c r="Q32">
        <v>0.93700000000000006</v>
      </c>
      <c r="R32">
        <v>0.93700000000000006</v>
      </c>
      <c r="S32">
        <v>0.93700000000000006</v>
      </c>
      <c r="T32">
        <v>0.93700000000000006</v>
      </c>
      <c r="U32">
        <v>0.93700000000000006</v>
      </c>
      <c r="V32">
        <v>0.93700000000000006</v>
      </c>
      <c r="W32">
        <v>0.93700000000000006</v>
      </c>
      <c r="X32">
        <v>0.93700000000000006</v>
      </c>
      <c r="Y32">
        <v>0.93700000000000006</v>
      </c>
      <c r="Z32">
        <v>0.93700000000000006</v>
      </c>
      <c r="AA32">
        <v>0.93700000000000006</v>
      </c>
      <c r="AB32">
        <v>0.93700000000000006</v>
      </c>
      <c r="AC32">
        <v>0.93700000000000006</v>
      </c>
      <c r="AD32">
        <v>0.93700000000000006</v>
      </c>
      <c r="AE32">
        <v>0.93700000000000006</v>
      </c>
      <c r="AF32">
        <v>0.93700000000000006</v>
      </c>
      <c r="AG32">
        <v>0.93700000000000006</v>
      </c>
      <c r="AH32">
        <v>0.93700000000000006</v>
      </c>
      <c r="AI32">
        <v>0.93700000000000006</v>
      </c>
    </row>
    <row r="33" spans="1:35" x14ac:dyDescent="0.2">
      <c r="A33" t="s">
        <v>0</v>
      </c>
      <c r="B33" t="s">
        <v>57</v>
      </c>
      <c r="C33" t="s">
        <v>3</v>
      </c>
      <c r="D33" t="str">
        <f t="shared" si="0"/>
        <v>Net Capacity Factor (%) | Nuclear - Small Modular Reactor | Moderate</v>
      </c>
      <c r="E33">
        <v>0.93700000000000006</v>
      </c>
      <c r="F33">
        <v>0.93700000000000006</v>
      </c>
      <c r="G33">
        <v>0.93700000000000006</v>
      </c>
      <c r="H33">
        <v>0.93700000000000006</v>
      </c>
      <c r="I33">
        <v>0.93700000000000006</v>
      </c>
      <c r="J33">
        <v>0.93700000000000006</v>
      </c>
      <c r="K33">
        <v>0.93700000000000006</v>
      </c>
      <c r="L33">
        <v>0.93700000000000006</v>
      </c>
      <c r="M33">
        <v>0.93700000000000006</v>
      </c>
      <c r="N33">
        <v>0.93700000000000006</v>
      </c>
      <c r="O33">
        <v>0.93700000000000006</v>
      </c>
      <c r="P33">
        <v>0.93700000000000006</v>
      </c>
      <c r="Q33">
        <v>0.93700000000000006</v>
      </c>
      <c r="R33">
        <v>0.93700000000000006</v>
      </c>
      <c r="S33">
        <v>0.93700000000000006</v>
      </c>
      <c r="T33">
        <v>0.93700000000000006</v>
      </c>
      <c r="U33">
        <v>0.93700000000000006</v>
      </c>
      <c r="V33">
        <v>0.93700000000000006</v>
      </c>
      <c r="W33">
        <v>0.93700000000000006</v>
      </c>
      <c r="X33">
        <v>0.93700000000000006</v>
      </c>
      <c r="Y33">
        <v>0.93700000000000006</v>
      </c>
      <c r="Z33">
        <v>0.93700000000000006</v>
      </c>
      <c r="AA33">
        <v>0.93700000000000006</v>
      </c>
      <c r="AB33">
        <v>0.93700000000000006</v>
      </c>
      <c r="AC33">
        <v>0.93700000000000006</v>
      </c>
      <c r="AD33">
        <v>0.93700000000000006</v>
      </c>
      <c r="AE33">
        <v>0.93700000000000006</v>
      </c>
      <c r="AF33">
        <v>0.93700000000000006</v>
      </c>
      <c r="AG33">
        <v>0.93700000000000006</v>
      </c>
      <c r="AH33">
        <v>0.93700000000000006</v>
      </c>
      <c r="AI33">
        <v>0.93700000000000006</v>
      </c>
    </row>
    <row r="34" spans="1:35" x14ac:dyDescent="0.2">
      <c r="A34" t="s">
        <v>14</v>
      </c>
      <c r="B34" t="s">
        <v>56</v>
      </c>
      <c r="C34" t="s">
        <v>3</v>
      </c>
      <c r="D34" t="str">
        <f t="shared" si="0"/>
        <v>Annual Energy Production (kWh/kW) | Nuclear - AP1000 | Moderate</v>
      </c>
      <c r="E34">
        <v>8208.1200000000008</v>
      </c>
      <c r="F34">
        <v>8208.1200000000008</v>
      </c>
      <c r="G34">
        <v>8208.1200000000008</v>
      </c>
      <c r="H34">
        <v>8208.1200000000008</v>
      </c>
      <c r="I34">
        <v>8208.1200000000008</v>
      </c>
      <c r="J34">
        <v>8208.1200000000008</v>
      </c>
      <c r="K34">
        <v>8208.1200000000008</v>
      </c>
      <c r="L34">
        <v>8208.1200000000008</v>
      </c>
      <c r="M34">
        <v>8208.1200000000008</v>
      </c>
      <c r="N34">
        <v>8208.1200000000008</v>
      </c>
      <c r="O34">
        <v>8208.1200000000008</v>
      </c>
      <c r="P34">
        <v>8208.1200000000008</v>
      </c>
      <c r="Q34">
        <v>8208.1200000000008</v>
      </c>
      <c r="R34">
        <v>8208.1200000000008</v>
      </c>
      <c r="S34">
        <v>8208.1200000000008</v>
      </c>
      <c r="T34">
        <v>8208.1200000000008</v>
      </c>
      <c r="U34">
        <v>8208.1200000000008</v>
      </c>
      <c r="V34">
        <v>8208.1200000000008</v>
      </c>
      <c r="W34">
        <v>8208.1200000000008</v>
      </c>
      <c r="X34">
        <v>8208.1200000000008</v>
      </c>
      <c r="Y34">
        <v>8208.1200000000008</v>
      </c>
      <c r="Z34">
        <v>8208.1200000000008</v>
      </c>
      <c r="AA34">
        <v>8208.1200000000008</v>
      </c>
      <c r="AB34">
        <v>8208.1200000000008</v>
      </c>
      <c r="AC34">
        <v>8208.1200000000008</v>
      </c>
      <c r="AD34">
        <v>8208.1200000000008</v>
      </c>
      <c r="AE34">
        <v>8208.1200000000008</v>
      </c>
      <c r="AF34">
        <v>8208.1200000000008</v>
      </c>
      <c r="AG34">
        <v>8208.1200000000008</v>
      </c>
      <c r="AH34">
        <v>8208.1200000000008</v>
      </c>
      <c r="AI34">
        <v>8208.1200000000008</v>
      </c>
    </row>
    <row r="35" spans="1:35" x14ac:dyDescent="0.2">
      <c r="A35" t="s">
        <v>14</v>
      </c>
      <c r="B35" t="s">
        <v>57</v>
      </c>
      <c r="C35" t="s">
        <v>3</v>
      </c>
      <c r="D35" t="str">
        <f t="shared" si="0"/>
        <v>Annual Energy Production (kWh/kW) | Nuclear - Small Modular Reactor | Moderate</v>
      </c>
      <c r="E35">
        <v>8208.1200000000008</v>
      </c>
      <c r="F35">
        <v>8208.1200000000008</v>
      </c>
      <c r="G35">
        <v>8208.1200000000008</v>
      </c>
      <c r="H35">
        <v>8208.1200000000008</v>
      </c>
      <c r="I35">
        <v>8208.1200000000008</v>
      </c>
      <c r="J35">
        <v>8208.1200000000008</v>
      </c>
      <c r="K35">
        <v>8208.1200000000008</v>
      </c>
      <c r="L35">
        <v>8208.1200000000008</v>
      </c>
      <c r="M35">
        <v>8208.1200000000008</v>
      </c>
      <c r="N35">
        <v>8208.1200000000008</v>
      </c>
      <c r="O35">
        <v>8208.1200000000008</v>
      </c>
      <c r="P35">
        <v>8208.1200000000008</v>
      </c>
      <c r="Q35">
        <v>8208.1200000000008</v>
      </c>
      <c r="R35">
        <v>8208.1200000000008</v>
      </c>
      <c r="S35">
        <v>8208.1200000000008</v>
      </c>
      <c r="T35">
        <v>8208.1200000000008</v>
      </c>
      <c r="U35">
        <v>8208.1200000000008</v>
      </c>
      <c r="V35">
        <v>8208.1200000000008</v>
      </c>
      <c r="W35">
        <v>8208.1200000000008</v>
      </c>
      <c r="X35">
        <v>8208.1200000000008</v>
      </c>
      <c r="Y35">
        <v>8208.1200000000008</v>
      </c>
      <c r="Z35">
        <v>8208.1200000000008</v>
      </c>
      <c r="AA35">
        <v>8208.1200000000008</v>
      </c>
      <c r="AB35">
        <v>8208.1200000000008</v>
      </c>
      <c r="AC35">
        <v>8208.1200000000008</v>
      </c>
      <c r="AD35">
        <v>8208.1200000000008</v>
      </c>
      <c r="AE35">
        <v>8208.1200000000008</v>
      </c>
      <c r="AF35">
        <v>8208.1200000000008</v>
      </c>
      <c r="AG35">
        <v>8208.1200000000008</v>
      </c>
      <c r="AH35">
        <v>8208.1200000000008</v>
      </c>
      <c r="AI35">
        <v>8208.1200000000008</v>
      </c>
    </row>
    <row r="36" spans="1:35" x14ac:dyDescent="0.2">
      <c r="A36" t="s">
        <v>58</v>
      </c>
      <c r="B36" t="s">
        <v>56</v>
      </c>
      <c r="C36" t="s">
        <v>3</v>
      </c>
      <c r="D36" t="str">
        <f t="shared" si="0"/>
        <v>Heat Rate  (MMBtu/MWh) | Nuclear - AP1000 | Moderate</v>
      </c>
      <c r="E36">
        <v>10.443</v>
      </c>
      <c r="F36">
        <v>10.443</v>
      </c>
      <c r="G36">
        <v>10.443</v>
      </c>
      <c r="H36">
        <v>10.443</v>
      </c>
      <c r="I36">
        <v>10.443</v>
      </c>
      <c r="J36">
        <v>10.443</v>
      </c>
      <c r="K36">
        <v>10.443</v>
      </c>
      <c r="L36">
        <v>10.443</v>
      </c>
      <c r="M36">
        <v>10.443</v>
      </c>
      <c r="N36">
        <v>10.443</v>
      </c>
      <c r="O36">
        <v>10.443</v>
      </c>
      <c r="P36">
        <v>10.443</v>
      </c>
      <c r="Q36">
        <v>10.443</v>
      </c>
      <c r="R36">
        <v>10.443</v>
      </c>
      <c r="S36">
        <v>10.443</v>
      </c>
      <c r="T36">
        <v>10.443</v>
      </c>
      <c r="U36">
        <v>10.443</v>
      </c>
      <c r="V36">
        <v>10.443</v>
      </c>
      <c r="W36">
        <v>10.443</v>
      </c>
      <c r="X36">
        <v>10.443</v>
      </c>
      <c r="Y36">
        <v>10.443</v>
      </c>
      <c r="Z36">
        <v>10.443</v>
      </c>
      <c r="AA36">
        <v>10.443</v>
      </c>
      <c r="AB36">
        <v>10.443</v>
      </c>
      <c r="AC36">
        <v>10.443</v>
      </c>
      <c r="AD36">
        <v>10.443</v>
      </c>
      <c r="AE36">
        <v>10.443</v>
      </c>
      <c r="AF36">
        <v>10.443</v>
      </c>
      <c r="AG36">
        <v>10.443</v>
      </c>
      <c r="AH36">
        <v>10.443</v>
      </c>
      <c r="AI36">
        <v>10.443</v>
      </c>
    </row>
    <row r="37" spans="1:35" x14ac:dyDescent="0.2">
      <c r="A37" t="s">
        <v>58</v>
      </c>
      <c r="B37" t="s">
        <v>57</v>
      </c>
      <c r="C37" t="s">
        <v>3</v>
      </c>
      <c r="D37" t="str">
        <f t="shared" si="0"/>
        <v>Heat Rate  (MMBtu/MWh) | Nuclear - Small Modular Reactor | Moderate</v>
      </c>
      <c r="E37">
        <v>10.443</v>
      </c>
      <c r="F37">
        <v>10.443</v>
      </c>
      <c r="G37">
        <v>10.443</v>
      </c>
      <c r="H37">
        <v>10.443</v>
      </c>
      <c r="I37">
        <v>10.443</v>
      </c>
      <c r="J37">
        <v>10.443</v>
      </c>
      <c r="K37">
        <v>10.443</v>
      </c>
      <c r="L37">
        <v>10.443</v>
      </c>
      <c r="M37">
        <v>10.443</v>
      </c>
      <c r="N37">
        <v>10.443</v>
      </c>
      <c r="O37">
        <v>10.443</v>
      </c>
      <c r="P37">
        <v>10.443</v>
      </c>
      <c r="Q37">
        <v>10.443</v>
      </c>
      <c r="R37">
        <v>10.443</v>
      </c>
      <c r="S37">
        <v>10.443</v>
      </c>
      <c r="T37">
        <v>10.443</v>
      </c>
      <c r="U37">
        <v>10.443</v>
      </c>
      <c r="V37">
        <v>10.443</v>
      </c>
      <c r="W37">
        <v>10.443</v>
      </c>
      <c r="X37">
        <v>10.443</v>
      </c>
      <c r="Y37">
        <v>10.443</v>
      </c>
      <c r="Z37">
        <v>10.443</v>
      </c>
      <c r="AA37">
        <v>10.443</v>
      </c>
      <c r="AB37">
        <v>10.443</v>
      </c>
      <c r="AC37">
        <v>10.443</v>
      </c>
      <c r="AD37">
        <v>10.443</v>
      </c>
      <c r="AE37">
        <v>10.443</v>
      </c>
      <c r="AF37">
        <v>10.443</v>
      </c>
      <c r="AG37">
        <v>10.443</v>
      </c>
      <c r="AH37">
        <v>10.443</v>
      </c>
      <c r="AI37">
        <v>10.443</v>
      </c>
    </row>
    <row r="38" spans="1:35" x14ac:dyDescent="0.2">
      <c r="A38" t="s">
        <v>15</v>
      </c>
      <c r="B38" t="s">
        <v>56</v>
      </c>
      <c r="C38" t="s">
        <v>3</v>
      </c>
      <c r="D38" t="str">
        <f t="shared" si="0"/>
        <v>CAPEX ($/kW) | Nuclear - AP1000 | Moderate</v>
      </c>
      <c r="E38">
        <v>7441.5226765616917</v>
      </c>
      <c r="F38">
        <v>7395.0169304472092</v>
      </c>
      <c r="G38">
        <v>7348.5111843327268</v>
      </c>
      <c r="H38">
        <v>7302.0054382182434</v>
      </c>
      <c r="I38">
        <v>7086.4299735696195</v>
      </c>
      <c r="J38">
        <v>7040.489321783366</v>
      </c>
      <c r="K38">
        <v>7026.1232358143743</v>
      </c>
      <c r="L38">
        <v>7011.509671306535</v>
      </c>
      <c r="M38">
        <v>6996.6516100375666</v>
      </c>
      <c r="N38">
        <v>6981.5419556568959</v>
      </c>
      <c r="O38">
        <v>6966.1789592243049</v>
      </c>
      <c r="P38">
        <v>6919.1873000558271</v>
      </c>
      <c r="Q38">
        <v>6872.195468039562</v>
      </c>
      <c r="R38">
        <v>6825.2089603451659</v>
      </c>
      <c r="S38">
        <v>6778.2136217117722</v>
      </c>
      <c r="T38">
        <v>6731.2242513230412</v>
      </c>
      <c r="U38">
        <v>6684.2336756149998</v>
      </c>
      <c r="V38">
        <v>6637.2467653861077</v>
      </c>
      <c r="W38">
        <v>6590.2557935668592</v>
      </c>
      <c r="X38">
        <v>6543.2664604664396</v>
      </c>
      <c r="Y38">
        <v>6496.2773226733716</v>
      </c>
      <c r="Z38">
        <v>6449.2827235527593</v>
      </c>
      <c r="AA38">
        <v>6402.291551991535</v>
      </c>
      <c r="AB38">
        <v>6355.3013841319271</v>
      </c>
      <c r="AC38">
        <v>6308.3115077773582</v>
      </c>
      <c r="AD38">
        <v>6261.3265441335043</v>
      </c>
      <c r="AE38">
        <v>6214.3357943713936</v>
      </c>
      <c r="AF38">
        <v>6167.3457178367762</v>
      </c>
      <c r="AG38">
        <v>6120.3517546804214</v>
      </c>
      <c r="AH38">
        <v>6073.3617715584387</v>
      </c>
      <c r="AI38">
        <v>6026.3719540435741</v>
      </c>
    </row>
    <row r="39" spans="1:35" x14ac:dyDescent="0.2">
      <c r="A39" t="s">
        <v>15</v>
      </c>
      <c r="B39" t="s">
        <v>57</v>
      </c>
      <c r="C39" t="s">
        <v>3</v>
      </c>
      <c r="D39" t="str">
        <f t="shared" si="0"/>
        <v>CAPEX ($/kW) | Nuclear - Small Modular Reactor | Moderate</v>
      </c>
      <c r="E39">
        <v>7988.9510768930186</v>
      </c>
      <c r="F39">
        <v>7939.0234047610675</v>
      </c>
      <c r="G39">
        <v>7889.0957326291164</v>
      </c>
      <c r="H39">
        <v>7839.1680604971652</v>
      </c>
      <c r="I39">
        <v>7789.2324923502265</v>
      </c>
      <c r="J39">
        <v>7739.3025975512483</v>
      </c>
      <c r="K39">
        <v>7724.0842130815508</v>
      </c>
      <c r="L39">
        <v>7708.5984824314719</v>
      </c>
      <c r="M39">
        <v>7692.8495426663421</v>
      </c>
      <c r="N39">
        <v>7676.8289933446431</v>
      </c>
      <c r="O39">
        <v>7660.5361491786507</v>
      </c>
      <c r="P39">
        <v>7609.4629521052402</v>
      </c>
      <c r="Q39">
        <v>7558.3919557530708</v>
      </c>
      <c r="R39">
        <v>7507.325135956231</v>
      </c>
      <c r="S39">
        <v>7456.2485736103245</v>
      </c>
      <c r="T39">
        <v>7405.1793363620463</v>
      </c>
      <c r="U39">
        <v>7354.1083310664981</v>
      </c>
      <c r="V39">
        <v>7303.0415124195333</v>
      </c>
      <c r="W39">
        <v>7251.9702351851201</v>
      </c>
      <c r="X39">
        <v>7200.9001660877157</v>
      </c>
      <c r="Y39">
        <v>7149.8318829938098</v>
      </c>
      <c r="Z39">
        <v>7098.7560590380435</v>
      </c>
      <c r="AA39">
        <v>7047.6856944881383</v>
      </c>
      <c r="AB39">
        <v>6996.6150599384355</v>
      </c>
      <c r="AC39">
        <v>6945.5443933760362</v>
      </c>
      <c r="AD39">
        <v>6894.4801368007447</v>
      </c>
      <c r="AE39">
        <v>6843.4087575836147</v>
      </c>
      <c r="AF39">
        <v>6792.3384239789684</v>
      </c>
      <c r="AG39">
        <v>6741.2643443388561</v>
      </c>
      <c r="AH39">
        <v>6690.19404373629</v>
      </c>
      <c r="AI39">
        <v>6639.1238615247603</v>
      </c>
    </row>
    <row r="40" spans="1:35" x14ac:dyDescent="0.2">
      <c r="A40" t="s">
        <v>16</v>
      </c>
      <c r="B40" t="s">
        <v>56</v>
      </c>
      <c r="C40" t="s">
        <v>3</v>
      </c>
      <c r="D40" t="str">
        <f t="shared" si="0"/>
        <v>Construction Financing Cost ($/kW) | Nuclear - AP1000 | Moderate</v>
      </c>
      <c r="E40">
        <v>1098.7049184079335</v>
      </c>
      <c r="F40">
        <v>1091.8385693808523</v>
      </c>
      <c r="G40">
        <v>1084.9722203537708</v>
      </c>
      <c r="H40">
        <v>1078.1058713266896</v>
      </c>
      <c r="I40">
        <v>1046.2771941066994</v>
      </c>
      <c r="J40">
        <v>1039.4942785306437</v>
      </c>
      <c r="K40">
        <v>1064.2846375347349</v>
      </c>
      <c r="L40">
        <v>1088.830248987367</v>
      </c>
      <c r="M40">
        <v>1113.1293668904727</v>
      </c>
      <c r="N40">
        <v>1137.1786732679823</v>
      </c>
      <c r="O40">
        <v>1160.9756582367406</v>
      </c>
      <c r="P40">
        <v>1153.1440804443671</v>
      </c>
      <c r="Q40">
        <v>1145.3124738453732</v>
      </c>
      <c r="R40">
        <v>1137.4817545919561</v>
      </c>
      <c r="S40">
        <v>1129.6495635840413</v>
      </c>
      <c r="T40">
        <v>1121.8183672371615</v>
      </c>
      <c r="U40">
        <v>1113.9869700131026</v>
      </c>
      <c r="V40">
        <v>1106.1561836737328</v>
      </c>
      <c r="W40">
        <v>1098.3247204342197</v>
      </c>
      <c r="X40">
        <v>1090.4935303017687</v>
      </c>
      <c r="Y40">
        <v>1082.6623727190242</v>
      </c>
      <c r="Z40">
        <v>1074.8303049574893</v>
      </c>
      <c r="AA40">
        <v>1066.9988084291997</v>
      </c>
      <c r="AB40">
        <v>1059.1674791767084</v>
      </c>
      <c r="AC40">
        <v>1051.3361985061233</v>
      </c>
      <c r="AD40">
        <v>1043.5057365824568</v>
      </c>
      <c r="AE40">
        <v>1035.6743103507399</v>
      </c>
      <c r="AF40">
        <v>1027.8429963183703</v>
      </c>
      <c r="AG40">
        <v>1020.0110345459328</v>
      </c>
      <c r="AH40">
        <v>1012.1797360816091</v>
      </c>
      <c r="AI40">
        <v>1004.3484652171841</v>
      </c>
    </row>
    <row r="41" spans="1:35" x14ac:dyDescent="0.2">
      <c r="A41" t="s">
        <v>16</v>
      </c>
      <c r="B41" t="s">
        <v>57</v>
      </c>
      <c r="C41" t="s">
        <v>3</v>
      </c>
      <c r="D41" t="str">
        <f t="shared" si="0"/>
        <v>Construction Financing Cost ($/kW) | Nuclear - Small Modular Reactor | Moderate</v>
      </c>
      <c r="E41">
        <v>1179.5300804160559</v>
      </c>
      <c r="F41">
        <v>1172.1585005230309</v>
      </c>
      <c r="G41">
        <v>1164.7869206300056</v>
      </c>
      <c r="H41">
        <v>1157.4153407369804</v>
      </c>
      <c r="I41">
        <v>1150.0425950354397</v>
      </c>
      <c r="J41">
        <v>1142.6706869763523</v>
      </c>
      <c r="K41">
        <v>1170.0085368705379</v>
      </c>
      <c r="L41">
        <v>1197.0824541992636</v>
      </c>
      <c r="M41">
        <v>1223.8906863287239</v>
      </c>
      <c r="N41">
        <v>1250.4295276036105</v>
      </c>
      <c r="O41">
        <v>1276.6964573114208</v>
      </c>
      <c r="P41">
        <v>1268.184654939183</v>
      </c>
      <c r="Q41">
        <v>1259.6732193367063</v>
      </c>
      <c r="R41">
        <v>1251.1624797943082</v>
      </c>
      <c r="S41">
        <v>1242.650116569489</v>
      </c>
      <c r="T41">
        <v>1234.1389741373155</v>
      </c>
      <c r="U41">
        <v>1225.6275370443452</v>
      </c>
      <c r="V41">
        <v>1217.116797693584</v>
      </c>
      <c r="W41">
        <v>1208.6053152795839</v>
      </c>
      <c r="X41">
        <v>1200.0940342123579</v>
      </c>
      <c r="Y41">
        <v>1191.5830507984938</v>
      </c>
      <c r="Z41">
        <v>1183.0708106329564</v>
      </c>
      <c r="AA41">
        <v>1174.5594803259442</v>
      </c>
      <c r="AB41">
        <v>1166.0481050210651</v>
      </c>
      <c r="AC41">
        <v>1157.5367243809858</v>
      </c>
      <c r="AD41">
        <v>1149.0264120222475</v>
      </c>
      <c r="AE41">
        <v>1140.5149126119211</v>
      </c>
      <c r="AF41">
        <v>1132.0035874622115</v>
      </c>
      <c r="AG41">
        <v>1123.4916380023863</v>
      </c>
      <c r="AH41">
        <v>1114.9803183527667</v>
      </c>
      <c r="AI41">
        <v>1106.4690184340659</v>
      </c>
    </row>
    <row r="42" spans="1:35" x14ac:dyDescent="0.2">
      <c r="A42" t="s">
        <v>17</v>
      </c>
      <c r="B42" t="s">
        <v>56</v>
      </c>
      <c r="C42" t="s">
        <v>3</v>
      </c>
      <c r="D42" t="str">
        <f t="shared" si="0"/>
        <v>Overnight Capital Cost ($/kW) | Nuclear - AP1000 | Moderate</v>
      </c>
      <c r="E42">
        <v>6342.8177581537584</v>
      </c>
      <c r="F42">
        <v>6303.178361066357</v>
      </c>
      <c r="G42">
        <v>6263.5389639789555</v>
      </c>
      <c r="H42">
        <v>6223.8995668915541</v>
      </c>
      <c r="I42">
        <v>6040.1527794629201</v>
      </c>
      <c r="J42">
        <v>6000.9950432527221</v>
      </c>
      <c r="K42">
        <v>5961.8385982796399</v>
      </c>
      <c r="L42">
        <v>5922.6794223191682</v>
      </c>
      <c r="M42">
        <v>5883.5222431470938</v>
      </c>
      <c r="N42">
        <v>5844.3632823889138</v>
      </c>
      <c r="O42">
        <v>5805.203300987564</v>
      </c>
      <c r="P42">
        <v>5766.0432196114598</v>
      </c>
      <c r="Q42">
        <v>5726.8829941941885</v>
      </c>
      <c r="R42">
        <v>5687.72720575321</v>
      </c>
      <c r="S42">
        <v>5648.5640581277312</v>
      </c>
      <c r="T42">
        <v>5609.4058840858797</v>
      </c>
      <c r="U42">
        <v>5570.2467056018968</v>
      </c>
      <c r="V42">
        <v>5531.0905817123748</v>
      </c>
      <c r="W42">
        <v>5491.9310731326395</v>
      </c>
      <c r="X42">
        <v>5452.7729301646714</v>
      </c>
      <c r="Y42">
        <v>5413.6149499543471</v>
      </c>
      <c r="Z42">
        <v>5374.4524185952705</v>
      </c>
      <c r="AA42">
        <v>5335.2927435623351</v>
      </c>
      <c r="AB42">
        <v>5296.1339049552189</v>
      </c>
      <c r="AC42">
        <v>5256.9753092712344</v>
      </c>
      <c r="AD42">
        <v>5217.8208075510474</v>
      </c>
      <c r="AE42">
        <v>5178.6614840206539</v>
      </c>
      <c r="AF42">
        <v>5139.5027215184064</v>
      </c>
      <c r="AG42">
        <v>5100.3407201344889</v>
      </c>
      <c r="AH42">
        <v>5061.1820354768297</v>
      </c>
      <c r="AI42">
        <v>5022.0234888263903</v>
      </c>
    </row>
    <row r="43" spans="1:35" x14ac:dyDescent="0.2">
      <c r="A43" t="s">
        <v>17</v>
      </c>
      <c r="B43" t="s">
        <v>57</v>
      </c>
      <c r="C43" t="s">
        <v>3</v>
      </c>
      <c r="D43" t="str">
        <f t="shared" si="0"/>
        <v>Overnight Capital Cost ($/kW) | Nuclear - Small Modular Reactor | Moderate</v>
      </c>
      <c r="E43">
        <v>6809.4209964769625</v>
      </c>
      <c r="F43">
        <v>6766.8649042380366</v>
      </c>
      <c r="G43">
        <v>6724.3088119991107</v>
      </c>
      <c r="H43">
        <v>6681.7527197601848</v>
      </c>
      <c r="I43">
        <v>6639.1898973147863</v>
      </c>
      <c r="J43">
        <v>6596.6319105748962</v>
      </c>
      <c r="K43">
        <v>6554.0756762110132</v>
      </c>
      <c r="L43">
        <v>6511.5160282322086</v>
      </c>
      <c r="M43">
        <v>6468.9588563376183</v>
      </c>
      <c r="N43">
        <v>6426.3994657410321</v>
      </c>
      <c r="O43">
        <v>6383.8396918672297</v>
      </c>
      <c r="P43">
        <v>6341.2782971660572</v>
      </c>
      <c r="Q43">
        <v>6298.7187364163647</v>
      </c>
      <c r="R43">
        <v>6256.1626561619232</v>
      </c>
      <c r="S43">
        <v>6213.5984570408355</v>
      </c>
      <c r="T43">
        <v>6171.0403622247304</v>
      </c>
      <c r="U43">
        <v>6128.4807940221526</v>
      </c>
      <c r="V43">
        <v>6085.9247147259493</v>
      </c>
      <c r="W43">
        <v>6043.3649199055362</v>
      </c>
      <c r="X43">
        <v>6000.806131875358</v>
      </c>
      <c r="Y43">
        <v>5958.248832195316</v>
      </c>
      <c r="Z43">
        <v>5915.6852484050869</v>
      </c>
      <c r="AA43">
        <v>5873.1262141621937</v>
      </c>
      <c r="AB43">
        <v>5830.5669549173699</v>
      </c>
      <c r="AC43">
        <v>5788.0076689950502</v>
      </c>
      <c r="AD43">
        <v>5745.4537247784974</v>
      </c>
      <c r="AE43">
        <v>5702.8938449716934</v>
      </c>
      <c r="AF43">
        <v>5660.3348365167567</v>
      </c>
      <c r="AG43">
        <v>5617.77270633647</v>
      </c>
      <c r="AH43">
        <v>5575.2137253835235</v>
      </c>
      <c r="AI43">
        <v>5532.6548430906942</v>
      </c>
    </row>
    <row r="44" spans="1:35" x14ac:dyDescent="0.2">
      <c r="A44" t="s">
        <v>18</v>
      </c>
      <c r="B44" t="s">
        <v>56</v>
      </c>
      <c r="C44" t="s">
        <v>3</v>
      </c>
      <c r="D44" t="str">
        <f t="shared" si="0"/>
        <v>Fixed Operation and Maintenance Expenses ($/kW-yr) | Nuclear - AP1000 | Moderate</v>
      </c>
      <c r="E44">
        <v>145.96</v>
      </c>
      <c r="F44">
        <v>145.96</v>
      </c>
      <c r="G44">
        <v>145.96</v>
      </c>
      <c r="H44">
        <v>145.96</v>
      </c>
      <c r="I44">
        <v>145.96</v>
      </c>
      <c r="J44">
        <v>145.96</v>
      </c>
      <c r="K44">
        <v>145.96</v>
      </c>
      <c r="L44">
        <v>145.96</v>
      </c>
      <c r="M44">
        <v>145.96</v>
      </c>
      <c r="N44">
        <v>145.96</v>
      </c>
      <c r="O44">
        <v>145.96</v>
      </c>
      <c r="P44">
        <v>145.96</v>
      </c>
      <c r="Q44">
        <v>145.96</v>
      </c>
      <c r="R44">
        <v>145.96</v>
      </c>
      <c r="S44">
        <v>145.96</v>
      </c>
      <c r="T44">
        <v>145.96</v>
      </c>
      <c r="U44">
        <v>145.96</v>
      </c>
      <c r="V44">
        <v>145.96</v>
      </c>
      <c r="W44">
        <v>145.96</v>
      </c>
      <c r="X44">
        <v>145.96</v>
      </c>
      <c r="Y44">
        <v>145.96</v>
      </c>
      <c r="Z44">
        <v>145.96</v>
      </c>
      <c r="AA44">
        <v>145.96</v>
      </c>
      <c r="AB44">
        <v>145.96</v>
      </c>
      <c r="AC44">
        <v>145.96</v>
      </c>
      <c r="AD44">
        <v>145.96</v>
      </c>
      <c r="AE44">
        <v>145.96</v>
      </c>
      <c r="AF44">
        <v>145.96</v>
      </c>
      <c r="AG44">
        <v>145.96</v>
      </c>
      <c r="AH44">
        <v>145.96</v>
      </c>
      <c r="AI44">
        <v>145.96</v>
      </c>
    </row>
    <row r="45" spans="1:35" x14ac:dyDescent="0.2">
      <c r="A45" t="s">
        <v>18</v>
      </c>
      <c r="B45" t="s">
        <v>57</v>
      </c>
      <c r="C45" t="s">
        <v>3</v>
      </c>
      <c r="D45" t="str">
        <f t="shared" si="0"/>
        <v>Fixed Operation and Maintenance Expenses ($/kW-yr) | Nuclear - Small Modular Reactor | Moderate</v>
      </c>
      <c r="E45">
        <v>114</v>
      </c>
      <c r="F45">
        <v>114</v>
      </c>
      <c r="G45">
        <v>114</v>
      </c>
      <c r="H45">
        <v>114</v>
      </c>
      <c r="I45">
        <v>114</v>
      </c>
      <c r="J45">
        <v>114</v>
      </c>
      <c r="K45">
        <v>114</v>
      </c>
      <c r="L45">
        <v>114</v>
      </c>
      <c r="M45">
        <v>114</v>
      </c>
      <c r="N45">
        <v>114</v>
      </c>
      <c r="O45">
        <v>114</v>
      </c>
      <c r="P45">
        <v>114</v>
      </c>
      <c r="Q45">
        <v>114</v>
      </c>
      <c r="R45">
        <v>114</v>
      </c>
      <c r="S45">
        <v>114</v>
      </c>
      <c r="T45">
        <v>114</v>
      </c>
      <c r="U45">
        <v>114</v>
      </c>
      <c r="V45">
        <v>114</v>
      </c>
      <c r="W45">
        <v>114</v>
      </c>
      <c r="X45">
        <v>114</v>
      </c>
      <c r="Y45">
        <v>114</v>
      </c>
      <c r="Z45">
        <v>114</v>
      </c>
      <c r="AA45">
        <v>114</v>
      </c>
      <c r="AB45">
        <v>114</v>
      </c>
      <c r="AC45">
        <v>114</v>
      </c>
      <c r="AD45">
        <v>114</v>
      </c>
      <c r="AE45">
        <v>114</v>
      </c>
      <c r="AF45">
        <v>114</v>
      </c>
      <c r="AG45">
        <v>114</v>
      </c>
      <c r="AH45">
        <v>114</v>
      </c>
      <c r="AI45">
        <v>114</v>
      </c>
    </row>
    <row r="46" spans="1:35" x14ac:dyDescent="0.2">
      <c r="A46" t="s">
        <v>19</v>
      </c>
      <c r="B46" t="s">
        <v>56</v>
      </c>
      <c r="C46" t="s">
        <v>3</v>
      </c>
      <c r="D46" t="str">
        <f t="shared" si="0"/>
        <v>Variable Operation and Maintenance Expenses ($/MWh) | Nuclear - AP1000 | Moderate</v>
      </c>
      <c r="E46">
        <v>2.84</v>
      </c>
      <c r="F46">
        <v>2.84</v>
      </c>
      <c r="G46">
        <v>2.84</v>
      </c>
      <c r="H46">
        <v>2.84</v>
      </c>
      <c r="I46">
        <v>2.84</v>
      </c>
      <c r="J46">
        <v>2.84</v>
      </c>
      <c r="K46">
        <v>2.84</v>
      </c>
      <c r="L46">
        <v>2.84</v>
      </c>
      <c r="M46">
        <v>2.84</v>
      </c>
      <c r="N46">
        <v>2.84</v>
      </c>
      <c r="O46">
        <v>2.84</v>
      </c>
      <c r="P46">
        <v>2.84</v>
      </c>
      <c r="Q46">
        <v>2.84</v>
      </c>
      <c r="R46">
        <v>2.84</v>
      </c>
      <c r="S46">
        <v>2.84</v>
      </c>
      <c r="T46">
        <v>2.84</v>
      </c>
      <c r="U46">
        <v>2.84</v>
      </c>
      <c r="V46">
        <v>2.84</v>
      </c>
      <c r="W46">
        <v>2.84</v>
      </c>
      <c r="X46">
        <v>2.84</v>
      </c>
      <c r="Y46">
        <v>2.84</v>
      </c>
      <c r="Z46">
        <v>2.84</v>
      </c>
      <c r="AA46">
        <v>2.84</v>
      </c>
      <c r="AB46">
        <v>2.84</v>
      </c>
      <c r="AC46">
        <v>2.84</v>
      </c>
      <c r="AD46">
        <v>2.84</v>
      </c>
      <c r="AE46">
        <v>2.84</v>
      </c>
      <c r="AF46">
        <v>2.84</v>
      </c>
      <c r="AG46">
        <v>2.84</v>
      </c>
      <c r="AH46">
        <v>2.84</v>
      </c>
      <c r="AI46">
        <v>2.84</v>
      </c>
    </row>
    <row r="47" spans="1:35" x14ac:dyDescent="0.2">
      <c r="A47" t="s">
        <v>19</v>
      </c>
      <c r="B47" t="s">
        <v>57</v>
      </c>
      <c r="C47" t="s">
        <v>3</v>
      </c>
      <c r="D47" t="str">
        <f t="shared" si="0"/>
        <v>Variable Operation and Maintenance Expenses ($/MWh) | Nuclear - Small Modular Reactor | Moderate</v>
      </c>
      <c r="E47">
        <v>3.6</v>
      </c>
      <c r="F47">
        <v>3.6</v>
      </c>
      <c r="G47">
        <v>3.6</v>
      </c>
      <c r="H47">
        <v>3.6</v>
      </c>
      <c r="I47">
        <v>3.6</v>
      </c>
      <c r="J47">
        <v>3.6</v>
      </c>
      <c r="K47">
        <v>3.6</v>
      </c>
      <c r="L47">
        <v>3.6</v>
      </c>
      <c r="M47">
        <v>3.6</v>
      </c>
      <c r="N47">
        <v>3.6</v>
      </c>
      <c r="O47">
        <v>3.6</v>
      </c>
      <c r="P47">
        <v>3.6</v>
      </c>
      <c r="Q47">
        <v>3.6</v>
      </c>
      <c r="R47">
        <v>3.6</v>
      </c>
      <c r="S47">
        <v>3.6</v>
      </c>
      <c r="T47">
        <v>3.6</v>
      </c>
      <c r="U47">
        <v>3.6</v>
      </c>
      <c r="V47">
        <v>3.6</v>
      </c>
      <c r="W47">
        <v>3.6</v>
      </c>
      <c r="X47">
        <v>3.6</v>
      </c>
      <c r="Y47">
        <v>3.6</v>
      </c>
      <c r="Z47">
        <v>3.6</v>
      </c>
      <c r="AA47">
        <v>3.6</v>
      </c>
      <c r="AB47">
        <v>3.6</v>
      </c>
      <c r="AC47">
        <v>3.6</v>
      </c>
      <c r="AD47">
        <v>3.6</v>
      </c>
      <c r="AE47">
        <v>3.6</v>
      </c>
      <c r="AF47">
        <v>3.6</v>
      </c>
      <c r="AG47">
        <v>3.6</v>
      </c>
      <c r="AH47">
        <v>3.6</v>
      </c>
      <c r="AI47">
        <v>3.6</v>
      </c>
    </row>
    <row r="48" spans="1:35" x14ac:dyDescent="0.2">
      <c r="A48" t="s">
        <v>59</v>
      </c>
      <c r="B48" t="s">
        <v>56</v>
      </c>
      <c r="C48" t="s">
        <v>3</v>
      </c>
      <c r="D48" t="str">
        <f t="shared" si="0"/>
        <v>Fuel Costs ($/MMBtu) | Nuclear - AP1000 | Moderate</v>
      </c>
      <c r="E48">
        <v>0.68449283667621774</v>
      </c>
      <c r="F48">
        <v>0.68449283667621774</v>
      </c>
      <c r="G48">
        <v>0.68549474689589307</v>
      </c>
      <c r="H48">
        <v>0.68749952244508128</v>
      </c>
      <c r="I48">
        <v>0.6885014326647565</v>
      </c>
      <c r="J48">
        <v>0.69050525310410704</v>
      </c>
      <c r="K48">
        <v>0.69150811843361992</v>
      </c>
      <c r="L48">
        <v>0.69351193887297036</v>
      </c>
      <c r="M48">
        <v>0.69451384909264569</v>
      </c>
      <c r="N48">
        <v>0.69651862464183389</v>
      </c>
      <c r="O48">
        <v>0.69852340019102199</v>
      </c>
      <c r="P48">
        <v>0.69952531041069732</v>
      </c>
      <c r="Q48">
        <v>0.70153008595988542</v>
      </c>
      <c r="R48">
        <v>0.70353390639923596</v>
      </c>
      <c r="S48">
        <v>0.70453581661891118</v>
      </c>
      <c r="T48">
        <v>0.70654059216809939</v>
      </c>
      <c r="U48">
        <v>0.7085453677172876</v>
      </c>
      <c r="V48">
        <v>0.70954727793696282</v>
      </c>
      <c r="W48">
        <v>0.71155109837631336</v>
      </c>
      <c r="X48">
        <v>0.71355587392550146</v>
      </c>
      <c r="Y48">
        <v>0.71556064947468956</v>
      </c>
      <c r="Z48">
        <v>0.71756446991404021</v>
      </c>
      <c r="AA48">
        <v>0.71956924546322831</v>
      </c>
      <c r="AB48">
        <v>0.72157306590257886</v>
      </c>
      <c r="AC48">
        <v>0.72357784145176696</v>
      </c>
      <c r="AD48">
        <v>0.72558261700095517</v>
      </c>
      <c r="AE48">
        <v>0.72758643744030571</v>
      </c>
      <c r="AF48">
        <v>0.72959121298949381</v>
      </c>
      <c r="AG48">
        <v>0.73159503342884435</v>
      </c>
      <c r="AH48">
        <v>0.73359980897803245</v>
      </c>
      <c r="AI48">
        <v>0.735603629417383</v>
      </c>
    </row>
    <row r="49" spans="1:35" x14ac:dyDescent="0.2">
      <c r="A49" t="s">
        <v>59</v>
      </c>
      <c r="B49" t="s">
        <v>57</v>
      </c>
      <c r="C49" t="s">
        <v>3</v>
      </c>
      <c r="D49" t="str">
        <f t="shared" si="0"/>
        <v>Fuel Costs ($/MMBtu) | Nuclear - Small Modular Reactor | Moderate</v>
      </c>
      <c r="E49">
        <v>0.68449283667621774</v>
      </c>
      <c r="F49">
        <v>0.68449283667621774</v>
      </c>
      <c r="G49">
        <v>0.68549474689589307</v>
      </c>
      <c r="H49">
        <v>0.68749952244508128</v>
      </c>
      <c r="I49">
        <v>0.6885014326647565</v>
      </c>
      <c r="J49">
        <v>0.69050525310410704</v>
      </c>
      <c r="K49">
        <v>0.69150811843361992</v>
      </c>
      <c r="L49">
        <v>0.69351193887297036</v>
      </c>
      <c r="M49">
        <v>0.69451384909264569</v>
      </c>
      <c r="N49">
        <v>0.69651862464183389</v>
      </c>
      <c r="O49">
        <v>0.69852340019102199</v>
      </c>
      <c r="P49">
        <v>0.69952531041069732</v>
      </c>
      <c r="Q49">
        <v>0.70153008595988542</v>
      </c>
      <c r="R49">
        <v>0.70353390639923596</v>
      </c>
      <c r="S49">
        <v>0.70453581661891118</v>
      </c>
      <c r="T49">
        <v>0.70654059216809939</v>
      </c>
      <c r="U49">
        <v>0.7085453677172876</v>
      </c>
      <c r="V49">
        <v>0.70954727793696282</v>
      </c>
      <c r="W49">
        <v>0.71155109837631336</v>
      </c>
      <c r="X49">
        <v>0.71355587392550146</v>
      </c>
      <c r="Y49">
        <v>0.71556064947468956</v>
      </c>
      <c r="Z49">
        <v>0.71756446991404021</v>
      </c>
      <c r="AA49">
        <v>0.71956924546322831</v>
      </c>
      <c r="AB49">
        <v>0.72157306590257886</v>
      </c>
      <c r="AC49">
        <v>0.72357784145176696</v>
      </c>
      <c r="AD49">
        <v>0.72558261700095517</v>
      </c>
      <c r="AE49">
        <v>0.72758643744030571</v>
      </c>
      <c r="AF49">
        <v>0.72959121298949381</v>
      </c>
      <c r="AG49">
        <v>0.73159503342884435</v>
      </c>
      <c r="AH49">
        <v>0.73359980897803245</v>
      </c>
      <c r="AI49">
        <v>0.735603629417383</v>
      </c>
    </row>
    <row r="50" spans="1:35" x14ac:dyDescent="0.2">
      <c r="A50" t="s">
        <v>60</v>
      </c>
      <c r="B50" t="s">
        <v>56</v>
      </c>
      <c r="C50" t="s">
        <v>3</v>
      </c>
      <c r="D50" t="str">
        <f t="shared" si="0"/>
        <v>Fuel Costs ($/MWh) | Nuclear - AP1000 | Moderate</v>
      </c>
      <c r="E50">
        <v>7.1481586934097416</v>
      </c>
      <c r="F50">
        <v>7.1481586934097416</v>
      </c>
      <c r="G50">
        <v>7.1586216418338111</v>
      </c>
      <c r="H50">
        <v>7.1795575128939833</v>
      </c>
      <c r="I50">
        <v>7.1900204613180518</v>
      </c>
      <c r="J50">
        <v>7.2109463581661899</v>
      </c>
      <c r="K50">
        <v>7.2214192808022926</v>
      </c>
      <c r="L50">
        <v>7.2423451776504288</v>
      </c>
      <c r="M50">
        <v>7.2528081260744983</v>
      </c>
      <c r="N50">
        <v>7.2737439971346713</v>
      </c>
      <c r="O50">
        <v>7.2946798681948426</v>
      </c>
      <c r="P50">
        <v>7.3051428166189121</v>
      </c>
      <c r="Q50">
        <v>7.3260786876790833</v>
      </c>
      <c r="R50">
        <v>7.3470045845272205</v>
      </c>
      <c r="S50">
        <v>7.3574675329512891</v>
      </c>
      <c r="T50">
        <v>7.3784034040114621</v>
      </c>
      <c r="U50">
        <v>7.3993392750716342</v>
      </c>
      <c r="V50">
        <v>7.4098022234957028</v>
      </c>
      <c r="W50">
        <v>7.43072812034384</v>
      </c>
      <c r="X50">
        <v>7.4516639914040113</v>
      </c>
      <c r="Y50">
        <v>7.4725998624641825</v>
      </c>
      <c r="Z50">
        <v>7.4935257593123215</v>
      </c>
      <c r="AA50">
        <v>7.5144616303724927</v>
      </c>
      <c r="AB50">
        <v>7.5353875272206308</v>
      </c>
      <c r="AC50">
        <v>7.556323398280802</v>
      </c>
      <c r="AD50">
        <v>7.5772592693409742</v>
      </c>
      <c r="AE50">
        <v>7.5981851661891122</v>
      </c>
      <c r="AF50">
        <v>7.6191210372492835</v>
      </c>
      <c r="AG50">
        <v>7.6400469340974215</v>
      </c>
      <c r="AH50">
        <v>7.6609828051575928</v>
      </c>
      <c r="AI50">
        <v>7.6819087020057299</v>
      </c>
    </row>
    <row r="51" spans="1:35" x14ac:dyDescent="0.2">
      <c r="A51" t="s">
        <v>60</v>
      </c>
      <c r="B51" t="s">
        <v>57</v>
      </c>
      <c r="C51" t="s">
        <v>3</v>
      </c>
      <c r="D51" t="str">
        <f t="shared" si="0"/>
        <v>Fuel Costs ($/MWh) | Nuclear - Small Modular Reactor | Moderate</v>
      </c>
      <c r="E51">
        <v>7.1481586934097416</v>
      </c>
      <c r="F51">
        <v>7.1481586934097416</v>
      </c>
      <c r="G51">
        <v>7.1586216418338111</v>
      </c>
      <c r="H51">
        <v>7.1795575128939833</v>
      </c>
      <c r="I51">
        <v>7.1900204613180518</v>
      </c>
      <c r="J51">
        <v>7.2109463581661899</v>
      </c>
      <c r="K51">
        <v>7.2214192808022926</v>
      </c>
      <c r="L51">
        <v>7.2423451776504288</v>
      </c>
      <c r="M51">
        <v>7.2528081260744983</v>
      </c>
      <c r="N51">
        <v>7.2737439971346713</v>
      </c>
      <c r="O51">
        <v>7.2946798681948426</v>
      </c>
      <c r="P51">
        <v>7.3051428166189121</v>
      </c>
      <c r="Q51">
        <v>7.3260786876790833</v>
      </c>
      <c r="R51">
        <v>7.3470045845272205</v>
      </c>
      <c r="S51">
        <v>7.3574675329512891</v>
      </c>
      <c r="T51">
        <v>7.3784034040114621</v>
      </c>
      <c r="U51">
        <v>7.3993392750716342</v>
      </c>
      <c r="V51">
        <v>7.4098022234957028</v>
      </c>
      <c r="W51">
        <v>7.43072812034384</v>
      </c>
      <c r="X51">
        <v>7.4516639914040113</v>
      </c>
      <c r="Y51">
        <v>7.4725998624641825</v>
      </c>
      <c r="Z51">
        <v>7.4935257593123215</v>
      </c>
      <c r="AA51">
        <v>7.5144616303724927</v>
      </c>
      <c r="AB51">
        <v>7.5353875272206308</v>
      </c>
      <c r="AC51">
        <v>7.556323398280802</v>
      </c>
      <c r="AD51">
        <v>7.5772592693409742</v>
      </c>
      <c r="AE51">
        <v>7.5981851661891122</v>
      </c>
      <c r="AF51">
        <v>7.6191210372492835</v>
      </c>
      <c r="AG51">
        <v>7.6400469340974215</v>
      </c>
      <c r="AH51">
        <v>7.6609828051575928</v>
      </c>
      <c r="AI51">
        <v>7.6819087020057299</v>
      </c>
    </row>
    <row r="52" spans="1:35" x14ac:dyDescent="0.2">
      <c r="A52" t="s">
        <v>20</v>
      </c>
      <c r="B52" t="s">
        <v>56</v>
      </c>
      <c r="C52" t="s">
        <v>3</v>
      </c>
      <c r="D52" t="str">
        <f t="shared" si="0"/>
        <v>Grid Connection Costs (GCC) ($/kW) | Nuclear - AP1000 | Moderate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 x14ac:dyDescent="0.2">
      <c r="A53" t="s">
        <v>20</v>
      </c>
      <c r="B53" t="s">
        <v>57</v>
      </c>
      <c r="C53" t="s">
        <v>3</v>
      </c>
      <c r="D53" t="str">
        <f t="shared" si="0"/>
        <v>Grid Connection Costs (GCC) ($/kW) | Nuclear - Small Modular Reactor | Moderate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</row>
    <row r="54" spans="1:35" x14ac:dyDescent="0.2">
      <c r="A54" t="s">
        <v>21</v>
      </c>
      <c r="B54" t="s">
        <v>56</v>
      </c>
      <c r="C54" t="s">
        <v>3</v>
      </c>
      <c r="D54" t="str">
        <f t="shared" si="0"/>
        <v>Levelized Cost of Energy ($/MWh) | Nuclear - AP1000 | Moderate</v>
      </c>
      <c r="E54">
        <v>65.987663763884086</v>
      </c>
      <c r="F54">
        <v>65.748826166124758</v>
      </c>
      <c r="G54">
        <v>65.520451516789478</v>
      </c>
      <c r="H54">
        <v>65.302549790090339</v>
      </c>
      <c r="I54">
        <v>64.205890922088059</v>
      </c>
      <c r="J54">
        <v>63.990881352271138</v>
      </c>
      <c r="K54">
        <v>64.082530374720918</v>
      </c>
      <c r="L54">
        <v>64.213259751554531</v>
      </c>
      <c r="M54">
        <v>64.362162360060083</v>
      </c>
      <c r="N54">
        <v>64.550153567318048</v>
      </c>
      <c r="O54">
        <v>64.766789149473766</v>
      </c>
      <c r="P54">
        <v>64.528675452426967</v>
      </c>
      <c r="Q54">
        <v>64.301033763685439</v>
      </c>
      <c r="R54">
        <v>64.073410265348599</v>
      </c>
      <c r="S54">
        <v>63.835277104655219</v>
      </c>
      <c r="T54">
        <v>63.607648437439778</v>
      </c>
      <c r="U54">
        <v>63.380013394321942</v>
      </c>
      <c r="V54">
        <v>63.141924818232638</v>
      </c>
      <c r="W54">
        <v>62.914277705552294</v>
      </c>
      <c r="X54">
        <v>62.686649235584674</v>
      </c>
      <c r="Y54">
        <v>62.459021798754563</v>
      </c>
      <c r="Z54">
        <v>62.231355498362603</v>
      </c>
      <c r="AA54">
        <v>62.003717303298501</v>
      </c>
      <c r="AB54">
        <v>61.776074443406721</v>
      </c>
      <c r="AC54">
        <v>61.548443099731379</v>
      </c>
      <c r="AD54">
        <v>61.320837743330614</v>
      </c>
      <c r="AE54">
        <v>61.09319180528891</v>
      </c>
      <c r="AF54">
        <v>60.865559402700427</v>
      </c>
      <c r="AG54">
        <v>60.637896466434462</v>
      </c>
      <c r="AH54">
        <v>60.410264557980476</v>
      </c>
      <c r="AI54">
        <v>60.182623551343553</v>
      </c>
    </row>
    <row r="55" spans="1:35" x14ac:dyDescent="0.2">
      <c r="A55" t="s">
        <v>21</v>
      </c>
      <c r="B55" t="s">
        <v>57</v>
      </c>
      <c r="C55" t="s">
        <v>3</v>
      </c>
      <c r="D55" t="str">
        <f t="shared" si="0"/>
        <v>Levelized Cost of Energy ($/MWh) | Nuclear - Small Modular Reactor | Moderate</v>
      </c>
      <c r="E55">
        <v>65.665363440050996</v>
      </c>
      <c r="F55">
        <v>65.408952001250384</v>
      </c>
      <c r="G55">
        <v>65.163003510873835</v>
      </c>
      <c r="H55">
        <v>64.927527943133384</v>
      </c>
      <c r="I55">
        <v>64.681538901525883</v>
      </c>
      <c r="J55">
        <v>64.446041944716143</v>
      </c>
      <c r="K55">
        <v>64.548706812211591</v>
      </c>
      <c r="L55">
        <v>64.693348128220393</v>
      </c>
      <c r="M55">
        <v>64.859072105146353</v>
      </c>
      <c r="N55">
        <v>65.066797199052189</v>
      </c>
      <c r="O55">
        <v>65.306097019862008</v>
      </c>
      <c r="P55">
        <v>65.046392789117888</v>
      </c>
      <c r="Q55">
        <v>64.797173122392905</v>
      </c>
      <c r="R55">
        <v>64.547965574613102</v>
      </c>
      <c r="S55">
        <v>64.288243542238575</v>
      </c>
      <c r="T55">
        <v>64.039033180827587</v>
      </c>
      <c r="U55">
        <v>63.789813466793888</v>
      </c>
      <c r="V55">
        <v>63.530142976672629</v>
      </c>
      <c r="W55">
        <v>63.280911849923712</v>
      </c>
      <c r="X55">
        <v>63.031697088194278</v>
      </c>
      <c r="Y55">
        <v>62.782491774072483</v>
      </c>
      <c r="Z55">
        <v>62.533236596060824</v>
      </c>
      <c r="AA55">
        <v>62.284020271445691</v>
      </c>
      <c r="AB55">
        <v>62.034792544372642</v>
      </c>
      <c r="AC55">
        <v>61.785574622170756</v>
      </c>
      <c r="AD55">
        <v>61.536390607541421</v>
      </c>
      <c r="AE55">
        <v>61.287158941323973</v>
      </c>
      <c r="AF55">
        <v>61.037942780403192</v>
      </c>
      <c r="AG55">
        <v>60.78869682947866</v>
      </c>
      <c r="AH55">
        <v>60.539480843132409</v>
      </c>
      <c r="AI55">
        <v>60.290255508839422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95122-43DA-4C44-BCCD-8E980484DB17}">
  <dimension ref="A1:AI67"/>
  <sheetViews>
    <sheetView workbookViewId="0">
      <selection activeCell="G22" sqref="G22"/>
    </sheetView>
  </sheetViews>
  <sheetFormatPr baseColWidth="10" defaultRowHeight="16" x14ac:dyDescent="0.2"/>
  <cols>
    <col min="1" max="1" width="47" bestFit="1" customWidth="1"/>
  </cols>
  <sheetData>
    <row r="1" spans="1:35" x14ac:dyDescent="0.2">
      <c r="A1" t="s">
        <v>36</v>
      </c>
      <c r="B1" t="s">
        <v>37</v>
      </c>
      <c r="C1" t="s">
        <v>38</v>
      </c>
      <c r="D1" t="s">
        <v>39</v>
      </c>
      <c r="E1">
        <v>2020</v>
      </c>
      <c r="F1">
        <v>2021</v>
      </c>
      <c r="G1">
        <v>2022</v>
      </c>
      <c r="H1">
        <v>2023</v>
      </c>
      <c r="I1">
        <v>2024</v>
      </c>
      <c r="J1">
        <v>2025</v>
      </c>
      <c r="K1">
        <v>2026</v>
      </c>
      <c r="L1">
        <v>2027</v>
      </c>
      <c r="M1">
        <v>2028</v>
      </c>
      <c r="N1">
        <v>2029</v>
      </c>
      <c r="O1">
        <v>2030</v>
      </c>
      <c r="P1">
        <v>2031</v>
      </c>
      <c r="Q1">
        <v>2032</v>
      </c>
      <c r="R1">
        <v>2033</v>
      </c>
      <c r="S1">
        <v>2034</v>
      </c>
      <c r="T1">
        <v>2035</v>
      </c>
      <c r="U1">
        <v>2036</v>
      </c>
      <c r="V1">
        <v>2037</v>
      </c>
      <c r="W1">
        <v>2038</v>
      </c>
      <c r="X1">
        <v>2039</v>
      </c>
      <c r="Y1">
        <v>2040</v>
      </c>
      <c r="Z1">
        <v>2041</v>
      </c>
      <c r="AA1">
        <v>2042</v>
      </c>
      <c r="AB1">
        <v>2043</v>
      </c>
      <c r="AC1">
        <v>2044</v>
      </c>
      <c r="AD1">
        <v>2045</v>
      </c>
      <c r="AE1">
        <v>2046</v>
      </c>
      <c r="AF1">
        <v>2047</v>
      </c>
      <c r="AG1">
        <v>2048</v>
      </c>
      <c r="AH1">
        <v>2049</v>
      </c>
      <c r="AI1">
        <v>2050</v>
      </c>
    </row>
    <row r="2" spans="1:35" x14ac:dyDescent="0.2">
      <c r="A2" t="s">
        <v>22</v>
      </c>
      <c r="B2" t="s">
        <v>23</v>
      </c>
      <c r="C2" t="s">
        <v>24</v>
      </c>
      <c r="D2" t="str">
        <f>_xlfn.CONCAT(A2," | ",B2," | ",C2)</f>
        <v>Assumptions | Inflation Rate | *</v>
      </c>
      <c r="E2">
        <v>2.5000000000000001E-2</v>
      </c>
      <c r="F2">
        <v>2.5000000000000001E-2</v>
      </c>
      <c r="G2">
        <v>2.5000000000000001E-2</v>
      </c>
      <c r="H2">
        <v>2.5000000000000001E-2</v>
      </c>
      <c r="I2">
        <v>2.5000000000000001E-2</v>
      </c>
      <c r="J2">
        <v>2.5000000000000001E-2</v>
      </c>
      <c r="K2">
        <v>2.5000000000000001E-2</v>
      </c>
      <c r="L2">
        <v>2.5000000000000001E-2</v>
      </c>
      <c r="M2">
        <v>2.5000000000000001E-2</v>
      </c>
      <c r="N2">
        <v>2.5000000000000001E-2</v>
      </c>
      <c r="O2">
        <v>2.5000000000000001E-2</v>
      </c>
      <c r="P2">
        <v>2.5000000000000001E-2</v>
      </c>
      <c r="Q2">
        <v>2.5000000000000001E-2</v>
      </c>
      <c r="R2">
        <v>2.5000000000000001E-2</v>
      </c>
      <c r="S2">
        <v>2.5000000000000001E-2</v>
      </c>
      <c r="T2">
        <v>2.5000000000000001E-2</v>
      </c>
      <c r="U2">
        <v>2.5000000000000001E-2</v>
      </c>
      <c r="V2">
        <v>2.5000000000000001E-2</v>
      </c>
      <c r="W2">
        <v>2.5000000000000001E-2</v>
      </c>
      <c r="X2">
        <v>2.5000000000000001E-2</v>
      </c>
      <c r="Y2">
        <v>2.5000000000000001E-2</v>
      </c>
      <c r="Z2">
        <v>2.5000000000000001E-2</v>
      </c>
      <c r="AA2">
        <v>2.5000000000000001E-2</v>
      </c>
      <c r="AB2">
        <v>2.5000000000000001E-2</v>
      </c>
      <c r="AC2">
        <v>2.5000000000000001E-2</v>
      </c>
      <c r="AD2">
        <v>2.5000000000000001E-2</v>
      </c>
      <c r="AE2">
        <v>2.5000000000000001E-2</v>
      </c>
      <c r="AF2">
        <v>2.5000000000000001E-2</v>
      </c>
      <c r="AG2">
        <v>2.5000000000000001E-2</v>
      </c>
      <c r="AH2">
        <v>2.5000000000000001E-2</v>
      </c>
      <c r="AI2">
        <v>2.5000000000000001E-2</v>
      </c>
    </row>
    <row r="3" spans="1:35" x14ac:dyDescent="0.2">
      <c r="A3" t="s">
        <v>22</v>
      </c>
      <c r="B3" t="s">
        <v>25</v>
      </c>
      <c r="C3" t="s">
        <v>2</v>
      </c>
      <c r="D3" t="str">
        <f t="shared" ref="D3:D66" si="0">_xlfn.CONCAT(A3," | ",B3," | ",C3)</f>
        <v>Assumptions | Interest Rate Nominal | Advanced</v>
      </c>
      <c r="E3">
        <v>0.05</v>
      </c>
      <c r="F3">
        <v>0.05</v>
      </c>
      <c r="G3">
        <v>0.05</v>
      </c>
      <c r="H3">
        <v>0.05</v>
      </c>
      <c r="I3">
        <v>0.05</v>
      </c>
      <c r="J3">
        <v>0.05</v>
      </c>
      <c r="K3">
        <v>5.2000000000000005E-2</v>
      </c>
      <c r="L3">
        <v>5.4000000000000006E-2</v>
      </c>
      <c r="M3">
        <v>5.6000000000000008E-2</v>
      </c>
      <c r="N3">
        <v>5.800000000000001E-2</v>
      </c>
      <c r="O3">
        <v>0.06</v>
      </c>
      <c r="P3">
        <v>0.06</v>
      </c>
      <c r="Q3">
        <v>0.06</v>
      </c>
      <c r="R3">
        <v>0.06</v>
      </c>
      <c r="S3">
        <v>0.06</v>
      </c>
      <c r="T3">
        <v>0.06</v>
      </c>
      <c r="U3">
        <v>0.06</v>
      </c>
      <c r="V3">
        <v>0.06</v>
      </c>
      <c r="W3">
        <v>0.06</v>
      </c>
      <c r="X3">
        <v>0.06</v>
      </c>
      <c r="Y3">
        <v>0.06</v>
      </c>
      <c r="Z3">
        <v>0.06</v>
      </c>
      <c r="AA3">
        <v>0.06</v>
      </c>
      <c r="AB3">
        <v>0.06</v>
      </c>
      <c r="AC3">
        <v>0.06</v>
      </c>
      <c r="AD3">
        <v>0.06</v>
      </c>
      <c r="AE3">
        <v>0.06</v>
      </c>
      <c r="AF3">
        <v>0.06</v>
      </c>
      <c r="AG3">
        <v>0.06</v>
      </c>
      <c r="AH3">
        <v>0.06</v>
      </c>
      <c r="AI3">
        <v>0.06</v>
      </c>
    </row>
    <row r="4" spans="1:35" x14ac:dyDescent="0.2">
      <c r="A4" t="s">
        <v>22</v>
      </c>
      <c r="B4" t="s">
        <v>25</v>
      </c>
      <c r="C4" t="s">
        <v>3</v>
      </c>
      <c r="D4" t="str">
        <f t="shared" si="0"/>
        <v>Assumptions | Interest Rate Nominal | Moderate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5.2000000000000005E-2</v>
      </c>
      <c r="L4">
        <v>5.4000000000000006E-2</v>
      </c>
      <c r="M4">
        <v>5.6000000000000008E-2</v>
      </c>
      <c r="N4">
        <v>5.800000000000001E-2</v>
      </c>
      <c r="O4">
        <v>0.06</v>
      </c>
      <c r="P4">
        <v>0.06</v>
      </c>
      <c r="Q4">
        <v>0.06</v>
      </c>
      <c r="R4">
        <v>0.06</v>
      </c>
      <c r="S4">
        <v>0.06</v>
      </c>
      <c r="T4">
        <v>0.06</v>
      </c>
      <c r="U4">
        <v>0.06</v>
      </c>
      <c r="V4">
        <v>0.06</v>
      </c>
      <c r="W4">
        <v>0.06</v>
      </c>
      <c r="X4">
        <v>0.06</v>
      </c>
      <c r="Y4">
        <v>0.06</v>
      </c>
      <c r="Z4">
        <v>0.06</v>
      </c>
      <c r="AA4">
        <v>0.06</v>
      </c>
      <c r="AB4">
        <v>0.06</v>
      </c>
      <c r="AC4">
        <v>0.06</v>
      </c>
      <c r="AD4">
        <v>0.06</v>
      </c>
      <c r="AE4">
        <v>0.06</v>
      </c>
      <c r="AF4">
        <v>0.06</v>
      </c>
      <c r="AG4">
        <v>0.06</v>
      </c>
      <c r="AH4">
        <v>0.06</v>
      </c>
      <c r="AI4">
        <v>0.06</v>
      </c>
    </row>
    <row r="5" spans="1:35" x14ac:dyDescent="0.2">
      <c r="A5" t="s">
        <v>22</v>
      </c>
      <c r="B5" t="s">
        <v>25</v>
      </c>
      <c r="C5" t="s">
        <v>4</v>
      </c>
      <c r="D5" t="str">
        <f t="shared" si="0"/>
        <v>Assumptions | Interest Rate Nominal | Conservative</v>
      </c>
      <c r="E5">
        <v>0.05</v>
      </c>
      <c r="F5">
        <v>0.05</v>
      </c>
      <c r="G5">
        <v>0.05</v>
      </c>
      <c r="H5">
        <v>0.05</v>
      </c>
      <c r="I5">
        <v>0.05</v>
      </c>
      <c r="J5">
        <v>0.05</v>
      </c>
      <c r="K5">
        <v>5.2000000000000005E-2</v>
      </c>
      <c r="L5">
        <v>5.4000000000000006E-2</v>
      </c>
      <c r="M5">
        <v>5.6000000000000008E-2</v>
      </c>
      <c r="N5">
        <v>5.800000000000001E-2</v>
      </c>
      <c r="O5">
        <v>0.06</v>
      </c>
      <c r="P5">
        <v>0.06</v>
      </c>
      <c r="Q5">
        <v>0.06</v>
      </c>
      <c r="R5">
        <v>0.06</v>
      </c>
      <c r="S5">
        <v>0.06</v>
      </c>
      <c r="T5">
        <v>0.06</v>
      </c>
      <c r="U5">
        <v>0.06</v>
      </c>
      <c r="V5">
        <v>0.06</v>
      </c>
      <c r="W5">
        <v>0.06</v>
      </c>
      <c r="X5">
        <v>0.06</v>
      </c>
      <c r="Y5">
        <v>0.06</v>
      </c>
      <c r="Z5">
        <v>0.06</v>
      </c>
      <c r="AA5">
        <v>0.06</v>
      </c>
      <c r="AB5">
        <v>0.06</v>
      </c>
      <c r="AC5">
        <v>0.06</v>
      </c>
      <c r="AD5">
        <v>0.06</v>
      </c>
      <c r="AE5">
        <v>0.06</v>
      </c>
      <c r="AF5">
        <v>0.06</v>
      </c>
      <c r="AG5">
        <v>0.06</v>
      </c>
      <c r="AH5">
        <v>0.06</v>
      </c>
      <c r="AI5">
        <v>0.06</v>
      </c>
    </row>
    <row r="6" spans="1:35" x14ac:dyDescent="0.2">
      <c r="A6" t="s">
        <v>22</v>
      </c>
      <c r="B6" t="s">
        <v>26</v>
      </c>
      <c r="C6" t="s">
        <v>2</v>
      </c>
      <c r="D6" t="str">
        <f t="shared" si="0"/>
        <v>Assumptions | Calculated Interest Rate Real | Advanced</v>
      </c>
      <c r="E6">
        <v>2.4390243902439046E-2</v>
      </c>
      <c r="F6">
        <v>2.4390243902439046E-2</v>
      </c>
      <c r="G6">
        <v>2.4390243902439046E-2</v>
      </c>
      <c r="H6">
        <v>2.4390243902439046E-2</v>
      </c>
      <c r="I6">
        <v>2.4390243902439046E-2</v>
      </c>
      <c r="J6">
        <v>2.4390243902439046E-2</v>
      </c>
      <c r="K6">
        <v>2.634146341463417E-2</v>
      </c>
      <c r="L6">
        <v>2.8292682926829293E-2</v>
      </c>
      <c r="M6">
        <v>3.0243902439024417E-2</v>
      </c>
      <c r="N6">
        <v>3.2195121951219763E-2</v>
      </c>
      <c r="O6">
        <v>3.4146341463414887E-2</v>
      </c>
      <c r="P6">
        <v>3.4146341463414887E-2</v>
      </c>
      <c r="Q6">
        <v>3.4146341463414887E-2</v>
      </c>
      <c r="R6">
        <v>3.4146341463414887E-2</v>
      </c>
      <c r="S6">
        <v>3.4146341463414887E-2</v>
      </c>
      <c r="T6">
        <v>3.4146341463414887E-2</v>
      </c>
      <c r="U6">
        <v>3.4146341463414887E-2</v>
      </c>
      <c r="V6">
        <v>3.4146341463414887E-2</v>
      </c>
      <c r="W6">
        <v>3.4146341463414887E-2</v>
      </c>
      <c r="X6">
        <v>3.4146341463414887E-2</v>
      </c>
      <c r="Y6">
        <v>3.4146341463414887E-2</v>
      </c>
      <c r="Z6">
        <v>3.4146341463414887E-2</v>
      </c>
      <c r="AA6">
        <v>3.4146341463414887E-2</v>
      </c>
      <c r="AB6">
        <v>3.4146341463414887E-2</v>
      </c>
      <c r="AC6">
        <v>3.4146341463414887E-2</v>
      </c>
      <c r="AD6">
        <v>3.4146341463414887E-2</v>
      </c>
      <c r="AE6">
        <v>3.4146341463414887E-2</v>
      </c>
      <c r="AF6">
        <v>3.4146341463414887E-2</v>
      </c>
      <c r="AG6">
        <v>3.4146341463414887E-2</v>
      </c>
      <c r="AH6">
        <v>3.4146341463414887E-2</v>
      </c>
      <c r="AI6">
        <v>3.4146341463414887E-2</v>
      </c>
    </row>
    <row r="7" spans="1:35" x14ac:dyDescent="0.2">
      <c r="A7" t="s">
        <v>22</v>
      </c>
      <c r="B7" t="s">
        <v>26</v>
      </c>
      <c r="C7" t="s">
        <v>3</v>
      </c>
      <c r="D7" t="str">
        <f t="shared" si="0"/>
        <v>Assumptions | Calculated Interest Rate Real | Moderate</v>
      </c>
      <c r="E7">
        <v>2.4390243902439046E-2</v>
      </c>
      <c r="F7">
        <v>2.4390243902439046E-2</v>
      </c>
      <c r="G7">
        <v>2.4390243902439046E-2</v>
      </c>
      <c r="H7">
        <v>2.4390243902439046E-2</v>
      </c>
      <c r="I7">
        <v>2.4390243902439046E-2</v>
      </c>
      <c r="J7">
        <v>2.4390243902439046E-2</v>
      </c>
      <c r="K7">
        <v>2.634146341463417E-2</v>
      </c>
      <c r="L7">
        <v>2.8292682926829293E-2</v>
      </c>
      <c r="M7">
        <v>3.0243902439024417E-2</v>
      </c>
      <c r="N7">
        <v>3.2195121951219763E-2</v>
      </c>
      <c r="O7">
        <v>3.4146341463414887E-2</v>
      </c>
      <c r="P7">
        <v>3.4146341463414887E-2</v>
      </c>
      <c r="Q7">
        <v>3.4146341463414887E-2</v>
      </c>
      <c r="R7">
        <v>3.4146341463414887E-2</v>
      </c>
      <c r="S7">
        <v>3.4146341463414887E-2</v>
      </c>
      <c r="T7">
        <v>3.4146341463414887E-2</v>
      </c>
      <c r="U7">
        <v>3.4146341463414887E-2</v>
      </c>
      <c r="V7">
        <v>3.4146341463414887E-2</v>
      </c>
      <c r="W7">
        <v>3.4146341463414887E-2</v>
      </c>
      <c r="X7">
        <v>3.4146341463414887E-2</v>
      </c>
      <c r="Y7">
        <v>3.4146341463414887E-2</v>
      </c>
      <c r="Z7">
        <v>3.4146341463414887E-2</v>
      </c>
      <c r="AA7">
        <v>3.4146341463414887E-2</v>
      </c>
      <c r="AB7">
        <v>3.4146341463414887E-2</v>
      </c>
      <c r="AC7">
        <v>3.4146341463414887E-2</v>
      </c>
      <c r="AD7">
        <v>3.4146341463414887E-2</v>
      </c>
      <c r="AE7">
        <v>3.4146341463414887E-2</v>
      </c>
      <c r="AF7">
        <v>3.4146341463414887E-2</v>
      </c>
      <c r="AG7">
        <v>3.4146341463414887E-2</v>
      </c>
      <c r="AH7">
        <v>3.4146341463414887E-2</v>
      </c>
      <c r="AI7">
        <v>3.4146341463414887E-2</v>
      </c>
    </row>
    <row r="8" spans="1:35" x14ac:dyDescent="0.2">
      <c r="A8" t="s">
        <v>22</v>
      </c>
      <c r="B8" t="s">
        <v>26</v>
      </c>
      <c r="C8" t="s">
        <v>4</v>
      </c>
      <c r="D8" t="str">
        <f t="shared" si="0"/>
        <v>Assumptions | Calculated Interest Rate Real | Conservative</v>
      </c>
      <c r="E8">
        <v>2.4390243902439046E-2</v>
      </c>
      <c r="F8">
        <v>2.4390243902439046E-2</v>
      </c>
      <c r="G8">
        <v>2.4390243902439046E-2</v>
      </c>
      <c r="H8">
        <v>2.4390243902439046E-2</v>
      </c>
      <c r="I8">
        <v>2.4390243902439046E-2</v>
      </c>
      <c r="J8">
        <v>2.4390243902439046E-2</v>
      </c>
      <c r="K8">
        <v>2.634146341463417E-2</v>
      </c>
      <c r="L8">
        <v>2.8292682926829293E-2</v>
      </c>
      <c r="M8">
        <v>3.0243902439024417E-2</v>
      </c>
      <c r="N8">
        <v>3.2195121951219763E-2</v>
      </c>
      <c r="O8">
        <v>3.4146341463414887E-2</v>
      </c>
      <c r="P8">
        <v>3.4146341463414887E-2</v>
      </c>
      <c r="Q8">
        <v>3.4146341463414887E-2</v>
      </c>
      <c r="R8">
        <v>3.4146341463414887E-2</v>
      </c>
      <c r="S8">
        <v>3.4146341463414887E-2</v>
      </c>
      <c r="T8">
        <v>3.4146341463414887E-2</v>
      </c>
      <c r="U8">
        <v>3.4146341463414887E-2</v>
      </c>
      <c r="V8">
        <v>3.4146341463414887E-2</v>
      </c>
      <c r="W8">
        <v>3.4146341463414887E-2</v>
      </c>
      <c r="X8">
        <v>3.4146341463414887E-2</v>
      </c>
      <c r="Y8">
        <v>3.4146341463414887E-2</v>
      </c>
      <c r="Z8">
        <v>3.4146341463414887E-2</v>
      </c>
      <c r="AA8">
        <v>3.4146341463414887E-2</v>
      </c>
      <c r="AB8">
        <v>3.4146341463414887E-2</v>
      </c>
      <c r="AC8">
        <v>3.4146341463414887E-2</v>
      </c>
      <c r="AD8">
        <v>3.4146341463414887E-2</v>
      </c>
      <c r="AE8">
        <v>3.4146341463414887E-2</v>
      </c>
      <c r="AF8">
        <v>3.4146341463414887E-2</v>
      </c>
      <c r="AG8">
        <v>3.4146341463414887E-2</v>
      </c>
      <c r="AH8">
        <v>3.4146341463414887E-2</v>
      </c>
      <c r="AI8">
        <v>3.4146341463414887E-2</v>
      </c>
    </row>
    <row r="9" spans="1:35" x14ac:dyDescent="0.2">
      <c r="A9" t="s">
        <v>22</v>
      </c>
      <c r="B9" t="s">
        <v>27</v>
      </c>
      <c r="C9" t="s">
        <v>24</v>
      </c>
      <c r="D9" t="str">
        <f t="shared" si="0"/>
        <v>Assumptions | Interest During Construction - Nominal | *</v>
      </c>
      <c r="E9">
        <v>3.5000000000000003E-2</v>
      </c>
      <c r="F9">
        <v>3.5000000000000003E-2</v>
      </c>
      <c r="G9">
        <v>3.5000000000000003E-2</v>
      </c>
      <c r="H9">
        <v>3.5000000000000003E-2</v>
      </c>
      <c r="I9">
        <v>3.5000000000000003E-2</v>
      </c>
      <c r="J9">
        <v>3.5000000000000003E-2</v>
      </c>
      <c r="K9">
        <v>3.7000000000000005E-2</v>
      </c>
      <c r="L9">
        <v>3.9000000000000007E-2</v>
      </c>
      <c r="M9">
        <v>4.1000000000000009E-2</v>
      </c>
      <c r="N9">
        <v>4.300000000000001E-2</v>
      </c>
      <c r="O9">
        <v>4.4999999999999998E-2</v>
      </c>
      <c r="P9">
        <v>4.4999999999999998E-2</v>
      </c>
      <c r="Q9">
        <v>4.4999999999999998E-2</v>
      </c>
      <c r="R9">
        <v>4.4999999999999998E-2</v>
      </c>
      <c r="S9">
        <v>4.4999999999999998E-2</v>
      </c>
      <c r="T9">
        <v>4.4999999999999998E-2</v>
      </c>
      <c r="U9">
        <v>4.4999999999999998E-2</v>
      </c>
      <c r="V9">
        <v>4.4999999999999998E-2</v>
      </c>
      <c r="W9">
        <v>4.4999999999999998E-2</v>
      </c>
      <c r="X9">
        <v>4.4999999999999998E-2</v>
      </c>
      <c r="Y9">
        <v>4.4999999999999998E-2</v>
      </c>
      <c r="Z9">
        <v>4.4999999999999998E-2</v>
      </c>
      <c r="AA9">
        <v>4.4999999999999998E-2</v>
      </c>
      <c r="AB9">
        <v>4.4999999999999998E-2</v>
      </c>
      <c r="AC9">
        <v>4.4999999999999998E-2</v>
      </c>
      <c r="AD9">
        <v>4.4999999999999998E-2</v>
      </c>
      <c r="AE9">
        <v>4.4999999999999998E-2</v>
      </c>
      <c r="AF9">
        <v>4.4999999999999998E-2</v>
      </c>
      <c r="AG9">
        <v>4.4999999999999998E-2</v>
      </c>
      <c r="AH9">
        <v>4.4999999999999998E-2</v>
      </c>
      <c r="AI9">
        <v>4.4999999999999998E-2</v>
      </c>
    </row>
    <row r="10" spans="1:35" x14ac:dyDescent="0.2">
      <c r="A10" t="s">
        <v>22</v>
      </c>
      <c r="B10" t="s">
        <v>28</v>
      </c>
      <c r="C10" t="s">
        <v>2</v>
      </c>
      <c r="D10" t="str">
        <f t="shared" si="0"/>
        <v>Assumptions | Rate of Return on Equity Nominal | Advanced</v>
      </c>
      <c r="E10">
        <v>0.1</v>
      </c>
      <c r="F10">
        <v>0.1</v>
      </c>
      <c r="G10">
        <v>0.1</v>
      </c>
      <c r="H10">
        <v>0.1</v>
      </c>
      <c r="I10">
        <v>0.1</v>
      </c>
      <c r="J10">
        <v>0.1</v>
      </c>
      <c r="K10">
        <v>0.1</v>
      </c>
      <c r="L10">
        <v>0.1</v>
      </c>
      <c r="M10">
        <v>0.1</v>
      </c>
      <c r="N10">
        <v>0.1</v>
      </c>
      <c r="O10">
        <v>0.1</v>
      </c>
      <c r="P10">
        <v>0.1</v>
      </c>
      <c r="Q10">
        <v>0.1</v>
      </c>
      <c r="R10">
        <v>0.1</v>
      </c>
      <c r="S10">
        <v>0.1</v>
      </c>
      <c r="T10">
        <v>0.1</v>
      </c>
      <c r="U10">
        <v>0.1</v>
      </c>
      <c r="V10">
        <v>0.1</v>
      </c>
      <c r="W10">
        <v>0.1</v>
      </c>
      <c r="X10">
        <v>0.1</v>
      </c>
      <c r="Y10">
        <v>0.1</v>
      </c>
      <c r="Z10">
        <v>0.1</v>
      </c>
      <c r="AA10">
        <v>0.1</v>
      </c>
      <c r="AB10">
        <v>0.1</v>
      </c>
      <c r="AC10">
        <v>0.1</v>
      </c>
      <c r="AD10">
        <v>0.1</v>
      </c>
      <c r="AE10">
        <v>0.1</v>
      </c>
      <c r="AF10">
        <v>0.1</v>
      </c>
      <c r="AG10">
        <v>0.1</v>
      </c>
      <c r="AH10">
        <v>0.1</v>
      </c>
      <c r="AI10">
        <v>0.1</v>
      </c>
    </row>
    <row r="11" spans="1:35" x14ac:dyDescent="0.2">
      <c r="A11" t="s">
        <v>22</v>
      </c>
      <c r="B11" t="s">
        <v>28</v>
      </c>
      <c r="C11" t="s">
        <v>3</v>
      </c>
      <c r="D11" t="str">
        <f t="shared" si="0"/>
        <v>Assumptions | Rate of Return on Equity Nominal | Moderate</v>
      </c>
      <c r="E11">
        <v>0.1</v>
      </c>
      <c r="F11">
        <v>0.1</v>
      </c>
      <c r="G11">
        <v>0.1</v>
      </c>
      <c r="H11">
        <v>0.1</v>
      </c>
      <c r="I11">
        <v>0.1</v>
      </c>
      <c r="J11">
        <v>0.1</v>
      </c>
      <c r="K11">
        <v>0.1</v>
      </c>
      <c r="L11">
        <v>0.1</v>
      </c>
      <c r="M11">
        <v>0.1</v>
      </c>
      <c r="N11">
        <v>0.1</v>
      </c>
      <c r="O11">
        <v>0.1</v>
      </c>
      <c r="P11">
        <v>0.1</v>
      </c>
      <c r="Q11">
        <v>0.1</v>
      </c>
      <c r="R11">
        <v>0.1</v>
      </c>
      <c r="S11">
        <v>0.1</v>
      </c>
      <c r="T11">
        <v>0.1</v>
      </c>
      <c r="U11">
        <v>0.1</v>
      </c>
      <c r="V11">
        <v>0.1</v>
      </c>
      <c r="W11">
        <v>0.1</v>
      </c>
      <c r="X11">
        <v>0.1</v>
      </c>
      <c r="Y11">
        <v>0.1</v>
      </c>
      <c r="Z11">
        <v>0.1</v>
      </c>
      <c r="AA11">
        <v>0.1</v>
      </c>
      <c r="AB11">
        <v>0.1</v>
      </c>
      <c r="AC11">
        <v>0.1</v>
      </c>
      <c r="AD11">
        <v>0.1</v>
      </c>
      <c r="AE11">
        <v>0.1</v>
      </c>
      <c r="AF11">
        <v>0.1</v>
      </c>
      <c r="AG11">
        <v>0.1</v>
      </c>
      <c r="AH11">
        <v>0.1</v>
      </c>
      <c r="AI11">
        <v>0.1</v>
      </c>
    </row>
    <row r="12" spans="1:35" x14ac:dyDescent="0.2">
      <c r="A12" t="s">
        <v>22</v>
      </c>
      <c r="B12" t="s">
        <v>28</v>
      </c>
      <c r="C12" t="s">
        <v>4</v>
      </c>
      <c r="D12" t="str">
        <f t="shared" si="0"/>
        <v>Assumptions | Rate of Return on Equity Nominal | Conservative</v>
      </c>
      <c r="E12">
        <v>0.1</v>
      </c>
      <c r="F12">
        <v>0.1</v>
      </c>
      <c r="G12">
        <v>0.1</v>
      </c>
      <c r="H12">
        <v>0.1</v>
      </c>
      <c r="I12">
        <v>0.1</v>
      </c>
      <c r="J12">
        <v>0.1</v>
      </c>
      <c r="K12">
        <v>0.1</v>
      </c>
      <c r="L12">
        <v>0.1</v>
      </c>
      <c r="M12">
        <v>0.1</v>
      </c>
      <c r="N12">
        <v>0.1</v>
      </c>
      <c r="O12">
        <v>0.1</v>
      </c>
      <c r="P12">
        <v>0.1</v>
      </c>
      <c r="Q12">
        <v>0.1</v>
      </c>
      <c r="R12">
        <v>0.1</v>
      </c>
      <c r="S12">
        <v>0.1</v>
      </c>
      <c r="T12">
        <v>0.1</v>
      </c>
      <c r="U12">
        <v>0.1</v>
      </c>
      <c r="V12">
        <v>0.1</v>
      </c>
      <c r="W12">
        <v>0.1</v>
      </c>
      <c r="X12">
        <v>0.1</v>
      </c>
      <c r="Y12">
        <v>0.1</v>
      </c>
      <c r="Z12">
        <v>0.1</v>
      </c>
      <c r="AA12">
        <v>0.1</v>
      </c>
      <c r="AB12">
        <v>0.1</v>
      </c>
      <c r="AC12">
        <v>0.1</v>
      </c>
      <c r="AD12">
        <v>0.1</v>
      </c>
      <c r="AE12">
        <v>0.1</v>
      </c>
      <c r="AF12">
        <v>0.1</v>
      </c>
      <c r="AG12">
        <v>0.1</v>
      </c>
      <c r="AH12">
        <v>0.1</v>
      </c>
      <c r="AI12">
        <v>0.1</v>
      </c>
    </row>
    <row r="13" spans="1:35" x14ac:dyDescent="0.2">
      <c r="A13" t="s">
        <v>22</v>
      </c>
      <c r="B13" t="s">
        <v>29</v>
      </c>
      <c r="C13" t="s">
        <v>2</v>
      </c>
      <c r="D13" t="str">
        <f t="shared" si="0"/>
        <v>Assumptions | Calculated Rate of Return on Equity Real | Advanced</v>
      </c>
      <c r="E13">
        <v>7.317073170731736E-2</v>
      </c>
      <c r="F13">
        <v>7.317073170731736E-2</v>
      </c>
      <c r="G13">
        <v>7.317073170731736E-2</v>
      </c>
      <c r="H13">
        <v>7.317073170731736E-2</v>
      </c>
      <c r="I13">
        <v>7.317073170731736E-2</v>
      </c>
      <c r="J13">
        <v>7.317073170731736E-2</v>
      </c>
      <c r="K13">
        <v>7.317073170731736E-2</v>
      </c>
      <c r="L13">
        <v>7.317073170731736E-2</v>
      </c>
      <c r="M13">
        <v>7.317073170731736E-2</v>
      </c>
      <c r="N13">
        <v>7.317073170731736E-2</v>
      </c>
      <c r="O13">
        <v>7.317073170731736E-2</v>
      </c>
      <c r="P13">
        <v>7.317073170731736E-2</v>
      </c>
      <c r="Q13">
        <v>7.317073170731736E-2</v>
      </c>
      <c r="R13">
        <v>7.317073170731736E-2</v>
      </c>
      <c r="S13">
        <v>7.317073170731736E-2</v>
      </c>
      <c r="T13">
        <v>7.317073170731736E-2</v>
      </c>
      <c r="U13">
        <v>7.317073170731736E-2</v>
      </c>
      <c r="V13">
        <v>7.317073170731736E-2</v>
      </c>
      <c r="W13">
        <v>7.317073170731736E-2</v>
      </c>
      <c r="X13">
        <v>7.317073170731736E-2</v>
      </c>
      <c r="Y13">
        <v>7.317073170731736E-2</v>
      </c>
      <c r="Z13">
        <v>7.317073170731736E-2</v>
      </c>
      <c r="AA13">
        <v>7.317073170731736E-2</v>
      </c>
      <c r="AB13">
        <v>7.317073170731736E-2</v>
      </c>
      <c r="AC13">
        <v>7.317073170731736E-2</v>
      </c>
      <c r="AD13">
        <v>7.317073170731736E-2</v>
      </c>
      <c r="AE13">
        <v>7.317073170731736E-2</v>
      </c>
      <c r="AF13">
        <v>7.317073170731736E-2</v>
      </c>
      <c r="AG13">
        <v>7.317073170731736E-2</v>
      </c>
      <c r="AH13">
        <v>7.317073170731736E-2</v>
      </c>
      <c r="AI13">
        <v>7.317073170731736E-2</v>
      </c>
    </row>
    <row r="14" spans="1:35" x14ac:dyDescent="0.2">
      <c r="A14" t="s">
        <v>22</v>
      </c>
      <c r="B14" t="s">
        <v>29</v>
      </c>
      <c r="C14" t="s">
        <v>3</v>
      </c>
      <c r="D14" t="str">
        <f t="shared" si="0"/>
        <v>Assumptions | Calculated Rate of Return on Equity Real | Moderate</v>
      </c>
      <c r="E14">
        <v>7.317073170731736E-2</v>
      </c>
      <c r="F14">
        <v>7.317073170731736E-2</v>
      </c>
      <c r="G14">
        <v>7.317073170731736E-2</v>
      </c>
      <c r="H14">
        <v>7.317073170731736E-2</v>
      </c>
      <c r="I14">
        <v>7.317073170731736E-2</v>
      </c>
      <c r="J14">
        <v>7.317073170731736E-2</v>
      </c>
      <c r="K14">
        <v>7.317073170731736E-2</v>
      </c>
      <c r="L14">
        <v>7.317073170731736E-2</v>
      </c>
      <c r="M14">
        <v>7.317073170731736E-2</v>
      </c>
      <c r="N14">
        <v>7.317073170731736E-2</v>
      </c>
      <c r="O14">
        <v>7.317073170731736E-2</v>
      </c>
      <c r="P14">
        <v>7.317073170731736E-2</v>
      </c>
      <c r="Q14">
        <v>7.317073170731736E-2</v>
      </c>
      <c r="R14">
        <v>7.317073170731736E-2</v>
      </c>
      <c r="S14">
        <v>7.317073170731736E-2</v>
      </c>
      <c r="T14">
        <v>7.317073170731736E-2</v>
      </c>
      <c r="U14">
        <v>7.317073170731736E-2</v>
      </c>
      <c r="V14">
        <v>7.317073170731736E-2</v>
      </c>
      <c r="W14">
        <v>7.317073170731736E-2</v>
      </c>
      <c r="X14">
        <v>7.317073170731736E-2</v>
      </c>
      <c r="Y14">
        <v>7.317073170731736E-2</v>
      </c>
      <c r="Z14">
        <v>7.317073170731736E-2</v>
      </c>
      <c r="AA14">
        <v>7.317073170731736E-2</v>
      </c>
      <c r="AB14">
        <v>7.317073170731736E-2</v>
      </c>
      <c r="AC14">
        <v>7.317073170731736E-2</v>
      </c>
      <c r="AD14">
        <v>7.317073170731736E-2</v>
      </c>
      <c r="AE14">
        <v>7.317073170731736E-2</v>
      </c>
      <c r="AF14">
        <v>7.317073170731736E-2</v>
      </c>
      <c r="AG14">
        <v>7.317073170731736E-2</v>
      </c>
      <c r="AH14">
        <v>7.317073170731736E-2</v>
      </c>
      <c r="AI14">
        <v>7.317073170731736E-2</v>
      </c>
    </row>
    <row r="15" spans="1:35" x14ac:dyDescent="0.2">
      <c r="A15" t="s">
        <v>22</v>
      </c>
      <c r="B15" t="s">
        <v>29</v>
      </c>
      <c r="C15" t="s">
        <v>4</v>
      </c>
      <c r="D15" t="str">
        <f t="shared" si="0"/>
        <v>Assumptions | Calculated Rate of Return on Equity Real | Conservative</v>
      </c>
      <c r="E15">
        <v>7.317073170731736E-2</v>
      </c>
      <c r="F15">
        <v>7.317073170731736E-2</v>
      </c>
      <c r="G15">
        <v>7.317073170731736E-2</v>
      </c>
      <c r="H15">
        <v>7.317073170731736E-2</v>
      </c>
      <c r="I15">
        <v>7.317073170731736E-2</v>
      </c>
      <c r="J15">
        <v>7.317073170731736E-2</v>
      </c>
      <c r="K15">
        <v>7.317073170731736E-2</v>
      </c>
      <c r="L15">
        <v>7.317073170731736E-2</v>
      </c>
      <c r="M15">
        <v>7.317073170731736E-2</v>
      </c>
      <c r="N15">
        <v>7.317073170731736E-2</v>
      </c>
      <c r="O15">
        <v>7.317073170731736E-2</v>
      </c>
      <c r="P15">
        <v>7.317073170731736E-2</v>
      </c>
      <c r="Q15">
        <v>7.317073170731736E-2</v>
      </c>
      <c r="R15">
        <v>7.317073170731736E-2</v>
      </c>
      <c r="S15">
        <v>7.317073170731736E-2</v>
      </c>
      <c r="T15">
        <v>7.317073170731736E-2</v>
      </c>
      <c r="U15">
        <v>7.317073170731736E-2</v>
      </c>
      <c r="V15">
        <v>7.317073170731736E-2</v>
      </c>
      <c r="W15">
        <v>7.317073170731736E-2</v>
      </c>
      <c r="X15">
        <v>7.317073170731736E-2</v>
      </c>
      <c r="Y15">
        <v>7.317073170731736E-2</v>
      </c>
      <c r="Z15">
        <v>7.317073170731736E-2</v>
      </c>
      <c r="AA15">
        <v>7.317073170731736E-2</v>
      </c>
      <c r="AB15">
        <v>7.317073170731736E-2</v>
      </c>
      <c r="AC15">
        <v>7.317073170731736E-2</v>
      </c>
      <c r="AD15">
        <v>7.317073170731736E-2</v>
      </c>
      <c r="AE15">
        <v>7.317073170731736E-2</v>
      </c>
      <c r="AF15">
        <v>7.317073170731736E-2</v>
      </c>
      <c r="AG15">
        <v>7.317073170731736E-2</v>
      </c>
      <c r="AH15">
        <v>7.317073170731736E-2</v>
      </c>
      <c r="AI15">
        <v>7.317073170731736E-2</v>
      </c>
    </row>
    <row r="16" spans="1:35" x14ac:dyDescent="0.2">
      <c r="A16" t="s">
        <v>22</v>
      </c>
      <c r="B16" t="s">
        <v>30</v>
      </c>
      <c r="C16" t="s">
        <v>2</v>
      </c>
      <c r="D16" t="str">
        <f t="shared" si="0"/>
        <v>Assumptions | Debt Fraction | Advanced</v>
      </c>
      <c r="E16">
        <v>0.67</v>
      </c>
      <c r="F16">
        <v>0.67</v>
      </c>
      <c r="G16">
        <v>0.67</v>
      </c>
      <c r="H16">
        <v>0.67</v>
      </c>
      <c r="I16">
        <v>0.67</v>
      </c>
      <c r="J16">
        <v>0.67</v>
      </c>
      <c r="K16">
        <v>0.68298785290610564</v>
      </c>
      <c r="L16">
        <v>0.69597570581221124</v>
      </c>
      <c r="M16">
        <v>0.70896355871831684</v>
      </c>
      <c r="N16">
        <v>0.72195141162442245</v>
      </c>
      <c r="O16">
        <v>0.73493926453052816</v>
      </c>
      <c r="P16">
        <v>0.73493926453052816</v>
      </c>
      <c r="Q16">
        <v>0.73493926453052816</v>
      </c>
      <c r="R16">
        <v>0.73493926453052816</v>
      </c>
      <c r="S16">
        <v>0.73493926453052816</v>
      </c>
      <c r="T16">
        <v>0.73493926453052816</v>
      </c>
      <c r="U16">
        <v>0.73493926453052816</v>
      </c>
      <c r="V16">
        <v>0.73493926453052816</v>
      </c>
      <c r="W16">
        <v>0.73493926453052816</v>
      </c>
      <c r="X16">
        <v>0.73493926453052816</v>
      </c>
      <c r="Y16">
        <v>0.73493926453052816</v>
      </c>
      <c r="Z16">
        <v>0.73493926453052816</v>
      </c>
      <c r="AA16">
        <v>0.73493926453052816</v>
      </c>
      <c r="AB16">
        <v>0.73493926453052816</v>
      </c>
      <c r="AC16">
        <v>0.73493926453052816</v>
      </c>
      <c r="AD16">
        <v>0.73493926453052816</v>
      </c>
      <c r="AE16">
        <v>0.73493926453052816</v>
      </c>
      <c r="AF16">
        <v>0.73493926453052816</v>
      </c>
      <c r="AG16">
        <v>0.73493926453052816</v>
      </c>
      <c r="AH16">
        <v>0.73493926453052816</v>
      </c>
      <c r="AI16">
        <v>0.73493926453052816</v>
      </c>
    </row>
    <row r="17" spans="1:35" x14ac:dyDescent="0.2">
      <c r="A17" t="s">
        <v>22</v>
      </c>
      <c r="B17" t="s">
        <v>30</v>
      </c>
      <c r="C17" t="s">
        <v>3</v>
      </c>
      <c r="D17" t="str">
        <f t="shared" si="0"/>
        <v>Assumptions | Debt Fraction | Moderate</v>
      </c>
      <c r="E17">
        <v>0.67</v>
      </c>
      <c r="F17">
        <v>0.67</v>
      </c>
      <c r="G17">
        <v>0.67</v>
      </c>
      <c r="H17">
        <v>0.67</v>
      </c>
      <c r="I17">
        <v>0.67</v>
      </c>
      <c r="J17">
        <v>0.67</v>
      </c>
      <c r="K17">
        <v>0.68298785290610564</v>
      </c>
      <c r="L17">
        <v>0.69597570581221124</v>
      </c>
      <c r="M17">
        <v>0.70896355871831684</v>
      </c>
      <c r="N17">
        <v>0.72195141162442245</v>
      </c>
      <c r="O17">
        <v>0.73493926453052816</v>
      </c>
      <c r="P17">
        <v>0.73493926453052816</v>
      </c>
      <c r="Q17">
        <v>0.73493926453052816</v>
      </c>
      <c r="R17">
        <v>0.73493926453052816</v>
      </c>
      <c r="S17">
        <v>0.73493926453052816</v>
      </c>
      <c r="T17">
        <v>0.73493926453052816</v>
      </c>
      <c r="U17">
        <v>0.73493926453052816</v>
      </c>
      <c r="V17">
        <v>0.73493926453052816</v>
      </c>
      <c r="W17">
        <v>0.73493926453052816</v>
      </c>
      <c r="X17">
        <v>0.73493926453052816</v>
      </c>
      <c r="Y17">
        <v>0.73493926453052816</v>
      </c>
      <c r="Z17">
        <v>0.73493926453052816</v>
      </c>
      <c r="AA17">
        <v>0.73493926453052816</v>
      </c>
      <c r="AB17">
        <v>0.73493926453052816</v>
      </c>
      <c r="AC17">
        <v>0.73493926453052816</v>
      </c>
      <c r="AD17">
        <v>0.73493926453052816</v>
      </c>
      <c r="AE17">
        <v>0.73493926453052816</v>
      </c>
      <c r="AF17">
        <v>0.73493926453052816</v>
      </c>
      <c r="AG17">
        <v>0.73493926453052816</v>
      </c>
      <c r="AH17">
        <v>0.73493926453052816</v>
      </c>
      <c r="AI17">
        <v>0.73493926453052816</v>
      </c>
    </row>
    <row r="18" spans="1:35" x14ac:dyDescent="0.2">
      <c r="A18" t="s">
        <v>22</v>
      </c>
      <c r="B18" t="s">
        <v>30</v>
      </c>
      <c r="C18" t="s">
        <v>4</v>
      </c>
      <c r="D18" t="str">
        <f t="shared" si="0"/>
        <v>Assumptions | Debt Fraction | Conservative</v>
      </c>
      <c r="E18">
        <v>0.67</v>
      </c>
      <c r="F18">
        <v>0.67</v>
      </c>
      <c r="G18">
        <v>0.67</v>
      </c>
      <c r="H18">
        <v>0.67</v>
      </c>
      <c r="I18">
        <v>0.67</v>
      </c>
      <c r="J18">
        <v>0.67</v>
      </c>
      <c r="K18">
        <v>0.68298785290610564</v>
      </c>
      <c r="L18">
        <v>0.69597570581221124</v>
      </c>
      <c r="M18">
        <v>0.70896355871831684</v>
      </c>
      <c r="N18">
        <v>0.72195141162442245</v>
      </c>
      <c r="O18">
        <v>0.73493926453052816</v>
      </c>
      <c r="P18">
        <v>0.73493926453052816</v>
      </c>
      <c r="Q18">
        <v>0.73493926453052816</v>
      </c>
      <c r="R18">
        <v>0.73493926453052816</v>
      </c>
      <c r="S18">
        <v>0.73493926453052816</v>
      </c>
      <c r="T18">
        <v>0.73493926453052816</v>
      </c>
      <c r="U18">
        <v>0.73493926453052816</v>
      </c>
      <c r="V18">
        <v>0.73493926453052816</v>
      </c>
      <c r="W18">
        <v>0.73493926453052816</v>
      </c>
      <c r="X18">
        <v>0.73493926453052816</v>
      </c>
      <c r="Y18">
        <v>0.73493926453052816</v>
      </c>
      <c r="Z18">
        <v>0.73493926453052816</v>
      </c>
      <c r="AA18">
        <v>0.73493926453052816</v>
      </c>
      <c r="AB18">
        <v>0.73493926453052816</v>
      </c>
      <c r="AC18">
        <v>0.73493926453052816</v>
      </c>
      <c r="AD18">
        <v>0.73493926453052816</v>
      </c>
      <c r="AE18">
        <v>0.73493926453052816</v>
      </c>
      <c r="AF18">
        <v>0.73493926453052816</v>
      </c>
      <c r="AG18">
        <v>0.73493926453052816</v>
      </c>
      <c r="AH18">
        <v>0.73493926453052816</v>
      </c>
      <c r="AI18">
        <v>0.73493926453052816</v>
      </c>
    </row>
    <row r="19" spans="1:35" x14ac:dyDescent="0.2">
      <c r="A19" t="s">
        <v>22</v>
      </c>
      <c r="B19" t="s">
        <v>31</v>
      </c>
      <c r="C19" t="s">
        <v>24</v>
      </c>
      <c r="D19" t="str">
        <f t="shared" si="0"/>
        <v>Assumptions | Tax Rate (Federal and State) | *</v>
      </c>
      <c r="E19">
        <v>0.25739999999999996</v>
      </c>
      <c r="F19">
        <v>0.25739999999999996</v>
      </c>
      <c r="G19">
        <v>0.25739999999999996</v>
      </c>
      <c r="H19">
        <v>0.25739999999999996</v>
      </c>
      <c r="I19">
        <v>0.25739999999999996</v>
      </c>
      <c r="J19">
        <v>0.25739999999999996</v>
      </c>
      <c r="K19">
        <v>0.25739999999999996</v>
      </c>
      <c r="L19">
        <v>0.25739999999999996</v>
      </c>
      <c r="M19">
        <v>0.25739999999999996</v>
      </c>
      <c r="N19">
        <v>0.25739999999999996</v>
      </c>
      <c r="O19">
        <v>0.25739999999999996</v>
      </c>
      <c r="P19">
        <v>0.25739999999999996</v>
      </c>
      <c r="Q19">
        <v>0.25739999999999996</v>
      </c>
      <c r="R19">
        <v>0.25739999999999996</v>
      </c>
      <c r="S19">
        <v>0.25739999999999996</v>
      </c>
      <c r="T19">
        <v>0.25739999999999996</v>
      </c>
      <c r="U19">
        <v>0.25739999999999996</v>
      </c>
      <c r="V19">
        <v>0.25739999999999996</v>
      </c>
      <c r="W19">
        <v>0.25739999999999996</v>
      </c>
      <c r="X19">
        <v>0.25739999999999996</v>
      </c>
      <c r="Y19">
        <v>0.25739999999999996</v>
      </c>
      <c r="Z19">
        <v>0.25739999999999996</v>
      </c>
      <c r="AA19">
        <v>0.25739999999999996</v>
      </c>
      <c r="AB19">
        <v>0.25739999999999996</v>
      </c>
      <c r="AC19">
        <v>0.25739999999999996</v>
      </c>
      <c r="AD19">
        <v>0.25739999999999996</v>
      </c>
      <c r="AE19">
        <v>0.25739999999999996</v>
      </c>
      <c r="AF19">
        <v>0.25739999999999996</v>
      </c>
      <c r="AG19">
        <v>0.25739999999999996</v>
      </c>
      <c r="AH19">
        <v>0.25739999999999996</v>
      </c>
      <c r="AI19">
        <v>0.25739999999999996</v>
      </c>
    </row>
    <row r="20" spans="1:35" x14ac:dyDescent="0.2">
      <c r="A20" t="s">
        <v>22</v>
      </c>
      <c r="B20" t="s">
        <v>32</v>
      </c>
      <c r="C20" t="s">
        <v>2</v>
      </c>
      <c r="D20" t="str">
        <f t="shared" si="0"/>
        <v>Assumptions | WACC Nominal | Advanced</v>
      </c>
      <c r="E20">
        <v>5.7877100000000001E-2</v>
      </c>
      <c r="F20">
        <v>5.7877100000000001E-2</v>
      </c>
      <c r="G20">
        <v>5.7877100000000001E-2</v>
      </c>
      <c r="H20">
        <v>5.7877100000000001E-2</v>
      </c>
      <c r="I20">
        <v>5.7877100000000001E-2</v>
      </c>
      <c r="J20">
        <v>5.7877100000000001E-2</v>
      </c>
      <c r="K20">
        <v>5.8074927246929288E-2</v>
      </c>
      <c r="L20">
        <v>5.8311333612130881E-2</v>
      </c>
      <c r="M20">
        <v>5.8586319095604758E-2</v>
      </c>
      <c r="N20">
        <v>5.8899883697350941E-2</v>
      </c>
      <c r="O20">
        <v>5.9252027417369402E-2</v>
      </c>
      <c r="P20">
        <v>5.9252027417369402E-2</v>
      </c>
      <c r="Q20">
        <v>5.9252027417369402E-2</v>
      </c>
      <c r="R20">
        <v>5.9252027417369402E-2</v>
      </c>
      <c r="S20">
        <v>5.9252027417369402E-2</v>
      </c>
      <c r="T20">
        <v>5.9252027417369402E-2</v>
      </c>
      <c r="U20">
        <v>5.9252027417369402E-2</v>
      </c>
      <c r="V20">
        <v>5.9252027417369402E-2</v>
      </c>
      <c r="W20">
        <v>5.9252027417369402E-2</v>
      </c>
      <c r="X20">
        <v>5.9252027417369402E-2</v>
      </c>
      <c r="Y20">
        <v>5.9252027417369402E-2</v>
      </c>
      <c r="Z20">
        <v>5.9252027417369402E-2</v>
      </c>
      <c r="AA20">
        <v>5.9252027417369402E-2</v>
      </c>
      <c r="AB20">
        <v>5.9252027417369402E-2</v>
      </c>
      <c r="AC20">
        <v>5.9252027417369402E-2</v>
      </c>
      <c r="AD20">
        <v>5.9252027417369402E-2</v>
      </c>
      <c r="AE20">
        <v>5.9252027417369402E-2</v>
      </c>
      <c r="AF20">
        <v>5.9252027417369402E-2</v>
      </c>
      <c r="AG20">
        <v>5.9252027417369402E-2</v>
      </c>
      <c r="AH20">
        <v>5.9252027417369402E-2</v>
      </c>
      <c r="AI20">
        <v>5.9252027417369402E-2</v>
      </c>
    </row>
    <row r="21" spans="1:35" x14ac:dyDescent="0.2">
      <c r="A21" t="s">
        <v>22</v>
      </c>
      <c r="B21" t="s">
        <v>32</v>
      </c>
      <c r="C21" t="s">
        <v>3</v>
      </c>
      <c r="D21" t="str">
        <f t="shared" si="0"/>
        <v>Assumptions | WACC Nominal | Moderate</v>
      </c>
      <c r="E21">
        <v>5.7877100000000001E-2</v>
      </c>
      <c r="F21">
        <v>5.7877100000000001E-2</v>
      </c>
      <c r="G21">
        <v>5.7877100000000001E-2</v>
      </c>
      <c r="H21">
        <v>5.7877100000000001E-2</v>
      </c>
      <c r="I21">
        <v>5.7877100000000001E-2</v>
      </c>
      <c r="J21">
        <v>5.7877100000000001E-2</v>
      </c>
      <c r="K21">
        <v>5.8074927246929288E-2</v>
      </c>
      <c r="L21">
        <v>5.8311333612130881E-2</v>
      </c>
      <c r="M21">
        <v>5.8586319095604758E-2</v>
      </c>
      <c r="N21">
        <v>5.8899883697350941E-2</v>
      </c>
      <c r="O21">
        <v>5.9252027417369402E-2</v>
      </c>
      <c r="P21">
        <v>5.9252027417369402E-2</v>
      </c>
      <c r="Q21">
        <v>5.9252027417369402E-2</v>
      </c>
      <c r="R21">
        <v>5.9252027417369402E-2</v>
      </c>
      <c r="S21">
        <v>5.9252027417369402E-2</v>
      </c>
      <c r="T21">
        <v>5.9252027417369402E-2</v>
      </c>
      <c r="U21">
        <v>5.9252027417369402E-2</v>
      </c>
      <c r="V21">
        <v>5.9252027417369402E-2</v>
      </c>
      <c r="W21">
        <v>5.9252027417369402E-2</v>
      </c>
      <c r="X21">
        <v>5.9252027417369402E-2</v>
      </c>
      <c r="Y21">
        <v>5.9252027417369402E-2</v>
      </c>
      <c r="Z21">
        <v>5.9252027417369402E-2</v>
      </c>
      <c r="AA21">
        <v>5.9252027417369402E-2</v>
      </c>
      <c r="AB21">
        <v>5.9252027417369402E-2</v>
      </c>
      <c r="AC21">
        <v>5.9252027417369402E-2</v>
      </c>
      <c r="AD21">
        <v>5.9252027417369402E-2</v>
      </c>
      <c r="AE21">
        <v>5.9252027417369402E-2</v>
      </c>
      <c r="AF21">
        <v>5.9252027417369402E-2</v>
      </c>
      <c r="AG21">
        <v>5.9252027417369402E-2</v>
      </c>
      <c r="AH21">
        <v>5.9252027417369402E-2</v>
      </c>
      <c r="AI21">
        <v>5.9252027417369402E-2</v>
      </c>
    </row>
    <row r="22" spans="1:35" x14ac:dyDescent="0.2">
      <c r="A22" t="s">
        <v>22</v>
      </c>
      <c r="B22" t="s">
        <v>32</v>
      </c>
      <c r="C22" t="s">
        <v>4</v>
      </c>
      <c r="D22" t="str">
        <f t="shared" si="0"/>
        <v>Assumptions | WACC Nominal | Conservative</v>
      </c>
      <c r="E22">
        <v>5.7877100000000001E-2</v>
      </c>
      <c r="F22">
        <v>5.7877100000000001E-2</v>
      </c>
      <c r="G22">
        <v>5.7877100000000001E-2</v>
      </c>
      <c r="H22">
        <v>5.7877100000000001E-2</v>
      </c>
      <c r="I22">
        <v>5.7877100000000001E-2</v>
      </c>
      <c r="J22">
        <v>5.7877100000000001E-2</v>
      </c>
      <c r="K22">
        <v>5.8074927246929288E-2</v>
      </c>
      <c r="L22">
        <v>5.8311333612130881E-2</v>
      </c>
      <c r="M22">
        <v>5.8586319095604758E-2</v>
      </c>
      <c r="N22">
        <v>5.8899883697350941E-2</v>
      </c>
      <c r="O22">
        <v>5.9252027417369402E-2</v>
      </c>
      <c r="P22">
        <v>5.9252027417369402E-2</v>
      </c>
      <c r="Q22">
        <v>5.9252027417369402E-2</v>
      </c>
      <c r="R22">
        <v>5.9252027417369402E-2</v>
      </c>
      <c r="S22">
        <v>5.9252027417369402E-2</v>
      </c>
      <c r="T22">
        <v>5.9252027417369402E-2</v>
      </c>
      <c r="U22">
        <v>5.9252027417369402E-2</v>
      </c>
      <c r="V22">
        <v>5.9252027417369402E-2</v>
      </c>
      <c r="W22">
        <v>5.9252027417369402E-2</v>
      </c>
      <c r="X22">
        <v>5.9252027417369402E-2</v>
      </c>
      <c r="Y22">
        <v>5.9252027417369402E-2</v>
      </c>
      <c r="Z22">
        <v>5.9252027417369402E-2</v>
      </c>
      <c r="AA22">
        <v>5.9252027417369402E-2</v>
      </c>
      <c r="AB22">
        <v>5.9252027417369402E-2</v>
      </c>
      <c r="AC22">
        <v>5.9252027417369402E-2</v>
      </c>
      <c r="AD22">
        <v>5.9252027417369402E-2</v>
      </c>
      <c r="AE22">
        <v>5.9252027417369402E-2</v>
      </c>
      <c r="AF22">
        <v>5.9252027417369402E-2</v>
      </c>
      <c r="AG22">
        <v>5.9252027417369402E-2</v>
      </c>
      <c r="AH22">
        <v>5.9252027417369402E-2</v>
      </c>
      <c r="AI22">
        <v>5.9252027417369402E-2</v>
      </c>
    </row>
    <row r="23" spans="1:35" x14ac:dyDescent="0.2">
      <c r="A23" t="s">
        <v>22</v>
      </c>
      <c r="B23" t="s">
        <v>33</v>
      </c>
      <c r="C23" t="s">
        <v>2</v>
      </c>
      <c r="D23" t="str">
        <f t="shared" si="0"/>
        <v>Assumptions | WACC Real | Advanced</v>
      </c>
      <c r="E23">
        <v>3.2075219512195163E-2</v>
      </c>
      <c r="F23">
        <v>3.2075219512195163E-2</v>
      </c>
      <c r="G23">
        <v>3.2075219512195163E-2</v>
      </c>
      <c r="H23">
        <v>3.2075219512195163E-2</v>
      </c>
      <c r="I23">
        <v>3.2075219512195163E-2</v>
      </c>
      <c r="J23">
        <v>3.2075219512195163E-2</v>
      </c>
      <c r="K23">
        <v>3.2268221704321309E-2</v>
      </c>
      <c r="L23">
        <v>3.2498862060615474E-2</v>
      </c>
      <c r="M23">
        <v>3.2767140581078102E-2</v>
      </c>
      <c r="N23">
        <v>3.3073057265708306E-2</v>
      </c>
      <c r="O23">
        <v>3.341661211450675E-2</v>
      </c>
      <c r="P23">
        <v>3.341661211450675E-2</v>
      </c>
      <c r="Q23">
        <v>3.341661211450675E-2</v>
      </c>
      <c r="R23">
        <v>3.341661211450675E-2</v>
      </c>
      <c r="S23">
        <v>3.341661211450675E-2</v>
      </c>
      <c r="T23">
        <v>3.341661211450675E-2</v>
      </c>
      <c r="U23">
        <v>3.341661211450675E-2</v>
      </c>
      <c r="V23">
        <v>3.341661211450675E-2</v>
      </c>
      <c r="W23">
        <v>3.341661211450675E-2</v>
      </c>
      <c r="X23">
        <v>3.341661211450675E-2</v>
      </c>
      <c r="Y23">
        <v>3.341661211450675E-2</v>
      </c>
      <c r="Z23">
        <v>3.341661211450675E-2</v>
      </c>
      <c r="AA23">
        <v>3.341661211450675E-2</v>
      </c>
      <c r="AB23">
        <v>3.341661211450675E-2</v>
      </c>
      <c r="AC23">
        <v>3.341661211450675E-2</v>
      </c>
      <c r="AD23">
        <v>3.341661211450675E-2</v>
      </c>
      <c r="AE23">
        <v>3.341661211450675E-2</v>
      </c>
      <c r="AF23">
        <v>3.341661211450675E-2</v>
      </c>
      <c r="AG23">
        <v>3.341661211450675E-2</v>
      </c>
      <c r="AH23">
        <v>3.341661211450675E-2</v>
      </c>
      <c r="AI23">
        <v>3.341661211450675E-2</v>
      </c>
    </row>
    <row r="24" spans="1:35" x14ac:dyDescent="0.2">
      <c r="A24" t="s">
        <v>22</v>
      </c>
      <c r="B24" t="s">
        <v>33</v>
      </c>
      <c r="C24" t="s">
        <v>3</v>
      </c>
      <c r="D24" t="str">
        <f t="shared" si="0"/>
        <v>Assumptions | WACC Real | Moderate</v>
      </c>
      <c r="E24">
        <v>3.2075219512195163E-2</v>
      </c>
      <c r="F24">
        <v>3.2075219512195163E-2</v>
      </c>
      <c r="G24">
        <v>3.2075219512195163E-2</v>
      </c>
      <c r="H24">
        <v>3.2075219512195163E-2</v>
      </c>
      <c r="I24">
        <v>3.2075219512195163E-2</v>
      </c>
      <c r="J24">
        <v>3.2075219512195163E-2</v>
      </c>
      <c r="K24">
        <v>3.2268221704321309E-2</v>
      </c>
      <c r="L24">
        <v>3.2498862060615474E-2</v>
      </c>
      <c r="M24">
        <v>3.2767140581078102E-2</v>
      </c>
      <c r="N24">
        <v>3.3073057265708306E-2</v>
      </c>
      <c r="O24">
        <v>3.341661211450675E-2</v>
      </c>
      <c r="P24">
        <v>3.341661211450675E-2</v>
      </c>
      <c r="Q24">
        <v>3.341661211450675E-2</v>
      </c>
      <c r="R24">
        <v>3.341661211450675E-2</v>
      </c>
      <c r="S24">
        <v>3.341661211450675E-2</v>
      </c>
      <c r="T24">
        <v>3.341661211450675E-2</v>
      </c>
      <c r="U24">
        <v>3.341661211450675E-2</v>
      </c>
      <c r="V24">
        <v>3.341661211450675E-2</v>
      </c>
      <c r="W24">
        <v>3.341661211450675E-2</v>
      </c>
      <c r="X24">
        <v>3.341661211450675E-2</v>
      </c>
      <c r="Y24">
        <v>3.341661211450675E-2</v>
      </c>
      <c r="Z24">
        <v>3.341661211450675E-2</v>
      </c>
      <c r="AA24">
        <v>3.341661211450675E-2</v>
      </c>
      <c r="AB24">
        <v>3.341661211450675E-2</v>
      </c>
      <c r="AC24">
        <v>3.341661211450675E-2</v>
      </c>
      <c r="AD24">
        <v>3.341661211450675E-2</v>
      </c>
      <c r="AE24">
        <v>3.341661211450675E-2</v>
      </c>
      <c r="AF24">
        <v>3.341661211450675E-2</v>
      </c>
      <c r="AG24">
        <v>3.341661211450675E-2</v>
      </c>
      <c r="AH24">
        <v>3.341661211450675E-2</v>
      </c>
      <c r="AI24">
        <v>3.341661211450675E-2</v>
      </c>
    </row>
    <row r="25" spans="1:35" x14ac:dyDescent="0.2">
      <c r="A25" t="s">
        <v>22</v>
      </c>
      <c r="B25" t="s">
        <v>33</v>
      </c>
      <c r="C25" t="s">
        <v>4</v>
      </c>
      <c r="D25" t="str">
        <f t="shared" si="0"/>
        <v>Assumptions | WACC Real | Conservative</v>
      </c>
      <c r="E25">
        <v>3.2075219512195163E-2</v>
      </c>
      <c r="F25">
        <v>3.2075219512195163E-2</v>
      </c>
      <c r="G25">
        <v>3.2075219512195163E-2</v>
      </c>
      <c r="H25">
        <v>3.2075219512195163E-2</v>
      </c>
      <c r="I25">
        <v>3.2075219512195163E-2</v>
      </c>
      <c r="J25">
        <v>3.2075219512195163E-2</v>
      </c>
      <c r="K25">
        <v>3.2268221704321309E-2</v>
      </c>
      <c r="L25">
        <v>3.2498862060615474E-2</v>
      </c>
      <c r="M25">
        <v>3.2767140581078102E-2</v>
      </c>
      <c r="N25">
        <v>3.3073057265708306E-2</v>
      </c>
      <c r="O25">
        <v>3.341661211450675E-2</v>
      </c>
      <c r="P25">
        <v>3.341661211450675E-2</v>
      </c>
      <c r="Q25">
        <v>3.341661211450675E-2</v>
      </c>
      <c r="R25">
        <v>3.341661211450675E-2</v>
      </c>
      <c r="S25">
        <v>3.341661211450675E-2</v>
      </c>
      <c r="T25">
        <v>3.341661211450675E-2</v>
      </c>
      <c r="U25">
        <v>3.341661211450675E-2</v>
      </c>
      <c r="V25">
        <v>3.341661211450675E-2</v>
      </c>
      <c r="W25">
        <v>3.341661211450675E-2</v>
      </c>
      <c r="X25">
        <v>3.341661211450675E-2</v>
      </c>
      <c r="Y25">
        <v>3.341661211450675E-2</v>
      </c>
      <c r="Z25">
        <v>3.341661211450675E-2</v>
      </c>
      <c r="AA25">
        <v>3.341661211450675E-2</v>
      </c>
      <c r="AB25">
        <v>3.341661211450675E-2</v>
      </c>
      <c r="AC25">
        <v>3.341661211450675E-2</v>
      </c>
      <c r="AD25">
        <v>3.341661211450675E-2</v>
      </c>
      <c r="AE25">
        <v>3.341661211450675E-2</v>
      </c>
      <c r="AF25">
        <v>3.341661211450675E-2</v>
      </c>
      <c r="AG25">
        <v>3.341661211450675E-2</v>
      </c>
      <c r="AH25">
        <v>3.341661211450675E-2</v>
      </c>
      <c r="AI25">
        <v>3.341661211450675E-2</v>
      </c>
    </row>
    <row r="26" spans="1:35" x14ac:dyDescent="0.2">
      <c r="A26" t="s">
        <v>22</v>
      </c>
      <c r="B26" t="s">
        <v>34</v>
      </c>
      <c r="C26" t="s">
        <v>2</v>
      </c>
      <c r="D26" t="str">
        <f t="shared" si="0"/>
        <v>Assumptions | Capital Recovery Factor (CRF) Nominal | Advanced</v>
      </c>
      <c r="E26">
        <v>6.287632182845794E-2</v>
      </c>
      <c r="F26">
        <v>6.287632182845794E-2</v>
      </c>
      <c r="G26">
        <v>6.287632182845794E-2</v>
      </c>
      <c r="H26">
        <v>6.287632182845794E-2</v>
      </c>
      <c r="I26">
        <v>6.287632182845794E-2</v>
      </c>
      <c r="J26">
        <v>6.287632182845794E-2</v>
      </c>
      <c r="K26">
        <v>6.3045607025131831E-2</v>
      </c>
      <c r="L26">
        <v>6.3248097395511627E-2</v>
      </c>
      <c r="M26">
        <v>6.3483894084316164E-2</v>
      </c>
      <c r="N26">
        <v>6.3753113695017877E-2</v>
      </c>
      <c r="O26">
        <v>6.4055887821011348E-2</v>
      </c>
      <c r="P26">
        <v>6.4055887821011348E-2</v>
      </c>
      <c r="Q26">
        <v>6.4055887821011348E-2</v>
      </c>
      <c r="R26">
        <v>6.4055887821011348E-2</v>
      </c>
      <c r="S26">
        <v>6.4055887821011348E-2</v>
      </c>
      <c r="T26">
        <v>6.4055887821011348E-2</v>
      </c>
      <c r="U26">
        <v>6.4055887821011348E-2</v>
      </c>
      <c r="V26">
        <v>6.4055887821011348E-2</v>
      </c>
      <c r="W26">
        <v>6.4055887821011348E-2</v>
      </c>
      <c r="X26">
        <v>6.4055887821011348E-2</v>
      </c>
      <c r="Y26">
        <v>6.4055887821011348E-2</v>
      </c>
      <c r="Z26">
        <v>6.4055887821011348E-2</v>
      </c>
      <c r="AA26">
        <v>6.4055887821011348E-2</v>
      </c>
      <c r="AB26">
        <v>6.4055887821011348E-2</v>
      </c>
      <c r="AC26">
        <v>6.4055887821011348E-2</v>
      </c>
      <c r="AD26">
        <v>6.4055887821011348E-2</v>
      </c>
      <c r="AE26">
        <v>6.4055887821011348E-2</v>
      </c>
      <c r="AF26">
        <v>6.4055887821011348E-2</v>
      </c>
      <c r="AG26">
        <v>6.4055887821011348E-2</v>
      </c>
      <c r="AH26">
        <v>6.4055887821011348E-2</v>
      </c>
      <c r="AI26">
        <v>6.4055887821011348E-2</v>
      </c>
    </row>
    <row r="27" spans="1:35" x14ac:dyDescent="0.2">
      <c r="A27" t="s">
        <v>22</v>
      </c>
      <c r="B27" t="s">
        <v>34</v>
      </c>
      <c r="C27" t="s">
        <v>3</v>
      </c>
      <c r="D27" t="str">
        <f t="shared" si="0"/>
        <v>Assumptions | Capital Recovery Factor (CRF) Nominal | Moderate</v>
      </c>
      <c r="E27">
        <v>6.287632182845794E-2</v>
      </c>
      <c r="F27">
        <v>6.287632182845794E-2</v>
      </c>
      <c r="G27">
        <v>6.287632182845794E-2</v>
      </c>
      <c r="H27">
        <v>6.287632182845794E-2</v>
      </c>
      <c r="I27">
        <v>6.287632182845794E-2</v>
      </c>
      <c r="J27">
        <v>6.287632182845794E-2</v>
      </c>
      <c r="K27">
        <v>6.3045607025131831E-2</v>
      </c>
      <c r="L27">
        <v>6.3248097395511627E-2</v>
      </c>
      <c r="M27">
        <v>6.3483894084316164E-2</v>
      </c>
      <c r="N27">
        <v>6.3753113695017877E-2</v>
      </c>
      <c r="O27">
        <v>6.4055887821011348E-2</v>
      </c>
      <c r="P27">
        <v>6.4055887821011348E-2</v>
      </c>
      <c r="Q27">
        <v>6.4055887821011348E-2</v>
      </c>
      <c r="R27">
        <v>6.4055887821011348E-2</v>
      </c>
      <c r="S27">
        <v>6.4055887821011348E-2</v>
      </c>
      <c r="T27">
        <v>6.4055887821011348E-2</v>
      </c>
      <c r="U27">
        <v>6.4055887821011348E-2</v>
      </c>
      <c r="V27">
        <v>6.4055887821011348E-2</v>
      </c>
      <c r="W27">
        <v>6.4055887821011348E-2</v>
      </c>
      <c r="X27">
        <v>6.4055887821011348E-2</v>
      </c>
      <c r="Y27">
        <v>6.4055887821011348E-2</v>
      </c>
      <c r="Z27">
        <v>6.4055887821011348E-2</v>
      </c>
      <c r="AA27">
        <v>6.4055887821011348E-2</v>
      </c>
      <c r="AB27">
        <v>6.4055887821011348E-2</v>
      </c>
      <c r="AC27">
        <v>6.4055887821011348E-2</v>
      </c>
      <c r="AD27">
        <v>6.4055887821011348E-2</v>
      </c>
      <c r="AE27">
        <v>6.4055887821011348E-2</v>
      </c>
      <c r="AF27">
        <v>6.4055887821011348E-2</v>
      </c>
      <c r="AG27">
        <v>6.4055887821011348E-2</v>
      </c>
      <c r="AH27">
        <v>6.4055887821011348E-2</v>
      </c>
      <c r="AI27">
        <v>6.4055887821011348E-2</v>
      </c>
    </row>
    <row r="28" spans="1:35" x14ac:dyDescent="0.2">
      <c r="A28" t="s">
        <v>22</v>
      </c>
      <c r="B28" t="s">
        <v>34</v>
      </c>
      <c r="C28" t="s">
        <v>4</v>
      </c>
      <c r="D28" t="str">
        <f t="shared" si="0"/>
        <v>Assumptions | Capital Recovery Factor (CRF) Nominal | Conservative</v>
      </c>
      <c r="E28">
        <v>6.287632182845794E-2</v>
      </c>
      <c r="F28">
        <v>6.287632182845794E-2</v>
      </c>
      <c r="G28">
        <v>6.287632182845794E-2</v>
      </c>
      <c r="H28">
        <v>6.287632182845794E-2</v>
      </c>
      <c r="I28">
        <v>6.287632182845794E-2</v>
      </c>
      <c r="J28">
        <v>6.287632182845794E-2</v>
      </c>
      <c r="K28">
        <v>6.3045607025131831E-2</v>
      </c>
      <c r="L28">
        <v>6.3248097395511627E-2</v>
      </c>
      <c r="M28">
        <v>6.3483894084316164E-2</v>
      </c>
      <c r="N28">
        <v>6.3753113695017877E-2</v>
      </c>
      <c r="O28">
        <v>6.4055887821011348E-2</v>
      </c>
      <c r="P28">
        <v>6.4055887821011348E-2</v>
      </c>
      <c r="Q28">
        <v>6.4055887821011348E-2</v>
      </c>
      <c r="R28">
        <v>6.4055887821011348E-2</v>
      </c>
      <c r="S28">
        <v>6.4055887821011348E-2</v>
      </c>
      <c r="T28">
        <v>6.4055887821011348E-2</v>
      </c>
      <c r="U28">
        <v>6.4055887821011348E-2</v>
      </c>
      <c r="V28">
        <v>6.4055887821011348E-2</v>
      </c>
      <c r="W28">
        <v>6.4055887821011348E-2</v>
      </c>
      <c r="X28">
        <v>6.4055887821011348E-2</v>
      </c>
      <c r="Y28">
        <v>6.4055887821011348E-2</v>
      </c>
      <c r="Z28">
        <v>6.4055887821011348E-2</v>
      </c>
      <c r="AA28">
        <v>6.4055887821011348E-2</v>
      </c>
      <c r="AB28">
        <v>6.4055887821011348E-2</v>
      </c>
      <c r="AC28">
        <v>6.4055887821011348E-2</v>
      </c>
      <c r="AD28">
        <v>6.4055887821011348E-2</v>
      </c>
      <c r="AE28">
        <v>6.4055887821011348E-2</v>
      </c>
      <c r="AF28">
        <v>6.4055887821011348E-2</v>
      </c>
      <c r="AG28">
        <v>6.4055887821011348E-2</v>
      </c>
      <c r="AH28">
        <v>6.4055887821011348E-2</v>
      </c>
      <c r="AI28">
        <v>6.4055887821011348E-2</v>
      </c>
    </row>
    <row r="29" spans="1:35" x14ac:dyDescent="0.2">
      <c r="A29" t="s">
        <v>22</v>
      </c>
      <c r="B29" t="s">
        <v>35</v>
      </c>
      <c r="C29" t="s">
        <v>2</v>
      </c>
      <c r="D29" t="str">
        <f t="shared" si="0"/>
        <v>Assumptions | Capital Recovery Factor (CRF) Real | Advanced</v>
      </c>
      <c r="E29">
        <v>4.2289933925987837E-2</v>
      </c>
      <c r="F29">
        <v>4.2289933925987837E-2</v>
      </c>
      <c r="G29">
        <v>4.2289933925987837E-2</v>
      </c>
      <c r="H29">
        <v>4.2289933925987837E-2</v>
      </c>
      <c r="I29">
        <v>4.2289933925987837E-2</v>
      </c>
      <c r="J29">
        <v>4.2289933925987837E-2</v>
      </c>
      <c r="K29">
        <v>4.2431175814933518E-2</v>
      </c>
      <c r="L29">
        <v>4.2600247612847621E-2</v>
      </c>
      <c r="M29">
        <v>4.2797300420332196E-2</v>
      </c>
      <c r="N29">
        <v>4.3022508998823122E-2</v>
      </c>
      <c r="O29">
        <v>4.3276071314276736E-2</v>
      </c>
      <c r="P29">
        <v>4.3276071314276736E-2</v>
      </c>
      <c r="Q29">
        <v>4.3276071314276736E-2</v>
      </c>
      <c r="R29">
        <v>4.3276071314276736E-2</v>
      </c>
      <c r="S29">
        <v>4.3276071314276736E-2</v>
      </c>
      <c r="T29">
        <v>4.3276071314276736E-2</v>
      </c>
      <c r="U29">
        <v>4.3276071314276736E-2</v>
      </c>
      <c r="V29">
        <v>4.3276071314276736E-2</v>
      </c>
      <c r="W29">
        <v>4.3276071314276736E-2</v>
      </c>
      <c r="X29">
        <v>4.3276071314276736E-2</v>
      </c>
      <c r="Y29">
        <v>4.3276071314276736E-2</v>
      </c>
      <c r="Z29">
        <v>4.3276071314276736E-2</v>
      </c>
      <c r="AA29">
        <v>4.3276071314276736E-2</v>
      </c>
      <c r="AB29">
        <v>4.3276071314276736E-2</v>
      </c>
      <c r="AC29">
        <v>4.3276071314276736E-2</v>
      </c>
      <c r="AD29">
        <v>4.3276071314276736E-2</v>
      </c>
      <c r="AE29">
        <v>4.3276071314276736E-2</v>
      </c>
      <c r="AF29">
        <v>4.3276071314276736E-2</v>
      </c>
      <c r="AG29">
        <v>4.3276071314276736E-2</v>
      </c>
      <c r="AH29">
        <v>4.3276071314276736E-2</v>
      </c>
      <c r="AI29">
        <v>4.3276071314276736E-2</v>
      </c>
    </row>
    <row r="30" spans="1:35" x14ac:dyDescent="0.2">
      <c r="A30" t="s">
        <v>22</v>
      </c>
      <c r="B30" t="s">
        <v>35</v>
      </c>
      <c r="C30" t="s">
        <v>3</v>
      </c>
      <c r="D30" t="str">
        <f t="shared" si="0"/>
        <v>Assumptions | Capital Recovery Factor (CRF) Real | Moderate</v>
      </c>
      <c r="E30">
        <v>4.2289933925987837E-2</v>
      </c>
      <c r="F30">
        <v>4.2289933925987837E-2</v>
      </c>
      <c r="G30">
        <v>4.2289933925987837E-2</v>
      </c>
      <c r="H30">
        <v>4.2289933925987837E-2</v>
      </c>
      <c r="I30">
        <v>4.2289933925987837E-2</v>
      </c>
      <c r="J30">
        <v>4.2289933925987837E-2</v>
      </c>
      <c r="K30">
        <v>4.2431175814933518E-2</v>
      </c>
      <c r="L30">
        <v>4.2600247612847621E-2</v>
      </c>
      <c r="M30">
        <v>4.2797300420332196E-2</v>
      </c>
      <c r="N30">
        <v>4.3022508998823122E-2</v>
      </c>
      <c r="O30">
        <v>4.3276071314276736E-2</v>
      </c>
      <c r="P30">
        <v>4.3276071314276736E-2</v>
      </c>
      <c r="Q30">
        <v>4.3276071314276736E-2</v>
      </c>
      <c r="R30">
        <v>4.3276071314276736E-2</v>
      </c>
      <c r="S30">
        <v>4.3276071314276736E-2</v>
      </c>
      <c r="T30">
        <v>4.3276071314276736E-2</v>
      </c>
      <c r="U30">
        <v>4.3276071314276736E-2</v>
      </c>
      <c r="V30">
        <v>4.3276071314276736E-2</v>
      </c>
      <c r="W30">
        <v>4.3276071314276736E-2</v>
      </c>
      <c r="X30">
        <v>4.3276071314276736E-2</v>
      </c>
      <c r="Y30">
        <v>4.3276071314276736E-2</v>
      </c>
      <c r="Z30">
        <v>4.3276071314276736E-2</v>
      </c>
      <c r="AA30">
        <v>4.3276071314276736E-2</v>
      </c>
      <c r="AB30">
        <v>4.3276071314276736E-2</v>
      </c>
      <c r="AC30">
        <v>4.3276071314276736E-2</v>
      </c>
      <c r="AD30">
        <v>4.3276071314276736E-2</v>
      </c>
      <c r="AE30">
        <v>4.3276071314276736E-2</v>
      </c>
      <c r="AF30">
        <v>4.3276071314276736E-2</v>
      </c>
      <c r="AG30">
        <v>4.3276071314276736E-2</v>
      </c>
      <c r="AH30">
        <v>4.3276071314276736E-2</v>
      </c>
      <c r="AI30">
        <v>4.3276071314276736E-2</v>
      </c>
    </row>
    <row r="31" spans="1:35" x14ac:dyDescent="0.2">
      <c r="A31" t="s">
        <v>22</v>
      </c>
      <c r="B31" t="s">
        <v>35</v>
      </c>
      <c r="C31" t="s">
        <v>4</v>
      </c>
      <c r="D31" t="str">
        <f t="shared" si="0"/>
        <v>Assumptions | Capital Recovery Factor (CRF) Real | Conservative</v>
      </c>
      <c r="E31">
        <v>4.2289933925987837E-2</v>
      </c>
      <c r="F31">
        <v>4.2289933925987837E-2</v>
      </c>
      <c r="G31">
        <v>4.2289933925987837E-2</v>
      </c>
      <c r="H31">
        <v>4.2289933925987837E-2</v>
      </c>
      <c r="I31">
        <v>4.2289933925987837E-2</v>
      </c>
      <c r="J31">
        <v>4.2289933925987837E-2</v>
      </c>
      <c r="K31">
        <v>4.2431175814933518E-2</v>
      </c>
      <c r="L31">
        <v>4.2600247612847621E-2</v>
      </c>
      <c r="M31">
        <v>4.2797300420332196E-2</v>
      </c>
      <c r="N31">
        <v>4.3022508998823122E-2</v>
      </c>
      <c r="O31">
        <v>4.3276071314276736E-2</v>
      </c>
      <c r="P31">
        <v>4.3276071314276736E-2</v>
      </c>
      <c r="Q31">
        <v>4.3276071314276736E-2</v>
      </c>
      <c r="R31">
        <v>4.3276071314276736E-2</v>
      </c>
      <c r="S31">
        <v>4.3276071314276736E-2</v>
      </c>
      <c r="T31">
        <v>4.3276071314276736E-2</v>
      </c>
      <c r="U31">
        <v>4.3276071314276736E-2</v>
      </c>
      <c r="V31">
        <v>4.3276071314276736E-2</v>
      </c>
      <c r="W31">
        <v>4.3276071314276736E-2</v>
      </c>
      <c r="X31">
        <v>4.3276071314276736E-2</v>
      </c>
      <c r="Y31">
        <v>4.3276071314276736E-2</v>
      </c>
      <c r="Z31">
        <v>4.3276071314276736E-2</v>
      </c>
      <c r="AA31">
        <v>4.3276071314276736E-2</v>
      </c>
      <c r="AB31">
        <v>4.3276071314276736E-2</v>
      </c>
      <c r="AC31">
        <v>4.3276071314276736E-2</v>
      </c>
      <c r="AD31">
        <v>4.3276071314276736E-2</v>
      </c>
      <c r="AE31">
        <v>4.3276071314276736E-2</v>
      </c>
      <c r="AF31">
        <v>4.3276071314276736E-2</v>
      </c>
      <c r="AG31">
        <v>4.3276071314276736E-2</v>
      </c>
      <c r="AH31">
        <v>4.3276071314276736E-2</v>
      </c>
      <c r="AI31">
        <v>4.3276071314276736E-2</v>
      </c>
    </row>
    <row r="32" spans="1:35" x14ac:dyDescent="0.2">
      <c r="A32" t="s">
        <v>0</v>
      </c>
      <c r="B32" t="s">
        <v>61</v>
      </c>
      <c r="C32" t="s">
        <v>2</v>
      </c>
      <c r="D32" t="str">
        <f t="shared" si="0"/>
        <v>Net Capacity Factor (%) | Biopower - Dedicated | Advanced</v>
      </c>
      <c r="E32">
        <v>0.63500000000000001</v>
      </c>
      <c r="F32">
        <v>0.63500000000000001</v>
      </c>
      <c r="G32">
        <v>0.63500000000000001</v>
      </c>
      <c r="H32">
        <v>0.63500000000000001</v>
      </c>
      <c r="I32">
        <v>0.63500000000000001</v>
      </c>
      <c r="J32">
        <v>0.63500000000000001</v>
      </c>
      <c r="K32">
        <v>0.63500000000000001</v>
      </c>
      <c r="L32">
        <v>0.63500000000000001</v>
      </c>
      <c r="M32">
        <v>0.63500000000000001</v>
      </c>
      <c r="N32">
        <v>0.63500000000000001</v>
      </c>
      <c r="O32">
        <v>0.63500000000000001</v>
      </c>
      <c r="P32">
        <v>0.63500000000000001</v>
      </c>
      <c r="Q32">
        <v>0.63500000000000001</v>
      </c>
      <c r="R32">
        <v>0.63500000000000001</v>
      </c>
      <c r="S32">
        <v>0.63500000000000001</v>
      </c>
      <c r="T32">
        <v>0.63500000000000001</v>
      </c>
      <c r="U32">
        <v>0.63500000000000001</v>
      </c>
      <c r="V32">
        <v>0.63500000000000001</v>
      </c>
      <c r="W32">
        <v>0.63500000000000001</v>
      </c>
      <c r="X32">
        <v>0.63500000000000001</v>
      </c>
      <c r="Y32">
        <v>0.63500000000000001</v>
      </c>
      <c r="Z32">
        <v>0.63500000000000001</v>
      </c>
      <c r="AA32">
        <v>0.63500000000000001</v>
      </c>
      <c r="AB32">
        <v>0.63500000000000001</v>
      </c>
      <c r="AC32">
        <v>0.63500000000000001</v>
      </c>
      <c r="AD32">
        <v>0.63500000000000001</v>
      </c>
      <c r="AE32">
        <v>0.63500000000000001</v>
      </c>
      <c r="AF32">
        <v>0.63500000000000001</v>
      </c>
      <c r="AG32">
        <v>0.63500000000000001</v>
      </c>
      <c r="AH32">
        <v>0.63500000000000001</v>
      </c>
      <c r="AI32">
        <v>0.63500000000000001</v>
      </c>
    </row>
    <row r="33" spans="1:35" x14ac:dyDescent="0.2">
      <c r="A33" t="s">
        <v>0</v>
      </c>
      <c r="B33" t="s">
        <v>61</v>
      </c>
      <c r="C33" t="s">
        <v>3</v>
      </c>
      <c r="D33" t="str">
        <f t="shared" si="0"/>
        <v>Net Capacity Factor (%) | Biopower - Dedicated | Moderate</v>
      </c>
      <c r="E33">
        <v>0.63500000000000001</v>
      </c>
      <c r="F33">
        <v>0.63500000000000001</v>
      </c>
      <c r="G33">
        <v>0.63500000000000001</v>
      </c>
      <c r="H33">
        <v>0.63500000000000001</v>
      </c>
      <c r="I33">
        <v>0.63500000000000001</v>
      </c>
      <c r="J33">
        <v>0.63500000000000001</v>
      </c>
      <c r="K33">
        <v>0.63500000000000001</v>
      </c>
      <c r="L33">
        <v>0.63500000000000001</v>
      </c>
      <c r="M33">
        <v>0.63500000000000001</v>
      </c>
      <c r="N33">
        <v>0.63500000000000001</v>
      </c>
      <c r="O33">
        <v>0.63500000000000001</v>
      </c>
      <c r="P33">
        <v>0.63500000000000001</v>
      </c>
      <c r="Q33">
        <v>0.63500000000000001</v>
      </c>
      <c r="R33">
        <v>0.63500000000000001</v>
      </c>
      <c r="S33">
        <v>0.63500000000000001</v>
      </c>
      <c r="T33">
        <v>0.63500000000000001</v>
      </c>
      <c r="U33">
        <v>0.63500000000000001</v>
      </c>
      <c r="V33">
        <v>0.63500000000000001</v>
      </c>
      <c r="W33">
        <v>0.63500000000000001</v>
      </c>
      <c r="X33">
        <v>0.63500000000000001</v>
      </c>
      <c r="Y33">
        <v>0.63500000000000001</v>
      </c>
      <c r="Z33">
        <v>0.63500000000000001</v>
      </c>
      <c r="AA33">
        <v>0.63500000000000001</v>
      </c>
      <c r="AB33">
        <v>0.63500000000000001</v>
      </c>
      <c r="AC33">
        <v>0.63500000000000001</v>
      </c>
      <c r="AD33">
        <v>0.63500000000000001</v>
      </c>
      <c r="AE33">
        <v>0.63500000000000001</v>
      </c>
      <c r="AF33">
        <v>0.63500000000000001</v>
      </c>
      <c r="AG33">
        <v>0.63500000000000001</v>
      </c>
      <c r="AH33">
        <v>0.63500000000000001</v>
      </c>
      <c r="AI33">
        <v>0.63500000000000001</v>
      </c>
    </row>
    <row r="34" spans="1:35" x14ac:dyDescent="0.2">
      <c r="A34" t="s">
        <v>0</v>
      </c>
      <c r="B34" t="s">
        <v>61</v>
      </c>
      <c r="C34" t="s">
        <v>4</v>
      </c>
      <c r="D34" t="str">
        <f t="shared" si="0"/>
        <v>Net Capacity Factor (%) | Biopower - Dedicated | Conservative</v>
      </c>
      <c r="E34">
        <v>0.63500000000000001</v>
      </c>
      <c r="F34">
        <v>0.63500000000000001</v>
      </c>
      <c r="G34">
        <v>0.63500000000000001</v>
      </c>
      <c r="H34">
        <v>0.63500000000000001</v>
      </c>
      <c r="I34">
        <v>0.63500000000000001</v>
      </c>
      <c r="J34">
        <v>0.63500000000000001</v>
      </c>
      <c r="K34">
        <v>0.63500000000000001</v>
      </c>
      <c r="L34">
        <v>0.63500000000000001</v>
      </c>
      <c r="M34">
        <v>0.63500000000000001</v>
      </c>
      <c r="N34">
        <v>0.63500000000000001</v>
      </c>
      <c r="O34">
        <v>0.63500000000000001</v>
      </c>
      <c r="P34">
        <v>0.63500000000000001</v>
      </c>
      <c r="Q34">
        <v>0.63500000000000001</v>
      </c>
      <c r="R34">
        <v>0.63500000000000001</v>
      </c>
      <c r="S34">
        <v>0.63500000000000001</v>
      </c>
      <c r="T34">
        <v>0.63500000000000001</v>
      </c>
      <c r="U34">
        <v>0.63500000000000001</v>
      </c>
      <c r="V34">
        <v>0.63500000000000001</v>
      </c>
      <c r="W34">
        <v>0.63500000000000001</v>
      </c>
      <c r="X34">
        <v>0.63500000000000001</v>
      </c>
      <c r="Y34">
        <v>0.63500000000000001</v>
      </c>
      <c r="Z34">
        <v>0.63500000000000001</v>
      </c>
      <c r="AA34">
        <v>0.63500000000000001</v>
      </c>
      <c r="AB34">
        <v>0.63500000000000001</v>
      </c>
      <c r="AC34">
        <v>0.63500000000000001</v>
      </c>
      <c r="AD34">
        <v>0.63500000000000001</v>
      </c>
      <c r="AE34">
        <v>0.63500000000000001</v>
      </c>
      <c r="AF34">
        <v>0.63500000000000001</v>
      </c>
      <c r="AG34">
        <v>0.63500000000000001</v>
      </c>
      <c r="AH34">
        <v>0.63500000000000001</v>
      </c>
      <c r="AI34">
        <v>0.63500000000000001</v>
      </c>
    </row>
    <row r="35" spans="1:35" x14ac:dyDescent="0.2">
      <c r="A35" t="s">
        <v>14</v>
      </c>
      <c r="B35" t="s">
        <v>61</v>
      </c>
      <c r="C35" t="s">
        <v>2</v>
      </c>
      <c r="D35" t="str">
        <f t="shared" si="0"/>
        <v>Annual Energy Production (kWh/kW) | Biopower - Dedicated | Advanced</v>
      </c>
      <c r="E35">
        <v>5562.6</v>
      </c>
      <c r="F35">
        <v>5562.6</v>
      </c>
      <c r="G35">
        <v>5562.6</v>
      </c>
      <c r="H35">
        <v>5562.6</v>
      </c>
      <c r="I35">
        <v>5562.6</v>
      </c>
      <c r="J35">
        <v>5562.6</v>
      </c>
      <c r="K35">
        <v>5562.6</v>
      </c>
      <c r="L35">
        <v>5562.6</v>
      </c>
      <c r="M35">
        <v>5562.6</v>
      </c>
      <c r="N35">
        <v>5562.6</v>
      </c>
      <c r="O35">
        <v>5562.6</v>
      </c>
      <c r="P35">
        <v>5562.6</v>
      </c>
      <c r="Q35">
        <v>5562.6</v>
      </c>
      <c r="R35">
        <v>5562.6</v>
      </c>
      <c r="S35">
        <v>5562.6</v>
      </c>
      <c r="T35">
        <v>5562.6</v>
      </c>
      <c r="U35">
        <v>5562.6</v>
      </c>
      <c r="V35">
        <v>5562.6</v>
      </c>
      <c r="W35">
        <v>5562.6</v>
      </c>
      <c r="X35">
        <v>5562.6</v>
      </c>
      <c r="Y35">
        <v>5562.6</v>
      </c>
      <c r="Z35">
        <v>5562.6</v>
      </c>
      <c r="AA35">
        <v>5562.6</v>
      </c>
      <c r="AB35">
        <v>5562.6</v>
      </c>
      <c r="AC35">
        <v>5562.6</v>
      </c>
      <c r="AD35">
        <v>5562.6</v>
      </c>
      <c r="AE35">
        <v>5562.6</v>
      </c>
      <c r="AF35">
        <v>5562.6</v>
      </c>
      <c r="AG35">
        <v>5562.6</v>
      </c>
      <c r="AH35">
        <v>5562.6</v>
      </c>
      <c r="AI35">
        <v>5562.6</v>
      </c>
    </row>
    <row r="36" spans="1:35" x14ac:dyDescent="0.2">
      <c r="A36" t="s">
        <v>14</v>
      </c>
      <c r="B36" t="s">
        <v>61</v>
      </c>
      <c r="C36" t="s">
        <v>3</v>
      </c>
      <c r="D36" t="str">
        <f t="shared" si="0"/>
        <v>Annual Energy Production (kWh/kW) | Biopower - Dedicated | Moderate</v>
      </c>
      <c r="E36">
        <v>5562.6</v>
      </c>
      <c r="F36">
        <v>5562.6</v>
      </c>
      <c r="G36">
        <v>5562.6</v>
      </c>
      <c r="H36">
        <v>5562.6</v>
      </c>
      <c r="I36">
        <v>5562.6</v>
      </c>
      <c r="J36">
        <v>5562.6</v>
      </c>
      <c r="K36">
        <v>5562.6</v>
      </c>
      <c r="L36">
        <v>5562.6</v>
      </c>
      <c r="M36">
        <v>5562.6</v>
      </c>
      <c r="N36">
        <v>5562.6</v>
      </c>
      <c r="O36">
        <v>5562.6</v>
      </c>
      <c r="P36">
        <v>5562.6</v>
      </c>
      <c r="Q36">
        <v>5562.6</v>
      </c>
      <c r="R36">
        <v>5562.6</v>
      </c>
      <c r="S36">
        <v>5562.6</v>
      </c>
      <c r="T36">
        <v>5562.6</v>
      </c>
      <c r="U36">
        <v>5562.6</v>
      </c>
      <c r="V36">
        <v>5562.6</v>
      </c>
      <c r="W36">
        <v>5562.6</v>
      </c>
      <c r="X36">
        <v>5562.6</v>
      </c>
      <c r="Y36">
        <v>5562.6</v>
      </c>
      <c r="Z36">
        <v>5562.6</v>
      </c>
      <c r="AA36">
        <v>5562.6</v>
      </c>
      <c r="AB36">
        <v>5562.6</v>
      </c>
      <c r="AC36">
        <v>5562.6</v>
      </c>
      <c r="AD36">
        <v>5562.6</v>
      </c>
      <c r="AE36">
        <v>5562.6</v>
      </c>
      <c r="AF36">
        <v>5562.6</v>
      </c>
      <c r="AG36">
        <v>5562.6</v>
      </c>
      <c r="AH36">
        <v>5562.6</v>
      </c>
      <c r="AI36">
        <v>5562.6</v>
      </c>
    </row>
    <row r="37" spans="1:35" x14ac:dyDescent="0.2">
      <c r="A37" t="s">
        <v>14</v>
      </c>
      <c r="B37" t="s">
        <v>61</v>
      </c>
      <c r="C37" t="s">
        <v>4</v>
      </c>
      <c r="D37" t="str">
        <f t="shared" si="0"/>
        <v>Annual Energy Production (kWh/kW) | Biopower - Dedicated | Conservative</v>
      </c>
      <c r="E37">
        <v>5562.6</v>
      </c>
      <c r="F37">
        <v>5562.6</v>
      </c>
      <c r="G37">
        <v>5562.6</v>
      </c>
      <c r="H37">
        <v>5562.6</v>
      </c>
      <c r="I37">
        <v>5562.6</v>
      </c>
      <c r="J37">
        <v>5562.6</v>
      </c>
      <c r="K37">
        <v>5562.6</v>
      </c>
      <c r="L37">
        <v>5562.6</v>
      </c>
      <c r="M37">
        <v>5562.6</v>
      </c>
      <c r="N37">
        <v>5562.6</v>
      </c>
      <c r="O37">
        <v>5562.6</v>
      </c>
      <c r="P37">
        <v>5562.6</v>
      </c>
      <c r="Q37">
        <v>5562.6</v>
      </c>
      <c r="R37">
        <v>5562.6</v>
      </c>
      <c r="S37">
        <v>5562.6</v>
      </c>
      <c r="T37">
        <v>5562.6</v>
      </c>
      <c r="U37">
        <v>5562.6</v>
      </c>
      <c r="V37">
        <v>5562.6</v>
      </c>
      <c r="W37">
        <v>5562.6</v>
      </c>
      <c r="X37">
        <v>5562.6</v>
      </c>
      <c r="Y37">
        <v>5562.6</v>
      </c>
      <c r="Z37">
        <v>5562.6</v>
      </c>
      <c r="AA37">
        <v>5562.6</v>
      </c>
      <c r="AB37">
        <v>5562.6</v>
      </c>
      <c r="AC37">
        <v>5562.6</v>
      </c>
      <c r="AD37">
        <v>5562.6</v>
      </c>
      <c r="AE37">
        <v>5562.6</v>
      </c>
      <c r="AF37">
        <v>5562.6</v>
      </c>
      <c r="AG37">
        <v>5562.6</v>
      </c>
      <c r="AH37">
        <v>5562.6</v>
      </c>
      <c r="AI37">
        <v>5562.6</v>
      </c>
    </row>
    <row r="38" spans="1:35" x14ac:dyDescent="0.2">
      <c r="A38" t="s">
        <v>58</v>
      </c>
      <c r="B38" t="s">
        <v>61</v>
      </c>
      <c r="C38" t="s">
        <v>2</v>
      </c>
      <c r="D38" t="str">
        <f t="shared" si="0"/>
        <v>Heat Rate  (MMBtu/MWh) | Biopower - Dedicated | Advanced</v>
      </c>
      <c r="E38">
        <v>13.5</v>
      </c>
      <c r="F38">
        <v>13.5</v>
      </c>
      <c r="G38">
        <v>13.5</v>
      </c>
      <c r="H38">
        <v>13.5</v>
      </c>
      <c r="I38">
        <v>13.5</v>
      </c>
      <c r="J38">
        <v>13.5</v>
      </c>
      <c r="K38">
        <v>13.5</v>
      </c>
      <c r="L38">
        <v>13.5</v>
      </c>
      <c r="M38">
        <v>13.5</v>
      </c>
      <c r="N38">
        <v>13.5</v>
      </c>
      <c r="O38">
        <v>13.5</v>
      </c>
      <c r="P38">
        <v>13.5</v>
      </c>
      <c r="Q38">
        <v>13.5</v>
      </c>
      <c r="R38">
        <v>13.5</v>
      </c>
      <c r="S38">
        <v>13.5</v>
      </c>
      <c r="T38">
        <v>13.5</v>
      </c>
      <c r="U38">
        <v>13.5</v>
      </c>
      <c r="V38">
        <v>13.5</v>
      </c>
      <c r="W38">
        <v>13.5</v>
      </c>
      <c r="X38">
        <v>13.5</v>
      </c>
      <c r="Y38">
        <v>13.5</v>
      </c>
      <c r="Z38">
        <v>13.5</v>
      </c>
      <c r="AA38">
        <v>13.5</v>
      </c>
      <c r="AB38">
        <v>13.5</v>
      </c>
      <c r="AC38">
        <v>13.5</v>
      </c>
      <c r="AD38">
        <v>13.5</v>
      </c>
      <c r="AE38">
        <v>13.5</v>
      </c>
      <c r="AF38">
        <v>13.5</v>
      </c>
      <c r="AG38">
        <v>13.5</v>
      </c>
      <c r="AH38">
        <v>13.5</v>
      </c>
      <c r="AI38">
        <v>13.5</v>
      </c>
    </row>
    <row r="39" spans="1:35" x14ac:dyDescent="0.2">
      <c r="A39" t="s">
        <v>58</v>
      </c>
      <c r="B39" t="s">
        <v>61</v>
      </c>
      <c r="C39" t="s">
        <v>3</v>
      </c>
      <c r="D39" t="str">
        <f t="shared" si="0"/>
        <v>Heat Rate  (MMBtu/MWh) | Biopower - Dedicated | Moderate</v>
      </c>
      <c r="E39">
        <v>13.5</v>
      </c>
      <c r="F39">
        <v>13.5</v>
      </c>
      <c r="G39">
        <v>13.5</v>
      </c>
      <c r="H39">
        <v>13.5</v>
      </c>
      <c r="I39">
        <v>13.5</v>
      </c>
      <c r="J39">
        <v>13.5</v>
      </c>
      <c r="K39">
        <v>13.5</v>
      </c>
      <c r="L39">
        <v>13.5</v>
      </c>
      <c r="M39">
        <v>13.5</v>
      </c>
      <c r="N39">
        <v>13.5</v>
      </c>
      <c r="O39">
        <v>13.5</v>
      </c>
      <c r="P39">
        <v>13.5</v>
      </c>
      <c r="Q39">
        <v>13.5</v>
      </c>
      <c r="R39">
        <v>13.5</v>
      </c>
      <c r="S39">
        <v>13.5</v>
      </c>
      <c r="T39">
        <v>13.5</v>
      </c>
      <c r="U39">
        <v>13.5</v>
      </c>
      <c r="V39">
        <v>13.5</v>
      </c>
      <c r="W39">
        <v>13.5</v>
      </c>
      <c r="X39">
        <v>13.5</v>
      </c>
      <c r="Y39">
        <v>13.5</v>
      </c>
      <c r="Z39">
        <v>13.5</v>
      </c>
      <c r="AA39">
        <v>13.5</v>
      </c>
      <c r="AB39">
        <v>13.5</v>
      </c>
      <c r="AC39">
        <v>13.5</v>
      </c>
      <c r="AD39">
        <v>13.5</v>
      </c>
      <c r="AE39">
        <v>13.5</v>
      </c>
      <c r="AF39">
        <v>13.5</v>
      </c>
      <c r="AG39">
        <v>13.5</v>
      </c>
      <c r="AH39">
        <v>13.5</v>
      </c>
      <c r="AI39">
        <v>13.5</v>
      </c>
    </row>
    <row r="40" spans="1:35" x14ac:dyDescent="0.2">
      <c r="A40" t="s">
        <v>58</v>
      </c>
      <c r="B40" t="s">
        <v>61</v>
      </c>
      <c r="C40" t="s">
        <v>4</v>
      </c>
      <c r="D40" t="str">
        <f t="shared" si="0"/>
        <v>Heat Rate  (MMBtu/MWh) | Biopower - Dedicated | Conservative</v>
      </c>
      <c r="E40">
        <v>13.5</v>
      </c>
      <c r="F40">
        <v>13.5</v>
      </c>
      <c r="G40">
        <v>13.5</v>
      </c>
      <c r="H40">
        <v>13.5</v>
      </c>
      <c r="I40">
        <v>13.5</v>
      </c>
      <c r="J40">
        <v>13.5</v>
      </c>
      <c r="K40">
        <v>13.5</v>
      </c>
      <c r="L40">
        <v>13.5</v>
      </c>
      <c r="M40">
        <v>13.5</v>
      </c>
      <c r="N40">
        <v>13.5</v>
      </c>
      <c r="O40">
        <v>13.5</v>
      </c>
      <c r="P40">
        <v>13.5</v>
      </c>
      <c r="Q40">
        <v>13.5</v>
      </c>
      <c r="R40">
        <v>13.5</v>
      </c>
      <c r="S40">
        <v>13.5</v>
      </c>
      <c r="T40">
        <v>13.5</v>
      </c>
      <c r="U40">
        <v>13.5</v>
      </c>
      <c r="V40">
        <v>13.5</v>
      </c>
      <c r="W40">
        <v>13.5</v>
      </c>
      <c r="X40">
        <v>13.5</v>
      </c>
      <c r="Y40">
        <v>13.5</v>
      </c>
      <c r="Z40">
        <v>13.5</v>
      </c>
      <c r="AA40">
        <v>13.5</v>
      </c>
      <c r="AB40">
        <v>13.5</v>
      </c>
      <c r="AC40">
        <v>13.5</v>
      </c>
      <c r="AD40">
        <v>13.5</v>
      </c>
      <c r="AE40">
        <v>13.5</v>
      </c>
      <c r="AF40">
        <v>13.5</v>
      </c>
      <c r="AG40">
        <v>13.5</v>
      </c>
      <c r="AH40">
        <v>13.5</v>
      </c>
      <c r="AI40">
        <v>13.5</v>
      </c>
    </row>
    <row r="41" spans="1:35" x14ac:dyDescent="0.2">
      <c r="A41" t="s">
        <v>15</v>
      </c>
      <c r="B41" t="s">
        <v>61</v>
      </c>
      <c r="C41" t="s">
        <v>2</v>
      </c>
      <c r="D41" t="str">
        <f t="shared" si="0"/>
        <v>CAPEX ($/kW) | Biopower - Dedicated | Advanced</v>
      </c>
      <c r="E41">
        <v>4416.1586545896225</v>
      </c>
      <c r="F41">
        <v>4388.1768458064125</v>
      </c>
      <c r="G41">
        <v>4360.1950370232025</v>
      </c>
      <c r="H41">
        <v>4332.2132282399934</v>
      </c>
      <c r="I41">
        <v>4304.5136584669035</v>
      </c>
      <c r="J41">
        <v>4276.2086370074821</v>
      </c>
      <c r="K41">
        <v>4258.3489285999976</v>
      </c>
      <c r="L41">
        <v>4240.3817525639051</v>
      </c>
      <c r="M41">
        <v>4222.3099174482222</v>
      </c>
      <c r="N41">
        <v>4204.1303924733184</v>
      </c>
      <c r="O41">
        <v>4185.8438263968492</v>
      </c>
      <c r="P41">
        <v>4157.8280890731303</v>
      </c>
      <c r="Q41">
        <v>4129.8125183607854</v>
      </c>
      <c r="R41">
        <v>4101.7998511701189</v>
      </c>
      <c r="S41">
        <v>4073.7818888610846</v>
      </c>
      <c r="T41">
        <v>4045.7676234324272</v>
      </c>
      <c r="U41">
        <v>4017.7526382967721</v>
      </c>
      <c r="V41">
        <v>3989.7399885775626</v>
      </c>
      <c r="W41">
        <v>3961.7249402736543</v>
      </c>
      <c r="X41">
        <v>3933.7104772183488</v>
      </c>
      <c r="Y41">
        <v>3905.6966508737169</v>
      </c>
      <c r="Z41">
        <v>3877.6789330066481</v>
      </c>
      <c r="AA41">
        <v>3849.6641876106451</v>
      </c>
      <c r="AB41">
        <v>3821.6493188199893</v>
      </c>
      <c r="AC41">
        <v>3793.6352124558844</v>
      </c>
      <c r="AD41">
        <v>3765.6236041294887</v>
      </c>
      <c r="AE41">
        <v>3737.6084841509801</v>
      </c>
      <c r="AF41">
        <v>3709.5933146942721</v>
      </c>
      <c r="AG41">
        <v>3681.5768114034067</v>
      </c>
      <c r="AH41">
        <v>3653.5622867226039</v>
      </c>
      <c r="AI41">
        <v>3625.5477288005723</v>
      </c>
    </row>
    <row r="42" spans="1:35" x14ac:dyDescent="0.2">
      <c r="A42" t="s">
        <v>15</v>
      </c>
      <c r="B42" t="s">
        <v>61</v>
      </c>
      <c r="C42" t="s">
        <v>3</v>
      </c>
      <c r="D42" t="str">
        <f t="shared" si="0"/>
        <v>CAPEX ($/kW) | Biopower - Dedicated | Moderate</v>
      </c>
      <c r="E42">
        <v>4416.1586545896225</v>
      </c>
      <c r="F42">
        <v>4388.1768458064125</v>
      </c>
      <c r="G42">
        <v>4360.1950370232025</v>
      </c>
      <c r="H42">
        <v>4332.2132282399934</v>
      </c>
      <c r="I42">
        <v>4304.5136584669035</v>
      </c>
      <c r="J42">
        <v>4276.2086370074821</v>
      </c>
      <c r="K42">
        <v>4258.3489285999976</v>
      </c>
      <c r="L42">
        <v>4240.3817525639051</v>
      </c>
      <c r="M42">
        <v>4222.3099174482222</v>
      </c>
      <c r="N42">
        <v>4204.1303924733184</v>
      </c>
      <c r="O42">
        <v>4185.8438263968492</v>
      </c>
      <c r="P42">
        <v>4157.8280890731303</v>
      </c>
      <c r="Q42">
        <v>4129.8125183607854</v>
      </c>
      <c r="R42">
        <v>4101.7998511701189</v>
      </c>
      <c r="S42">
        <v>4073.7818888610846</v>
      </c>
      <c r="T42">
        <v>4045.7676234324272</v>
      </c>
      <c r="U42">
        <v>4017.7526382967721</v>
      </c>
      <c r="V42">
        <v>3989.7399885775626</v>
      </c>
      <c r="W42">
        <v>3961.7249402736543</v>
      </c>
      <c r="X42">
        <v>3933.7104772183488</v>
      </c>
      <c r="Y42">
        <v>3905.6966508737169</v>
      </c>
      <c r="Z42">
        <v>3877.6789330066481</v>
      </c>
      <c r="AA42">
        <v>3849.6641876106451</v>
      </c>
      <c r="AB42">
        <v>3821.6493188199893</v>
      </c>
      <c r="AC42">
        <v>3793.6352124558844</v>
      </c>
      <c r="AD42">
        <v>3765.6236041294887</v>
      </c>
      <c r="AE42">
        <v>3737.6084841509801</v>
      </c>
      <c r="AF42">
        <v>3709.5933146942721</v>
      </c>
      <c r="AG42">
        <v>3681.5768114034067</v>
      </c>
      <c r="AH42">
        <v>3653.5622867226039</v>
      </c>
      <c r="AI42">
        <v>3625.5477288005723</v>
      </c>
    </row>
    <row r="43" spans="1:35" x14ac:dyDescent="0.2">
      <c r="A43" t="s">
        <v>15</v>
      </c>
      <c r="B43" t="s">
        <v>61</v>
      </c>
      <c r="C43" t="s">
        <v>4</v>
      </c>
      <c r="D43" t="str">
        <f t="shared" si="0"/>
        <v>CAPEX ($/kW) | Biopower - Dedicated | Conservative</v>
      </c>
      <c r="E43">
        <v>4416.1586545896225</v>
      </c>
      <c r="F43">
        <v>4388.1768458064125</v>
      </c>
      <c r="G43">
        <v>4360.1950370232025</v>
      </c>
      <c r="H43">
        <v>4332.2132282399934</v>
      </c>
      <c r="I43">
        <v>4304.5136584669035</v>
      </c>
      <c r="J43">
        <v>4276.2086370074821</v>
      </c>
      <c r="K43">
        <v>4258.3489285999976</v>
      </c>
      <c r="L43">
        <v>4240.3817525639051</v>
      </c>
      <c r="M43">
        <v>4222.3099174482222</v>
      </c>
      <c r="N43">
        <v>4204.1303924733184</v>
      </c>
      <c r="O43">
        <v>4185.8438263968492</v>
      </c>
      <c r="P43">
        <v>4157.8280890731303</v>
      </c>
      <c r="Q43">
        <v>4129.8125183607854</v>
      </c>
      <c r="R43">
        <v>4101.7998511701189</v>
      </c>
      <c r="S43">
        <v>4073.7818888610846</v>
      </c>
      <c r="T43">
        <v>4045.7676234324272</v>
      </c>
      <c r="U43">
        <v>4017.7526382967721</v>
      </c>
      <c r="V43">
        <v>3989.7399885775626</v>
      </c>
      <c r="W43">
        <v>3961.7249402736543</v>
      </c>
      <c r="X43">
        <v>3933.7104772183488</v>
      </c>
      <c r="Y43">
        <v>3905.6966508737169</v>
      </c>
      <c r="Z43">
        <v>3877.6789330066481</v>
      </c>
      <c r="AA43">
        <v>3849.6641876106451</v>
      </c>
      <c r="AB43">
        <v>3821.6493188199893</v>
      </c>
      <c r="AC43">
        <v>3793.6352124558844</v>
      </c>
      <c r="AD43">
        <v>3765.6236041294887</v>
      </c>
      <c r="AE43">
        <v>3737.6084841509801</v>
      </c>
      <c r="AF43">
        <v>3709.5933146942721</v>
      </c>
      <c r="AG43">
        <v>3681.5768114034067</v>
      </c>
      <c r="AH43">
        <v>3653.5622867226039</v>
      </c>
      <c r="AI43">
        <v>3625.5477288005723</v>
      </c>
    </row>
    <row r="44" spans="1:35" x14ac:dyDescent="0.2">
      <c r="A44" t="s">
        <v>16</v>
      </c>
      <c r="B44" t="s">
        <v>61</v>
      </c>
      <c r="C44" t="s">
        <v>2</v>
      </c>
      <c r="D44" t="str">
        <f t="shared" si="0"/>
        <v>Construction Financing Cost ($/kW) | Biopower - Dedicated | Advanced</v>
      </c>
      <c r="E44">
        <v>332.745948545646</v>
      </c>
      <c r="F44">
        <v>330.63759279263985</v>
      </c>
      <c r="G44">
        <v>328.52923703963364</v>
      </c>
      <c r="H44">
        <v>326.42088128662749</v>
      </c>
      <c r="I44">
        <v>324.33379150128343</v>
      </c>
      <c r="J44">
        <v>322.20108252255778</v>
      </c>
      <c r="K44">
        <v>329.94583732728057</v>
      </c>
      <c r="L44">
        <v>337.58493552658013</v>
      </c>
      <c r="M44">
        <v>345.11822424113933</v>
      </c>
      <c r="N44">
        <v>352.54508718537795</v>
      </c>
      <c r="O44">
        <v>359.86520112290026</v>
      </c>
      <c r="P44">
        <v>357.45663325349534</v>
      </c>
      <c r="Q44">
        <v>355.04807970799692</v>
      </c>
      <c r="R44">
        <v>352.63977578395026</v>
      </c>
      <c r="S44">
        <v>350.23101662819511</v>
      </c>
      <c r="T44">
        <v>347.82257530049463</v>
      </c>
      <c r="U44">
        <v>345.41407209817243</v>
      </c>
      <c r="V44">
        <v>343.00576967618116</v>
      </c>
      <c r="W44">
        <v>340.5972610431603</v>
      </c>
      <c r="X44">
        <v>338.18880272510938</v>
      </c>
      <c r="Y44">
        <v>335.78039914632353</v>
      </c>
      <c r="Z44">
        <v>333.37166100572341</v>
      </c>
      <c r="AA44">
        <v>330.96317841428913</v>
      </c>
      <c r="AB44">
        <v>328.55468521437462</v>
      </c>
      <c r="AC44">
        <v>326.14625756176559</v>
      </c>
      <c r="AD44">
        <v>323.73804467035649</v>
      </c>
      <c r="AE44">
        <v>321.32952987532974</v>
      </c>
      <c r="AF44">
        <v>318.92101082656518</v>
      </c>
      <c r="AG44">
        <v>316.5123771054628</v>
      </c>
      <c r="AH44">
        <v>314.10391348934701</v>
      </c>
      <c r="AI44">
        <v>311.69544701541764</v>
      </c>
    </row>
    <row r="45" spans="1:35" x14ac:dyDescent="0.2">
      <c r="A45" t="s">
        <v>16</v>
      </c>
      <c r="B45" t="s">
        <v>61</v>
      </c>
      <c r="C45" t="s">
        <v>3</v>
      </c>
      <c r="D45" t="str">
        <f t="shared" si="0"/>
        <v>Construction Financing Cost ($/kW) | Biopower - Dedicated | Moderate</v>
      </c>
      <c r="E45">
        <v>332.745948545646</v>
      </c>
      <c r="F45">
        <v>330.63759279263985</v>
      </c>
      <c r="G45">
        <v>328.52923703963364</v>
      </c>
      <c r="H45">
        <v>326.42088128662749</v>
      </c>
      <c r="I45">
        <v>324.33379150128343</v>
      </c>
      <c r="J45">
        <v>322.20108252255778</v>
      </c>
      <c r="K45">
        <v>329.94583732728057</v>
      </c>
      <c r="L45">
        <v>337.58493552658013</v>
      </c>
      <c r="M45">
        <v>345.11822424113933</v>
      </c>
      <c r="N45">
        <v>352.54508718537795</v>
      </c>
      <c r="O45">
        <v>359.86520112290026</v>
      </c>
      <c r="P45">
        <v>357.45663325349534</v>
      </c>
      <c r="Q45">
        <v>355.04807970799692</v>
      </c>
      <c r="R45">
        <v>352.63977578395026</v>
      </c>
      <c r="S45">
        <v>350.23101662819511</v>
      </c>
      <c r="T45">
        <v>347.82257530049463</v>
      </c>
      <c r="U45">
        <v>345.41407209817243</v>
      </c>
      <c r="V45">
        <v>343.00576967618116</v>
      </c>
      <c r="W45">
        <v>340.5972610431603</v>
      </c>
      <c r="X45">
        <v>338.18880272510938</v>
      </c>
      <c r="Y45">
        <v>335.78039914632353</v>
      </c>
      <c r="Z45">
        <v>333.37166100572341</v>
      </c>
      <c r="AA45">
        <v>330.96317841428913</v>
      </c>
      <c r="AB45">
        <v>328.55468521437462</v>
      </c>
      <c r="AC45">
        <v>326.14625756176559</v>
      </c>
      <c r="AD45">
        <v>323.73804467035649</v>
      </c>
      <c r="AE45">
        <v>321.32952987532974</v>
      </c>
      <c r="AF45">
        <v>318.92101082656518</v>
      </c>
      <c r="AG45">
        <v>316.5123771054628</v>
      </c>
      <c r="AH45">
        <v>314.10391348934701</v>
      </c>
      <c r="AI45">
        <v>311.69544701541764</v>
      </c>
    </row>
    <row r="46" spans="1:35" x14ac:dyDescent="0.2">
      <c r="A46" t="s">
        <v>16</v>
      </c>
      <c r="B46" t="s">
        <v>61</v>
      </c>
      <c r="C46" t="s">
        <v>4</v>
      </c>
      <c r="D46" t="str">
        <f t="shared" si="0"/>
        <v>Construction Financing Cost ($/kW) | Biopower - Dedicated | Conservative</v>
      </c>
      <c r="E46">
        <v>332.745948545646</v>
      </c>
      <c r="F46">
        <v>330.63759279263985</v>
      </c>
      <c r="G46">
        <v>328.52923703963364</v>
      </c>
      <c r="H46">
        <v>326.42088128662749</v>
      </c>
      <c r="I46">
        <v>324.33379150128343</v>
      </c>
      <c r="J46">
        <v>322.20108252255778</v>
      </c>
      <c r="K46">
        <v>329.94583732728057</v>
      </c>
      <c r="L46">
        <v>337.58493552658013</v>
      </c>
      <c r="M46">
        <v>345.11822424113933</v>
      </c>
      <c r="N46">
        <v>352.54508718537795</v>
      </c>
      <c r="O46">
        <v>359.86520112290026</v>
      </c>
      <c r="P46">
        <v>357.45663325349534</v>
      </c>
      <c r="Q46">
        <v>355.04807970799692</v>
      </c>
      <c r="R46">
        <v>352.63977578395026</v>
      </c>
      <c r="S46">
        <v>350.23101662819511</v>
      </c>
      <c r="T46">
        <v>347.82257530049463</v>
      </c>
      <c r="U46">
        <v>345.41407209817243</v>
      </c>
      <c r="V46">
        <v>343.00576967618116</v>
      </c>
      <c r="W46">
        <v>340.5972610431603</v>
      </c>
      <c r="X46">
        <v>338.18880272510938</v>
      </c>
      <c r="Y46">
        <v>335.78039914632353</v>
      </c>
      <c r="Z46">
        <v>333.37166100572341</v>
      </c>
      <c r="AA46">
        <v>330.96317841428913</v>
      </c>
      <c r="AB46">
        <v>328.55468521437462</v>
      </c>
      <c r="AC46">
        <v>326.14625756176559</v>
      </c>
      <c r="AD46">
        <v>323.73804467035649</v>
      </c>
      <c r="AE46">
        <v>321.32952987532974</v>
      </c>
      <c r="AF46">
        <v>318.92101082656518</v>
      </c>
      <c r="AG46">
        <v>316.5123771054628</v>
      </c>
      <c r="AH46">
        <v>314.10391348934701</v>
      </c>
      <c r="AI46">
        <v>311.69544701541764</v>
      </c>
    </row>
    <row r="47" spans="1:35" x14ac:dyDescent="0.2">
      <c r="A47" t="s">
        <v>17</v>
      </c>
      <c r="B47" t="s">
        <v>61</v>
      </c>
      <c r="C47" t="s">
        <v>2</v>
      </c>
      <c r="D47" t="str">
        <f t="shared" si="0"/>
        <v>Overnight Capital Cost ($/kW) | Biopower - Dedicated | Advanced</v>
      </c>
      <c r="E47">
        <v>4083.4127060439764</v>
      </c>
      <c r="F47">
        <v>4057.5392530137728</v>
      </c>
      <c r="G47">
        <v>4031.6657999835693</v>
      </c>
      <c r="H47">
        <v>4005.7923469533657</v>
      </c>
      <c r="I47">
        <v>3980.1798669656205</v>
      </c>
      <c r="J47">
        <v>3954.0075544849242</v>
      </c>
      <c r="K47">
        <v>3928.4030912727167</v>
      </c>
      <c r="L47">
        <v>3902.7968170373251</v>
      </c>
      <c r="M47">
        <v>3877.1916932070831</v>
      </c>
      <c r="N47">
        <v>3851.5853052879406</v>
      </c>
      <c r="O47">
        <v>3825.9786252739491</v>
      </c>
      <c r="P47">
        <v>3800.3714558196352</v>
      </c>
      <c r="Q47">
        <v>3774.7644386527886</v>
      </c>
      <c r="R47">
        <v>3749.160075386169</v>
      </c>
      <c r="S47">
        <v>3723.5508722328896</v>
      </c>
      <c r="T47">
        <v>3697.9450481319327</v>
      </c>
      <c r="U47">
        <v>3672.3385661985999</v>
      </c>
      <c r="V47">
        <v>3646.7342189013816</v>
      </c>
      <c r="W47">
        <v>3621.1276792304939</v>
      </c>
      <c r="X47">
        <v>3595.5216744932395</v>
      </c>
      <c r="Y47">
        <v>3569.9162517273935</v>
      </c>
      <c r="Z47">
        <v>3544.3072720009245</v>
      </c>
      <c r="AA47">
        <v>3518.7010091963557</v>
      </c>
      <c r="AB47">
        <v>3493.0946336056145</v>
      </c>
      <c r="AC47">
        <v>3467.4889548941187</v>
      </c>
      <c r="AD47">
        <v>3441.8855594591323</v>
      </c>
      <c r="AE47">
        <v>3416.2789542756504</v>
      </c>
      <c r="AF47">
        <v>3390.6723038677069</v>
      </c>
      <c r="AG47">
        <v>3365.064434297944</v>
      </c>
      <c r="AH47">
        <v>3339.4583732332567</v>
      </c>
      <c r="AI47">
        <v>3313.8522817851544</v>
      </c>
    </row>
    <row r="48" spans="1:35" x14ac:dyDescent="0.2">
      <c r="A48" t="s">
        <v>17</v>
      </c>
      <c r="B48" t="s">
        <v>61</v>
      </c>
      <c r="C48" t="s">
        <v>3</v>
      </c>
      <c r="D48" t="str">
        <f t="shared" si="0"/>
        <v>Overnight Capital Cost ($/kW) | Biopower - Dedicated | Moderate</v>
      </c>
      <c r="E48">
        <v>4083.4127060439764</v>
      </c>
      <c r="F48">
        <v>4057.5392530137728</v>
      </c>
      <c r="G48">
        <v>4031.6657999835693</v>
      </c>
      <c r="H48">
        <v>4005.7923469533657</v>
      </c>
      <c r="I48">
        <v>3980.1798669656205</v>
      </c>
      <c r="J48">
        <v>3954.0075544849242</v>
      </c>
      <c r="K48">
        <v>3928.4030912727167</v>
      </c>
      <c r="L48">
        <v>3902.7968170373251</v>
      </c>
      <c r="M48">
        <v>3877.1916932070831</v>
      </c>
      <c r="N48">
        <v>3851.5853052879406</v>
      </c>
      <c r="O48">
        <v>3825.9786252739491</v>
      </c>
      <c r="P48">
        <v>3800.3714558196352</v>
      </c>
      <c r="Q48">
        <v>3774.7644386527886</v>
      </c>
      <c r="R48">
        <v>3749.160075386169</v>
      </c>
      <c r="S48">
        <v>3723.5508722328896</v>
      </c>
      <c r="T48">
        <v>3697.9450481319327</v>
      </c>
      <c r="U48">
        <v>3672.3385661985999</v>
      </c>
      <c r="V48">
        <v>3646.7342189013816</v>
      </c>
      <c r="W48">
        <v>3621.1276792304939</v>
      </c>
      <c r="X48">
        <v>3595.5216744932395</v>
      </c>
      <c r="Y48">
        <v>3569.9162517273935</v>
      </c>
      <c r="Z48">
        <v>3544.3072720009245</v>
      </c>
      <c r="AA48">
        <v>3518.7010091963557</v>
      </c>
      <c r="AB48">
        <v>3493.0946336056145</v>
      </c>
      <c r="AC48">
        <v>3467.4889548941187</v>
      </c>
      <c r="AD48">
        <v>3441.8855594591323</v>
      </c>
      <c r="AE48">
        <v>3416.2789542756504</v>
      </c>
      <c r="AF48">
        <v>3390.6723038677069</v>
      </c>
      <c r="AG48">
        <v>3365.064434297944</v>
      </c>
      <c r="AH48">
        <v>3339.4583732332567</v>
      </c>
      <c r="AI48">
        <v>3313.8522817851544</v>
      </c>
    </row>
    <row r="49" spans="1:35" x14ac:dyDescent="0.2">
      <c r="A49" t="s">
        <v>17</v>
      </c>
      <c r="B49" t="s">
        <v>61</v>
      </c>
      <c r="C49" t="s">
        <v>4</v>
      </c>
      <c r="D49" t="str">
        <f t="shared" si="0"/>
        <v>Overnight Capital Cost ($/kW) | Biopower - Dedicated | Conservative</v>
      </c>
      <c r="E49">
        <v>4083.4127060439764</v>
      </c>
      <c r="F49">
        <v>4057.5392530137728</v>
      </c>
      <c r="G49">
        <v>4031.6657999835693</v>
      </c>
      <c r="H49">
        <v>4005.7923469533657</v>
      </c>
      <c r="I49">
        <v>3980.1798669656205</v>
      </c>
      <c r="J49">
        <v>3954.0075544849242</v>
      </c>
      <c r="K49">
        <v>3928.4030912727167</v>
      </c>
      <c r="L49">
        <v>3902.7968170373251</v>
      </c>
      <c r="M49">
        <v>3877.1916932070831</v>
      </c>
      <c r="N49">
        <v>3851.5853052879406</v>
      </c>
      <c r="O49">
        <v>3825.9786252739491</v>
      </c>
      <c r="P49">
        <v>3800.3714558196352</v>
      </c>
      <c r="Q49">
        <v>3774.7644386527886</v>
      </c>
      <c r="R49">
        <v>3749.160075386169</v>
      </c>
      <c r="S49">
        <v>3723.5508722328896</v>
      </c>
      <c r="T49">
        <v>3697.9450481319327</v>
      </c>
      <c r="U49">
        <v>3672.3385661985999</v>
      </c>
      <c r="V49">
        <v>3646.7342189013816</v>
      </c>
      <c r="W49">
        <v>3621.1276792304939</v>
      </c>
      <c r="X49">
        <v>3595.5216744932395</v>
      </c>
      <c r="Y49">
        <v>3569.9162517273935</v>
      </c>
      <c r="Z49">
        <v>3544.3072720009245</v>
      </c>
      <c r="AA49">
        <v>3518.7010091963557</v>
      </c>
      <c r="AB49">
        <v>3493.0946336056145</v>
      </c>
      <c r="AC49">
        <v>3467.4889548941187</v>
      </c>
      <c r="AD49">
        <v>3441.8855594591323</v>
      </c>
      <c r="AE49">
        <v>3416.2789542756504</v>
      </c>
      <c r="AF49">
        <v>3390.6723038677069</v>
      </c>
      <c r="AG49">
        <v>3365.064434297944</v>
      </c>
      <c r="AH49">
        <v>3339.4583732332567</v>
      </c>
      <c r="AI49">
        <v>3313.8522817851544</v>
      </c>
    </row>
    <row r="50" spans="1:35" x14ac:dyDescent="0.2">
      <c r="A50" t="s">
        <v>18</v>
      </c>
      <c r="B50" t="s">
        <v>61</v>
      </c>
      <c r="C50" t="s">
        <v>2</v>
      </c>
      <c r="D50" t="str">
        <f t="shared" si="0"/>
        <v>Fixed Operation and Maintenance Expenses ($/kW-yr) | Biopower - Dedicated | Advanced</v>
      </c>
      <c r="E50">
        <v>150.85</v>
      </c>
      <c r="F50">
        <v>150.85</v>
      </c>
      <c r="G50">
        <v>150.85</v>
      </c>
      <c r="H50">
        <v>150.85</v>
      </c>
      <c r="I50">
        <v>150.85</v>
      </c>
      <c r="J50">
        <v>150.85</v>
      </c>
      <c r="K50">
        <v>150.85</v>
      </c>
      <c r="L50">
        <v>150.85</v>
      </c>
      <c r="M50">
        <v>150.85</v>
      </c>
      <c r="N50">
        <v>150.85</v>
      </c>
      <c r="O50">
        <v>150.85</v>
      </c>
      <c r="P50">
        <v>150.85</v>
      </c>
      <c r="Q50">
        <v>150.85</v>
      </c>
      <c r="R50">
        <v>150.85</v>
      </c>
      <c r="S50">
        <v>150.85</v>
      </c>
      <c r="T50">
        <v>150.85</v>
      </c>
      <c r="U50">
        <v>150.85</v>
      </c>
      <c r="V50">
        <v>150.85</v>
      </c>
      <c r="W50">
        <v>150.85</v>
      </c>
      <c r="X50">
        <v>150.85</v>
      </c>
      <c r="Y50">
        <v>150.85</v>
      </c>
      <c r="Z50">
        <v>150.85</v>
      </c>
      <c r="AA50">
        <v>150.85</v>
      </c>
      <c r="AB50">
        <v>150.85</v>
      </c>
      <c r="AC50">
        <v>150.85</v>
      </c>
      <c r="AD50">
        <v>150.85</v>
      </c>
      <c r="AE50">
        <v>150.85</v>
      </c>
      <c r="AF50">
        <v>150.85</v>
      </c>
      <c r="AG50">
        <v>150.85</v>
      </c>
      <c r="AH50">
        <v>150.85</v>
      </c>
      <c r="AI50">
        <v>150.85</v>
      </c>
    </row>
    <row r="51" spans="1:35" x14ac:dyDescent="0.2">
      <c r="A51" t="s">
        <v>18</v>
      </c>
      <c r="B51" t="s">
        <v>61</v>
      </c>
      <c r="C51" t="s">
        <v>3</v>
      </c>
      <c r="D51" t="str">
        <f t="shared" si="0"/>
        <v>Fixed Operation and Maintenance Expenses ($/kW-yr) | Biopower - Dedicated | Moderate</v>
      </c>
      <c r="E51">
        <v>150.85</v>
      </c>
      <c r="F51">
        <v>150.85</v>
      </c>
      <c r="G51">
        <v>150.85</v>
      </c>
      <c r="H51">
        <v>150.85</v>
      </c>
      <c r="I51">
        <v>150.85</v>
      </c>
      <c r="J51">
        <v>150.85</v>
      </c>
      <c r="K51">
        <v>150.85</v>
      </c>
      <c r="L51">
        <v>150.85</v>
      </c>
      <c r="M51">
        <v>150.85</v>
      </c>
      <c r="N51">
        <v>150.85</v>
      </c>
      <c r="O51">
        <v>150.85</v>
      </c>
      <c r="P51">
        <v>150.85</v>
      </c>
      <c r="Q51">
        <v>150.85</v>
      </c>
      <c r="R51">
        <v>150.85</v>
      </c>
      <c r="S51">
        <v>150.85</v>
      </c>
      <c r="T51">
        <v>150.85</v>
      </c>
      <c r="U51">
        <v>150.85</v>
      </c>
      <c r="V51">
        <v>150.85</v>
      </c>
      <c r="W51">
        <v>150.85</v>
      </c>
      <c r="X51">
        <v>150.85</v>
      </c>
      <c r="Y51">
        <v>150.85</v>
      </c>
      <c r="Z51">
        <v>150.85</v>
      </c>
      <c r="AA51">
        <v>150.85</v>
      </c>
      <c r="AB51">
        <v>150.85</v>
      </c>
      <c r="AC51">
        <v>150.85</v>
      </c>
      <c r="AD51">
        <v>150.85</v>
      </c>
      <c r="AE51">
        <v>150.85</v>
      </c>
      <c r="AF51">
        <v>150.85</v>
      </c>
      <c r="AG51">
        <v>150.85</v>
      </c>
      <c r="AH51">
        <v>150.85</v>
      </c>
      <c r="AI51">
        <v>150.85</v>
      </c>
    </row>
    <row r="52" spans="1:35" x14ac:dyDescent="0.2">
      <c r="A52" t="s">
        <v>18</v>
      </c>
      <c r="B52" t="s">
        <v>61</v>
      </c>
      <c r="C52" t="s">
        <v>4</v>
      </c>
      <c r="D52" t="str">
        <f t="shared" si="0"/>
        <v>Fixed Operation and Maintenance Expenses ($/kW-yr) | Biopower - Dedicated | Conservative</v>
      </c>
      <c r="E52">
        <v>150.85</v>
      </c>
      <c r="F52">
        <v>150.85</v>
      </c>
      <c r="G52">
        <v>150.85</v>
      </c>
      <c r="H52">
        <v>150.85</v>
      </c>
      <c r="I52">
        <v>150.85</v>
      </c>
      <c r="J52">
        <v>150.85</v>
      </c>
      <c r="K52">
        <v>150.85</v>
      </c>
      <c r="L52">
        <v>150.85</v>
      </c>
      <c r="M52">
        <v>150.85</v>
      </c>
      <c r="N52">
        <v>150.85</v>
      </c>
      <c r="O52">
        <v>150.85</v>
      </c>
      <c r="P52">
        <v>150.85</v>
      </c>
      <c r="Q52">
        <v>150.85</v>
      </c>
      <c r="R52">
        <v>150.85</v>
      </c>
      <c r="S52">
        <v>150.85</v>
      </c>
      <c r="T52">
        <v>150.85</v>
      </c>
      <c r="U52">
        <v>150.85</v>
      </c>
      <c r="V52">
        <v>150.85</v>
      </c>
      <c r="W52">
        <v>150.85</v>
      </c>
      <c r="X52">
        <v>150.85</v>
      </c>
      <c r="Y52">
        <v>150.85</v>
      </c>
      <c r="Z52">
        <v>150.85</v>
      </c>
      <c r="AA52">
        <v>150.85</v>
      </c>
      <c r="AB52">
        <v>150.85</v>
      </c>
      <c r="AC52">
        <v>150.85</v>
      </c>
      <c r="AD52">
        <v>150.85</v>
      </c>
      <c r="AE52">
        <v>150.85</v>
      </c>
      <c r="AF52">
        <v>150.85</v>
      </c>
      <c r="AG52">
        <v>150.85</v>
      </c>
      <c r="AH52">
        <v>150.85</v>
      </c>
      <c r="AI52">
        <v>150.85</v>
      </c>
    </row>
    <row r="53" spans="1:35" x14ac:dyDescent="0.2">
      <c r="A53" t="s">
        <v>19</v>
      </c>
      <c r="B53" t="s">
        <v>61</v>
      </c>
      <c r="C53" t="s">
        <v>2</v>
      </c>
      <c r="D53" t="str">
        <f t="shared" si="0"/>
        <v>Variable Operation and Maintenance Expenses ($/MWh) | Biopower - Dedicated | Advanced</v>
      </c>
      <c r="E53">
        <v>5.8</v>
      </c>
      <c r="F53">
        <v>5.8</v>
      </c>
      <c r="G53">
        <v>5.8</v>
      </c>
      <c r="H53">
        <v>5.8</v>
      </c>
      <c r="I53">
        <v>5.8</v>
      </c>
      <c r="J53">
        <v>5.8</v>
      </c>
      <c r="K53">
        <v>5.8</v>
      </c>
      <c r="L53">
        <v>5.8</v>
      </c>
      <c r="M53">
        <v>5.8</v>
      </c>
      <c r="N53">
        <v>5.8</v>
      </c>
      <c r="O53">
        <v>5.8</v>
      </c>
      <c r="P53">
        <v>5.8</v>
      </c>
      <c r="Q53">
        <v>5.8</v>
      </c>
      <c r="R53">
        <v>5.8</v>
      </c>
      <c r="S53">
        <v>5.8</v>
      </c>
      <c r="T53">
        <v>5.8</v>
      </c>
      <c r="U53">
        <v>5.8</v>
      </c>
      <c r="V53">
        <v>5.8</v>
      </c>
      <c r="W53">
        <v>5.8</v>
      </c>
      <c r="X53">
        <v>5.8</v>
      </c>
      <c r="Y53">
        <v>5.8</v>
      </c>
      <c r="Z53">
        <v>5.8</v>
      </c>
      <c r="AA53">
        <v>5.8</v>
      </c>
      <c r="AB53">
        <v>5.8</v>
      </c>
      <c r="AC53">
        <v>5.8</v>
      </c>
      <c r="AD53">
        <v>5.8</v>
      </c>
      <c r="AE53">
        <v>5.8</v>
      </c>
      <c r="AF53">
        <v>5.8</v>
      </c>
      <c r="AG53">
        <v>5.8</v>
      </c>
      <c r="AH53">
        <v>5.8</v>
      </c>
      <c r="AI53">
        <v>5.8</v>
      </c>
    </row>
    <row r="54" spans="1:35" x14ac:dyDescent="0.2">
      <c r="A54" t="s">
        <v>19</v>
      </c>
      <c r="B54" t="s">
        <v>61</v>
      </c>
      <c r="C54" t="s">
        <v>3</v>
      </c>
      <c r="D54" t="str">
        <f t="shared" si="0"/>
        <v>Variable Operation and Maintenance Expenses ($/MWh) | Biopower - Dedicated | Moderate</v>
      </c>
      <c r="E54">
        <v>5.8</v>
      </c>
      <c r="F54">
        <v>5.8</v>
      </c>
      <c r="G54">
        <v>5.8</v>
      </c>
      <c r="H54">
        <v>5.8</v>
      </c>
      <c r="I54">
        <v>5.8</v>
      </c>
      <c r="J54">
        <v>5.8</v>
      </c>
      <c r="K54">
        <v>5.8</v>
      </c>
      <c r="L54">
        <v>5.8</v>
      </c>
      <c r="M54">
        <v>5.8</v>
      </c>
      <c r="N54">
        <v>5.8</v>
      </c>
      <c r="O54">
        <v>5.8</v>
      </c>
      <c r="P54">
        <v>5.8</v>
      </c>
      <c r="Q54">
        <v>5.8</v>
      </c>
      <c r="R54">
        <v>5.8</v>
      </c>
      <c r="S54">
        <v>5.8</v>
      </c>
      <c r="T54">
        <v>5.8</v>
      </c>
      <c r="U54">
        <v>5.8</v>
      </c>
      <c r="V54">
        <v>5.8</v>
      </c>
      <c r="W54">
        <v>5.8</v>
      </c>
      <c r="X54">
        <v>5.8</v>
      </c>
      <c r="Y54">
        <v>5.8</v>
      </c>
      <c r="Z54">
        <v>5.8</v>
      </c>
      <c r="AA54">
        <v>5.8</v>
      </c>
      <c r="AB54">
        <v>5.8</v>
      </c>
      <c r="AC54">
        <v>5.8</v>
      </c>
      <c r="AD54">
        <v>5.8</v>
      </c>
      <c r="AE54">
        <v>5.8</v>
      </c>
      <c r="AF54">
        <v>5.8</v>
      </c>
      <c r="AG54">
        <v>5.8</v>
      </c>
      <c r="AH54">
        <v>5.8</v>
      </c>
      <c r="AI54">
        <v>5.8</v>
      </c>
    </row>
    <row r="55" spans="1:35" x14ac:dyDescent="0.2">
      <c r="A55" t="s">
        <v>19</v>
      </c>
      <c r="B55" t="s">
        <v>61</v>
      </c>
      <c r="C55" t="s">
        <v>4</v>
      </c>
      <c r="D55" t="str">
        <f t="shared" si="0"/>
        <v>Variable Operation and Maintenance Expenses ($/MWh) | Biopower - Dedicated | Conservative</v>
      </c>
      <c r="E55">
        <v>5.8</v>
      </c>
      <c r="F55">
        <v>5.8</v>
      </c>
      <c r="G55">
        <v>5.8</v>
      </c>
      <c r="H55">
        <v>5.8</v>
      </c>
      <c r="I55">
        <v>5.8</v>
      </c>
      <c r="J55">
        <v>5.8</v>
      </c>
      <c r="K55">
        <v>5.8</v>
      </c>
      <c r="L55">
        <v>5.8</v>
      </c>
      <c r="M55">
        <v>5.8</v>
      </c>
      <c r="N55">
        <v>5.8</v>
      </c>
      <c r="O55">
        <v>5.8</v>
      </c>
      <c r="P55">
        <v>5.8</v>
      </c>
      <c r="Q55">
        <v>5.8</v>
      </c>
      <c r="R55">
        <v>5.8</v>
      </c>
      <c r="S55">
        <v>5.8</v>
      </c>
      <c r="T55">
        <v>5.8</v>
      </c>
      <c r="U55">
        <v>5.8</v>
      </c>
      <c r="V55">
        <v>5.8</v>
      </c>
      <c r="W55">
        <v>5.8</v>
      </c>
      <c r="X55">
        <v>5.8</v>
      </c>
      <c r="Y55">
        <v>5.8</v>
      </c>
      <c r="Z55">
        <v>5.8</v>
      </c>
      <c r="AA55">
        <v>5.8</v>
      </c>
      <c r="AB55">
        <v>5.8</v>
      </c>
      <c r="AC55">
        <v>5.8</v>
      </c>
      <c r="AD55">
        <v>5.8</v>
      </c>
      <c r="AE55">
        <v>5.8</v>
      </c>
      <c r="AF55">
        <v>5.8</v>
      </c>
      <c r="AG55">
        <v>5.8</v>
      </c>
      <c r="AH55">
        <v>5.8</v>
      </c>
      <c r="AI55">
        <v>5.8</v>
      </c>
    </row>
    <row r="56" spans="1:35" x14ac:dyDescent="0.2">
      <c r="A56" t="s">
        <v>59</v>
      </c>
      <c r="B56" t="s">
        <v>61</v>
      </c>
      <c r="C56" t="s">
        <v>2</v>
      </c>
      <c r="D56" t="str">
        <f t="shared" si="0"/>
        <v>Fuel Costs ($/MMBtu) | Biopower - Dedicated | Advanced</v>
      </c>
      <c r="E56">
        <v>5</v>
      </c>
      <c r="F56">
        <v>5</v>
      </c>
      <c r="G56">
        <v>5</v>
      </c>
      <c r="H56">
        <v>5</v>
      </c>
      <c r="I56">
        <v>5</v>
      </c>
      <c r="J56">
        <v>5</v>
      </c>
      <c r="K56">
        <v>5</v>
      </c>
      <c r="L56">
        <v>5</v>
      </c>
      <c r="M56">
        <v>5</v>
      </c>
      <c r="N56">
        <v>5</v>
      </c>
      <c r="O56">
        <v>5</v>
      </c>
      <c r="P56">
        <v>5</v>
      </c>
      <c r="Q56">
        <v>5</v>
      </c>
      <c r="R56">
        <v>5</v>
      </c>
      <c r="S56">
        <v>5</v>
      </c>
      <c r="T56">
        <v>5</v>
      </c>
      <c r="U56">
        <v>5</v>
      </c>
      <c r="V56">
        <v>5</v>
      </c>
      <c r="W56">
        <v>5</v>
      </c>
      <c r="X56">
        <v>5</v>
      </c>
      <c r="Y56">
        <v>5</v>
      </c>
      <c r="Z56">
        <v>5</v>
      </c>
      <c r="AA56">
        <v>5</v>
      </c>
      <c r="AB56">
        <v>5</v>
      </c>
      <c r="AC56">
        <v>5</v>
      </c>
      <c r="AD56">
        <v>5</v>
      </c>
      <c r="AE56">
        <v>5</v>
      </c>
      <c r="AF56">
        <v>5</v>
      </c>
      <c r="AG56">
        <v>5</v>
      </c>
      <c r="AH56">
        <v>5</v>
      </c>
      <c r="AI56">
        <v>5</v>
      </c>
    </row>
    <row r="57" spans="1:35" x14ac:dyDescent="0.2">
      <c r="A57" t="s">
        <v>59</v>
      </c>
      <c r="B57" t="s">
        <v>61</v>
      </c>
      <c r="C57" t="s">
        <v>3</v>
      </c>
      <c r="D57" t="str">
        <f t="shared" si="0"/>
        <v>Fuel Costs ($/MMBtu) | Biopower - Dedicated | Moderate</v>
      </c>
      <c r="E57">
        <v>5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5</v>
      </c>
      <c r="O57">
        <v>5</v>
      </c>
      <c r="P57">
        <v>5</v>
      </c>
      <c r="Q57">
        <v>5</v>
      </c>
      <c r="R57">
        <v>5</v>
      </c>
      <c r="S57">
        <v>5</v>
      </c>
      <c r="T57">
        <v>5</v>
      </c>
      <c r="U57">
        <v>5</v>
      </c>
      <c r="V57">
        <v>5</v>
      </c>
      <c r="W57">
        <v>5</v>
      </c>
      <c r="X57">
        <v>5</v>
      </c>
      <c r="Y57">
        <v>5</v>
      </c>
      <c r="Z57">
        <v>5</v>
      </c>
      <c r="AA57">
        <v>5</v>
      </c>
      <c r="AB57">
        <v>5</v>
      </c>
      <c r="AC57">
        <v>5</v>
      </c>
      <c r="AD57">
        <v>5</v>
      </c>
      <c r="AE57">
        <v>5</v>
      </c>
      <c r="AF57">
        <v>5</v>
      </c>
      <c r="AG57">
        <v>5</v>
      </c>
      <c r="AH57">
        <v>5</v>
      </c>
      <c r="AI57">
        <v>5</v>
      </c>
    </row>
    <row r="58" spans="1:35" x14ac:dyDescent="0.2">
      <c r="A58" t="s">
        <v>59</v>
      </c>
      <c r="B58" t="s">
        <v>61</v>
      </c>
      <c r="C58" t="s">
        <v>4</v>
      </c>
      <c r="D58" t="str">
        <f t="shared" si="0"/>
        <v>Fuel Costs ($/MMBtu) | Biopower - Dedicated | Conservative</v>
      </c>
      <c r="E58">
        <v>5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  <c r="S58">
        <v>5</v>
      </c>
      <c r="T58">
        <v>5</v>
      </c>
      <c r="U58">
        <v>5</v>
      </c>
      <c r="V58">
        <v>5</v>
      </c>
      <c r="W58">
        <v>5</v>
      </c>
      <c r="X58">
        <v>5</v>
      </c>
      <c r="Y58">
        <v>5</v>
      </c>
      <c r="Z58">
        <v>5</v>
      </c>
      <c r="AA58">
        <v>5</v>
      </c>
      <c r="AB58">
        <v>5</v>
      </c>
      <c r="AC58">
        <v>5</v>
      </c>
      <c r="AD58">
        <v>5</v>
      </c>
      <c r="AE58">
        <v>5</v>
      </c>
      <c r="AF58">
        <v>5</v>
      </c>
      <c r="AG58">
        <v>5</v>
      </c>
      <c r="AH58">
        <v>5</v>
      </c>
      <c r="AI58">
        <v>5</v>
      </c>
    </row>
    <row r="59" spans="1:35" x14ac:dyDescent="0.2">
      <c r="A59" t="s">
        <v>60</v>
      </c>
      <c r="B59" t="s">
        <v>61</v>
      </c>
      <c r="C59" t="s">
        <v>2</v>
      </c>
      <c r="D59" t="str">
        <f t="shared" si="0"/>
        <v>Fuel Costs ($/MWh) | Biopower - Dedicated | Advanced</v>
      </c>
      <c r="E59">
        <v>67.5</v>
      </c>
      <c r="F59">
        <v>67.5</v>
      </c>
      <c r="G59">
        <v>67.5</v>
      </c>
      <c r="H59">
        <v>67.5</v>
      </c>
      <c r="I59">
        <v>67.5</v>
      </c>
      <c r="J59">
        <v>67.5</v>
      </c>
      <c r="K59">
        <v>67.5</v>
      </c>
      <c r="L59">
        <v>67.5</v>
      </c>
      <c r="M59">
        <v>67.5</v>
      </c>
      <c r="N59">
        <v>67.5</v>
      </c>
      <c r="O59">
        <v>67.5</v>
      </c>
      <c r="P59">
        <v>67.5</v>
      </c>
      <c r="Q59">
        <v>67.5</v>
      </c>
      <c r="R59">
        <v>67.5</v>
      </c>
      <c r="S59">
        <v>67.5</v>
      </c>
      <c r="T59">
        <v>67.5</v>
      </c>
      <c r="U59">
        <v>67.5</v>
      </c>
      <c r="V59">
        <v>67.5</v>
      </c>
      <c r="W59">
        <v>67.5</v>
      </c>
      <c r="X59">
        <v>67.5</v>
      </c>
      <c r="Y59">
        <v>67.5</v>
      </c>
      <c r="Z59">
        <v>67.5</v>
      </c>
      <c r="AA59">
        <v>67.5</v>
      </c>
      <c r="AB59">
        <v>67.5</v>
      </c>
      <c r="AC59">
        <v>67.5</v>
      </c>
      <c r="AD59">
        <v>67.5</v>
      </c>
      <c r="AE59">
        <v>67.5</v>
      </c>
      <c r="AF59">
        <v>67.5</v>
      </c>
      <c r="AG59">
        <v>67.5</v>
      </c>
      <c r="AH59">
        <v>67.5</v>
      </c>
      <c r="AI59">
        <v>67.5</v>
      </c>
    </row>
    <row r="60" spans="1:35" x14ac:dyDescent="0.2">
      <c r="A60" t="s">
        <v>60</v>
      </c>
      <c r="B60" t="s">
        <v>61</v>
      </c>
      <c r="C60" t="s">
        <v>3</v>
      </c>
      <c r="D60" t="str">
        <f t="shared" si="0"/>
        <v>Fuel Costs ($/MWh) | Biopower - Dedicated | Moderate</v>
      </c>
      <c r="E60">
        <v>67.5</v>
      </c>
      <c r="F60">
        <v>67.5</v>
      </c>
      <c r="G60">
        <v>67.5</v>
      </c>
      <c r="H60">
        <v>67.5</v>
      </c>
      <c r="I60">
        <v>67.5</v>
      </c>
      <c r="J60">
        <v>67.5</v>
      </c>
      <c r="K60">
        <v>67.5</v>
      </c>
      <c r="L60">
        <v>67.5</v>
      </c>
      <c r="M60">
        <v>67.5</v>
      </c>
      <c r="N60">
        <v>67.5</v>
      </c>
      <c r="O60">
        <v>67.5</v>
      </c>
      <c r="P60">
        <v>67.5</v>
      </c>
      <c r="Q60">
        <v>67.5</v>
      </c>
      <c r="R60">
        <v>67.5</v>
      </c>
      <c r="S60">
        <v>67.5</v>
      </c>
      <c r="T60">
        <v>67.5</v>
      </c>
      <c r="U60">
        <v>67.5</v>
      </c>
      <c r="V60">
        <v>67.5</v>
      </c>
      <c r="W60">
        <v>67.5</v>
      </c>
      <c r="X60">
        <v>67.5</v>
      </c>
      <c r="Y60">
        <v>67.5</v>
      </c>
      <c r="Z60">
        <v>67.5</v>
      </c>
      <c r="AA60">
        <v>67.5</v>
      </c>
      <c r="AB60">
        <v>67.5</v>
      </c>
      <c r="AC60">
        <v>67.5</v>
      </c>
      <c r="AD60">
        <v>67.5</v>
      </c>
      <c r="AE60">
        <v>67.5</v>
      </c>
      <c r="AF60">
        <v>67.5</v>
      </c>
      <c r="AG60">
        <v>67.5</v>
      </c>
      <c r="AH60">
        <v>67.5</v>
      </c>
      <c r="AI60">
        <v>67.5</v>
      </c>
    </row>
    <row r="61" spans="1:35" x14ac:dyDescent="0.2">
      <c r="A61" t="s">
        <v>60</v>
      </c>
      <c r="B61" t="s">
        <v>61</v>
      </c>
      <c r="C61" t="s">
        <v>4</v>
      </c>
      <c r="D61" t="str">
        <f t="shared" si="0"/>
        <v>Fuel Costs ($/MWh) | Biopower - Dedicated | Conservative</v>
      </c>
      <c r="E61">
        <v>67.5</v>
      </c>
      <c r="F61">
        <v>67.5</v>
      </c>
      <c r="G61">
        <v>67.5</v>
      </c>
      <c r="H61">
        <v>67.5</v>
      </c>
      <c r="I61">
        <v>67.5</v>
      </c>
      <c r="J61">
        <v>67.5</v>
      </c>
      <c r="K61">
        <v>67.5</v>
      </c>
      <c r="L61">
        <v>67.5</v>
      </c>
      <c r="M61">
        <v>67.5</v>
      </c>
      <c r="N61">
        <v>67.5</v>
      </c>
      <c r="O61">
        <v>67.5</v>
      </c>
      <c r="P61">
        <v>67.5</v>
      </c>
      <c r="Q61">
        <v>67.5</v>
      </c>
      <c r="R61">
        <v>67.5</v>
      </c>
      <c r="S61">
        <v>67.5</v>
      </c>
      <c r="T61">
        <v>67.5</v>
      </c>
      <c r="U61">
        <v>67.5</v>
      </c>
      <c r="V61">
        <v>67.5</v>
      </c>
      <c r="W61">
        <v>67.5</v>
      </c>
      <c r="X61">
        <v>67.5</v>
      </c>
      <c r="Y61">
        <v>67.5</v>
      </c>
      <c r="Z61">
        <v>67.5</v>
      </c>
      <c r="AA61">
        <v>67.5</v>
      </c>
      <c r="AB61">
        <v>67.5</v>
      </c>
      <c r="AC61">
        <v>67.5</v>
      </c>
      <c r="AD61">
        <v>67.5</v>
      </c>
      <c r="AE61">
        <v>67.5</v>
      </c>
      <c r="AF61">
        <v>67.5</v>
      </c>
      <c r="AG61">
        <v>67.5</v>
      </c>
      <c r="AH61">
        <v>67.5</v>
      </c>
      <c r="AI61">
        <v>67.5</v>
      </c>
    </row>
    <row r="62" spans="1:35" x14ac:dyDescent="0.2">
      <c r="A62" t="s">
        <v>20</v>
      </c>
      <c r="B62" t="s">
        <v>61</v>
      </c>
      <c r="C62" t="s">
        <v>2</v>
      </c>
      <c r="D62" t="str">
        <f t="shared" si="0"/>
        <v>Grid Connection Costs (GCC) ($/kW) | Biopower - Dedicated | Advanced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 x14ac:dyDescent="0.2">
      <c r="A63" t="s">
        <v>20</v>
      </c>
      <c r="B63" t="s">
        <v>61</v>
      </c>
      <c r="C63" t="s">
        <v>3</v>
      </c>
      <c r="D63" t="str">
        <f t="shared" si="0"/>
        <v>Grid Connection Costs (GCC) ($/kW) | Biopower - Dedicated | Moderate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 x14ac:dyDescent="0.2">
      <c r="A64" t="s">
        <v>20</v>
      </c>
      <c r="B64" t="s">
        <v>61</v>
      </c>
      <c r="C64" t="s">
        <v>4</v>
      </c>
      <c r="D64" t="str">
        <f t="shared" si="0"/>
        <v>Grid Connection Costs (GCC) ($/kW) | Biopower - Dedicated | Conservative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 x14ac:dyDescent="0.2">
      <c r="A65" t="s">
        <v>21</v>
      </c>
      <c r="B65" t="s">
        <v>61</v>
      </c>
      <c r="C65" t="s">
        <v>2</v>
      </c>
      <c r="D65" t="str">
        <f t="shared" si="0"/>
        <v>Levelized Cost of Energy ($/MWh) | Biopower - Dedicated | Advanced</v>
      </c>
      <c r="E65">
        <v>135.65435170610505</v>
      </c>
      <c r="F65">
        <v>135.43108987083269</v>
      </c>
      <c r="G65">
        <v>135.20782803556037</v>
      </c>
      <c r="H65">
        <v>134.98456620028804</v>
      </c>
      <c r="I65">
        <v>134.76355629947332</v>
      </c>
      <c r="J65">
        <v>134.53771560820803</v>
      </c>
      <c r="K65">
        <v>134.51352662139345</v>
      </c>
      <c r="L65">
        <v>134.51072209299633</v>
      </c>
      <c r="M65">
        <v>134.52915857143088</v>
      </c>
      <c r="N65">
        <v>134.56866174758591</v>
      </c>
      <c r="O65">
        <v>134.62910210395933</v>
      </c>
      <c r="P65">
        <v>134.40013224759343</v>
      </c>
      <c r="Q65">
        <v>134.17116375292582</v>
      </c>
      <c r="R65">
        <v>133.94221898845439</v>
      </c>
      <c r="S65">
        <v>133.71323094750304</v>
      </c>
      <c r="T65">
        <v>133.48427312079019</v>
      </c>
      <c r="U65">
        <v>133.25530941198309</v>
      </c>
      <c r="V65">
        <v>133.02636479030414</v>
      </c>
      <c r="W65">
        <v>132.79740056522914</v>
      </c>
      <c r="X65">
        <v>132.5684411233332</v>
      </c>
      <c r="Y65">
        <v>132.33948688521079</v>
      </c>
      <c r="Z65">
        <v>132.11050084205951</v>
      </c>
      <c r="AA65">
        <v>131.88153909262093</v>
      </c>
      <c r="AB65">
        <v>131.65257633469002</v>
      </c>
      <c r="AC65">
        <v>131.42361980799609</v>
      </c>
      <c r="AD65">
        <v>131.1946836975178</v>
      </c>
      <c r="AE65">
        <v>130.96571888665338</v>
      </c>
      <c r="AF65">
        <v>130.73675367140851</v>
      </c>
      <c r="AG65">
        <v>130.50777755486871</v>
      </c>
      <c r="AH65">
        <v>130.27881760931365</v>
      </c>
      <c r="AI65">
        <v>130.04985739208132</v>
      </c>
    </row>
    <row r="66" spans="1:35" x14ac:dyDescent="0.2">
      <c r="A66" t="s">
        <v>21</v>
      </c>
      <c r="B66" t="s">
        <v>61</v>
      </c>
      <c r="C66" t="s">
        <v>3</v>
      </c>
      <c r="D66" t="str">
        <f t="shared" si="0"/>
        <v>Levelized Cost of Energy ($/MWh) | Biopower - Dedicated | Moderate</v>
      </c>
      <c r="E66">
        <v>135.65435170610505</v>
      </c>
      <c r="F66">
        <v>135.43108987083269</v>
      </c>
      <c r="G66">
        <v>135.20782803556037</v>
      </c>
      <c r="H66">
        <v>134.98456620028804</v>
      </c>
      <c r="I66">
        <v>134.76355629947332</v>
      </c>
      <c r="J66">
        <v>134.53771560820803</v>
      </c>
      <c r="K66">
        <v>134.51352662139345</v>
      </c>
      <c r="L66">
        <v>134.51072209299633</v>
      </c>
      <c r="M66">
        <v>134.52915857143088</v>
      </c>
      <c r="N66">
        <v>134.56866174758591</v>
      </c>
      <c r="O66">
        <v>134.62910210395933</v>
      </c>
      <c r="P66">
        <v>134.40013224759343</v>
      </c>
      <c r="Q66">
        <v>134.17116375292582</v>
      </c>
      <c r="R66">
        <v>133.94221898845439</v>
      </c>
      <c r="S66">
        <v>133.71323094750304</v>
      </c>
      <c r="T66">
        <v>133.48427312079019</v>
      </c>
      <c r="U66">
        <v>133.25530941198309</v>
      </c>
      <c r="V66">
        <v>133.02636479030414</v>
      </c>
      <c r="W66">
        <v>132.79740056522914</v>
      </c>
      <c r="X66">
        <v>132.5684411233332</v>
      </c>
      <c r="Y66">
        <v>132.33948688521079</v>
      </c>
      <c r="Z66">
        <v>132.11050084205951</v>
      </c>
      <c r="AA66">
        <v>131.88153909262093</v>
      </c>
      <c r="AB66">
        <v>131.65257633469002</v>
      </c>
      <c r="AC66">
        <v>131.42361980799609</v>
      </c>
      <c r="AD66">
        <v>131.1946836975178</v>
      </c>
      <c r="AE66">
        <v>130.96571888665338</v>
      </c>
      <c r="AF66">
        <v>130.73675367140851</v>
      </c>
      <c r="AG66">
        <v>130.50777755486871</v>
      </c>
      <c r="AH66">
        <v>130.27881760931365</v>
      </c>
      <c r="AI66">
        <v>130.04985739208132</v>
      </c>
    </row>
    <row r="67" spans="1:35" x14ac:dyDescent="0.2">
      <c r="A67" t="s">
        <v>21</v>
      </c>
      <c r="B67" t="s">
        <v>61</v>
      </c>
      <c r="C67" t="s">
        <v>4</v>
      </c>
      <c r="D67" t="str">
        <f t="shared" ref="D67" si="1">_xlfn.CONCAT(A67," | ",B67," | ",C67)</f>
        <v>Levelized Cost of Energy ($/MWh) | Biopower - Dedicated | Conservative</v>
      </c>
      <c r="E67">
        <v>135.65435170610505</v>
      </c>
      <c r="F67">
        <v>135.43108987083269</v>
      </c>
      <c r="G67">
        <v>135.20782803556037</v>
      </c>
      <c r="H67">
        <v>134.98456620028804</v>
      </c>
      <c r="I67">
        <v>134.76355629947332</v>
      </c>
      <c r="J67">
        <v>134.53771560820803</v>
      </c>
      <c r="K67">
        <v>134.51352662139345</v>
      </c>
      <c r="L67">
        <v>134.51072209299633</v>
      </c>
      <c r="M67">
        <v>134.52915857143088</v>
      </c>
      <c r="N67">
        <v>134.56866174758591</v>
      </c>
      <c r="O67">
        <v>134.62910210395933</v>
      </c>
      <c r="P67">
        <v>134.40013224759343</v>
      </c>
      <c r="Q67">
        <v>134.17116375292582</v>
      </c>
      <c r="R67">
        <v>133.94221898845439</v>
      </c>
      <c r="S67">
        <v>133.71323094750304</v>
      </c>
      <c r="T67">
        <v>133.48427312079019</v>
      </c>
      <c r="U67">
        <v>133.25530941198309</v>
      </c>
      <c r="V67">
        <v>133.02636479030414</v>
      </c>
      <c r="W67">
        <v>132.79740056522914</v>
      </c>
      <c r="X67">
        <v>132.5684411233332</v>
      </c>
      <c r="Y67">
        <v>132.33948688521079</v>
      </c>
      <c r="Z67">
        <v>132.11050084205951</v>
      </c>
      <c r="AA67">
        <v>131.88153909262093</v>
      </c>
      <c r="AB67">
        <v>131.65257633469002</v>
      </c>
      <c r="AC67">
        <v>131.42361980799609</v>
      </c>
      <c r="AD67">
        <v>131.1946836975178</v>
      </c>
      <c r="AE67">
        <v>130.96571888665338</v>
      </c>
      <c r="AF67">
        <v>130.73675367140851</v>
      </c>
      <c r="AG67">
        <v>130.50777755486871</v>
      </c>
      <c r="AH67">
        <v>130.27881760931365</v>
      </c>
      <c r="AI67">
        <v>130.04985739208132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Land-Based Wind</vt:lpstr>
      <vt:lpstr>Solar - CSP</vt:lpstr>
      <vt:lpstr>Natural Gas_FE</vt:lpstr>
      <vt:lpstr>Coal_FE</vt:lpstr>
      <vt:lpstr>Solar - Utility PV</vt:lpstr>
      <vt:lpstr>Geothermal</vt:lpstr>
      <vt:lpstr>Nuclear</vt:lpstr>
      <vt:lpstr>Biopower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Thom</dc:creator>
  <cp:lastModifiedBy>Edwards, Thom</cp:lastModifiedBy>
  <dcterms:created xsi:type="dcterms:W3CDTF">2024-06-26T15:08:48Z</dcterms:created>
  <dcterms:modified xsi:type="dcterms:W3CDTF">2024-06-28T16:20:00Z</dcterms:modified>
</cp:coreProperties>
</file>