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09"/>
  <workbookPr/>
  <mc:AlternateContent xmlns:mc="http://schemas.openxmlformats.org/markup-compatibility/2006">
    <mc:Choice Requires="x15">
      <x15ac:absPath xmlns:x15ac="http://schemas.microsoft.com/office/spreadsheetml/2010/11/ac" url="/Users/vincenzoarcidiacono/PycharmProjects/formulas/test/test_files/"/>
    </mc:Choice>
  </mc:AlternateContent>
  <xr:revisionPtr revIDLastSave="0" documentId="13_ncr:1_{DE79BC65-31AC-C94A-B994-F853FB7FB6C7}" xr6:coauthVersionLast="34" xr6:coauthVersionMax="34" xr10:uidLastSave="{00000000-0000-0000-0000-000000000000}"/>
  <bookViews>
    <workbookView xWindow="0" yWindow="460" windowWidth="28800" windowHeight="16100" tabRatio="500" xr2:uid="{00000000-000D-0000-FFFF-FFFF00000000}"/>
  </bookViews>
  <sheets>
    <sheet name="MATH &amp; TRIG" sheetId="3" r:id="rId1"/>
    <sheet name="FINANCIAL" sheetId="9" r:id="rId2"/>
    <sheet name="TEXT" sheetId="11" r:id="rId3"/>
    <sheet name="STATISTICAL" sheetId="5" r:id="rId4"/>
    <sheet name="INFORMATION" sheetId="6" r:id="rId5"/>
    <sheet name="LOOKUP" sheetId="12" r:id="rId6"/>
    <sheet name="LOGICAL" sheetId="8" r:id="rId7"/>
    <sheet name="CORE" sheetId="1" r:id="rId8"/>
    <sheet name="REF" sheetId="2" r:id="rId9"/>
    <sheet name="OPERATORS" sheetId="13" r:id="rId10"/>
    <sheet name="ENGINEERING" sheetId="15" r:id="rId11"/>
  </sheets>
  <externalReferences>
    <externalReference r:id="rId12"/>
  </externalReferences>
  <definedNames>
    <definedName name="a">CORE!$B$2:$C$3</definedName>
    <definedName name="b">CORE!$D$2:$E$3</definedName>
    <definedName name="d">CORE!$B$4:$C$5</definedName>
    <definedName name="e">CORE!$D$4:$E$5</definedName>
    <definedName name="f">CORE!$G$2:$H$5</definedName>
    <definedName name="g">REF!$B$2:$B$5</definedName>
  </definedNames>
  <calcPr calcId="17902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V19" i="15" l="1"/>
  <c r="V18" i="15"/>
  <c r="V9" i="15"/>
  <c r="V8" i="15"/>
  <c r="V7" i="15"/>
  <c r="V17" i="15"/>
  <c r="S19" i="15"/>
  <c r="S18" i="15"/>
  <c r="S17" i="15"/>
  <c r="E18" i="15"/>
  <c r="F18" i="15" s="1"/>
  <c r="U18" i="15" s="1"/>
  <c r="E19" i="15"/>
  <c r="F19" i="15" s="1"/>
  <c r="U19" i="15" s="1"/>
  <c r="E17" i="15"/>
  <c r="F17" i="15" s="1"/>
  <c r="U17" i="15" s="1"/>
  <c r="B18" i="15"/>
  <c r="Q18" i="15" s="1"/>
  <c r="B19" i="15"/>
  <c r="Q19" i="15" s="1"/>
  <c r="B17" i="15"/>
  <c r="Q17" i="15" s="1"/>
  <c r="R18" i="15"/>
  <c r="R27" i="15"/>
  <c r="R54" i="15"/>
  <c r="S54" i="15"/>
  <c r="T54" i="15"/>
  <c r="U54" i="15"/>
  <c r="V54" i="15"/>
  <c r="W54" i="15"/>
  <c r="X54" i="15"/>
  <c r="Y54" i="15"/>
  <c r="Z54" i="15"/>
  <c r="AA54" i="15"/>
  <c r="AB54" i="15"/>
  <c r="AC54" i="15"/>
  <c r="AD54" i="15"/>
  <c r="AE54" i="15"/>
  <c r="R55" i="15"/>
  <c r="S55" i="15"/>
  <c r="T55" i="15"/>
  <c r="U55" i="15"/>
  <c r="V55" i="15"/>
  <c r="W55" i="15"/>
  <c r="X55" i="15"/>
  <c r="Y55" i="15"/>
  <c r="Z55" i="15"/>
  <c r="AA55" i="15"/>
  <c r="AB55" i="15"/>
  <c r="AC55" i="15"/>
  <c r="AD55" i="15"/>
  <c r="AE55" i="15"/>
  <c r="R56" i="15"/>
  <c r="S56" i="15"/>
  <c r="T56" i="15"/>
  <c r="U56" i="15"/>
  <c r="V56" i="15"/>
  <c r="W56" i="15"/>
  <c r="X56" i="15"/>
  <c r="Y56" i="15"/>
  <c r="Z56" i="15"/>
  <c r="AA56" i="15"/>
  <c r="AB56" i="15"/>
  <c r="AC56" i="15"/>
  <c r="AD56" i="15"/>
  <c r="AE56" i="15"/>
  <c r="Q56" i="15"/>
  <c r="Q55" i="15"/>
  <c r="Q54" i="15"/>
  <c r="R7" i="15"/>
  <c r="S7" i="15"/>
  <c r="T7" i="15"/>
  <c r="U7" i="15"/>
  <c r="W7" i="15"/>
  <c r="X7" i="15"/>
  <c r="Y7" i="15"/>
  <c r="Z7" i="15"/>
  <c r="AA7" i="15"/>
  <c r="AB7" i="15"/>
  <c r="AC7" i="15"/>
  <c r="AD7" i="15"/>
  <c r="AE7" i="15"/>
  <c r="R8" i="15"/>
  <c r="S8" i="15"/>
  <c r="T8" i="15"/>
  <c r="U8" i="15"/>
  <c r="W8" i="15"/>
  <c r="X8" i="15"/>
  <c r="Y8" i="15"/>
  <c r="Z8" i="15"/>
  <c r="AA8" i="15"/>
  <c r="AB8" i="15"/>
  <c r="AC8" i="15"/>
  <c r="AD8" i="15"/>
  <c r="AE8" i="15"/>
  <c r="R9" i="15"/>
  <c r="S9" i="15"/>
  <c r="T9" i="15"/>
  <c r="U9" i="15"/>
  <c r="W9" i="15"/>
  <c r="X9" i="15"/>
  <c r="Y9" i="15"/>
  <c r="Z9" i="15"/>
  <c r="AA9" i="15"/>
  <c r="AB9" i="15"/>
  <c r="AC9" i="15"/>
  <c r="AD9" i="15"/>
  <c r="AE9" i="15"/>
  <c r="Q8" i="15"/>
  <c r="Q9" i="15"/>
  <c r="Q7" i="15"/>
  <c r="R19" i="15"/>
  <c r="T19" i="15"/>
  <c r="W19" i="15"/>
  <c r="X19" i="15"/>
  <c r="Y19" i="15"/>
  <c r="Z19" i="15"/>
  <c r="AA19" i="15"/>
  <c r="AB19" i="15"/>
  <c r="AC19" i="15"/>
  <c r="AD19" i="15"/>
  <c r="AE19" i="15"/>
  <c r="T18" i="15"/>
  <c r="W18" i="15"/>
  <c r="X18" i="15"/>
  <c r="Y18" i="15"/>
  <c r="Z18" i="15"/>
  <c r="AA18" i="15"/>
  <c r="AB18" i="15"/>
  <c r="AC18" i="15"/>
  <c r="AD18" i="15"/>
  <c r="AE18" i="15"/>
  <c r="J56" i="15"/>
  <c r="J54" i="15"/>
  <c r="J9" i="15"/>
  <c r="J8" i="15"/>
  <c r="J7" i="15"/>
  <c r="J19" i="15"/>
  <c r="J18" i="15"/>
  <c r="W26" i="15"/>
  <c r="R26" i="15"/>
  <c r="S26" i="15"/>
  <c r="R17" i="15"/>
  <c r="W17" i="15"/>
  <c r="X17" i="15"/>
  <c r="Y17" i="15"/>
  <c r="Z17" i="15"/>
  <c r="AA17" i="15"/>
  <c r="AB17" i="15"/>
  <c r="AC17" i="15"/>
  <c r="AD17" i="15"/>
  <c r="AE17" i="15"/>
  <c r="J17" i="15"/>
  <c r="W28" i="15"/>
  <c r="T17" i="15" l="1"/>
  <c r="AG8" i="6" a="1"/>
  <c r="AG8" i="6" s="1"/>
  <c r="AL8" i="6"/>
  <c r="AM8" i="6"/>
  <c r="AN8" i="6"/>
  <c r="AT8" i="6"/>
  <c r="AU8" i="6"/>
  <c r="AV8" i="6"/>
  <c r="AG7" i="6" a="1"/>
  <c r="AG7" i="6" s="1"/>
  <c r="AG26" i="15" a="1"/>
  <c r="AG26" i="15" s="1"/>
  <c r="AG28" i="15" a="1"/>
  <c r="AG28" i="15" s="1"/>
  <c r="R28" i="15"/>
  <c r="S28" i="15"/>
  <c r="T28" i="15"/>
  <c r="U28" i="15"/>
  <c r="V28" i="15"/>
  <c r="X28" i="15"/>
  <c r="Y28" i="15"/>
  <c r="Z28" i="15"/>
  <c r="AA28" i="15"/>
  <c r="AB28" i="15"/>
  <c r="AC28" i="15"/>
  <c r="AD28" i="15"/>
  <c r="AE28" i="15"/>
  <c r="Q28" i="15"/>
  <c r="J28" i="15"/>
  <c r="T26" i="15"/>
  <c r="U26" i="15"/>
  <c r="V26" i="15"/>
  <c r="X26" i="15"/>
  <c r="Y26" i="15"/>
  <c r="Z26" i="15"/>
  <c r="AA26" i="15"/>
  <c r="AB26" i="15"/>
  <c r="AC26" i="15"/>
  <c r="AD26" i="15"/>
  <c r="AE26" i="15"/>
  <c r="Q26" i="15"/>
  <c r="J26" i="15"/>
  <c r="AI8" i="6" l="1"/>
  <c r="AS8" i="6"/>
  <c r="AK8" i="6"/>
  <c r="AR8" i="6"/>
  <c r="AJ8" i="6"/>
  <c r="AQ8" i="6"/>
  <c r="AP8" i="6"/>
  <c r="AH8" i="6"/>
  <c r="AO8" i="6"/>
  <c r="AU7" i="6"/>
  <c r="AV7" i="6"/>
  <c r="AI7" i="6"/>
  <c r="AN7" i="6"/>
  <c r="AT7" i="6"/>
  <c r="AS7" i="6"/>
  <c r="AJ7" i="6"/>
  <c r="AP7" i="6"/>
  <c r="AH7" i="6"/>
  <c r="AM7" i="6"/>
  <c r="AL7" i="6"/>
  <c r="AK7" i="6"/>
  <c r="AR7" i="6"/>
  <c r="AQ7" i="6"/>
  <c r="AO7" i="6"/>
  <c r="AJ26" i="15"/>
  <c r="AN26" i="15"/>
  <c r="AL26" i="15"/>
  <c r="AI26" i="15"/>
  <c r="AM26" i="15"/>
  <c r="AH26" i="15"/>
  <c r="AK26" i="15"/>
  <c r="AN28" i="15"/>
  <c r="AM28" i="15"/>
  <c r="AL28" i="15"/>
  <c r="AK28" i="15"/>
  <c r="AJ28" i="15"/>
  <c r="AI28" i="15"/>
  <c r="AH28" i="15"/>
  <c r="J55" i="15"/>
  <c r="W27" i="15" l="1"/>
  <c r="X27" i="15"/>
  <c r="Q27" i="15"/>
  <c r="V27" i="15"/>
  <c r="S27" i="15"/>
  <c r="AG27" i="15" a="1"/>
  <c r="AG27" i="15" s="1"/>
  <c r="U27" i="15"/>
  <c r="T27" i="15"/>
  <c r="Z27" i="15"/>
  <c r="AA27" i="15"/>
  <c r="AB27" i="15"/>
  <c r="AC27" i="15"/>
  <c r="AD27" i="15"/>
  <c r="AE27" i="15"/>
  <c r="J27" i="15"/>
  <c r="Y27" i="15" s="1"/>
  <c r="AM27" i="15" l="1"/>
  <c r="AJ27" i="15"/>
  <c r="AK27" i="15"/>
  <c r="AI27" i="15"/>
  <c r="AN27" i="15"/>
  <c r="AL27" i="15"/>
  <c r="AH27" i="15"/>
  <c r="X17" i="13"/>
  <c r="X16" i="13"/>
  <c r="X15" i="13"/>
  <c r="X14" i="13"/>
  <c r="X13" i="13"/>
  <c r="X12" i="13"/>
  <c r="X11" i="13"/>
  <c r="X10" i="13"/>
  <c r="X9" i="13"/>
  <c r="X8" i="13"/>
  <c r="X7" i="13"/>
  <c r="X4" i="13"/>
  <c r="X3" i="13"/>
  <c r="W10" i="13"/>
  <c r="W11" i="13"/>
  <c r="W12" i="13"/>
  <c r="W13" i="13"/>
  <c r="W9" i="13"/>
  <c r="W8" i="13"/>
  <c r="W7" i="13"/>
  <c r="W4" i="13"/>
  <c r="W3" i="13"/>
  <c r="AG17" i="13" a="1"/>
  <c r="AI17" i="13" s="1"/>
  <c r="AJ17" i="13"/>
  <c r="AG16" i="13" a="1"/>
  <c r="AG16" i="13" s="1"/>
  <c r="AG15" i="13" a="1"/>
  <c r="AG15" i="13" s="1"/>
  <c r="AJ15" i="13"/>
  <c r="AG14" i="13" a="1"/>
  <c r="AG14" i="13" s="1"/>
  <c r="AG13" i="13" a="1"/>
  <c r="AG13" i="13" s="1"/>
  <c r="AH13" i="13"/>
  <c r="AI13" i="13"/>
  <c r="AG12" i="13" a="1"/>
  <c r="AG12" i="13" s="1"/>
  <c r="AG11" i="13" a="1"/>
  <c r="AG11" i="13" s="1"/>
  <c r="AG10" i="13" a="1"/>
  <c r="AG10" i="13" s="1"/>
  <c r="AH10" i="13"/>
  <c r="AI10" i="13"/>
  <c r="AJ10" i="13"/>
  <c r="AG9" i="13" a="1"/>
  <c r="AG9" i="13" s="1"/>
  <c r="AF17" i="13"/>
  <c r="AF16" i="13"/>
  <c r="AF15" i="13"/>
  <c r="AF14" i="13"/>
  <c r="AF13" i="13"/>
  <c r="AF12" i="13"/>
  <c r="AF11" i="13"/>
  <c r="AF10" i="13"/>
  <c r="AF9" i="13"/>
  <c r="R9" i="13"/>
  <c r="S9" i="13"/>
  <c r="T9" i="13"/>
  <c r="U9" i="13"/>
  <c r="V9" i="13"/>
  <c r="Y9" i="13"/>
  <c r="Z9" i="13"/>
  <c r="AA9" i="13"/>
  <c r="AB9" i="13"/>
  <c r="AC9" i="13"/>
  <c r="AD9" i="13"/>
  <c r="R10" i="13"/>
  <c r="S10" i="13"/>
  <c r="T10" i="13"/>
  <c r="U10" i="13"/>
  <c r="V10" i="13"/>
  <c r="Y10" i="13"/>
  <c r="Z10" i="13"/>
  <c r="AA10" i="13"/>
  <c r="AB10" i="13"/>
  <c r="AC10" i="13"/>
  <c r="AD10" i="13"/>
  <c r="R11" i="13"/>
  <c r="S11" i="13"/>
  <c r="T11" i="13"/>
  <c r="U11" i="13"/>
  <c r="V11" i="13"/>
  <c r="Y11" i="13"/>
  <c r="Z11" i="13"/>
  <c r="AA11" i="13"/>
  <c r="AB11" i="13"/>
  <c r="AC11" i="13"/>
  <c r="AD11" i="13"/>
  <c r="R12" i="13"/>
  <c r="S12" i="13"/>
  <c r="T12" i="13"/>
  <c r="U12" i="13"/>
  <c r="V12" i="13"/>
  <c r="Y12" i="13"/>
  <c r="Z12" i="13"/>
  <c r="AA12" i="13"/>
  <c r="AB12" i="13"/>
  <c r="AC12" i="13"/>
  <c r="AD12" i="13"/>
  <c r="AE12" i="13"/>
  <c r="R13" i="13"/>
  <c r="S13" i="13"/>
  <c r="T13" i="13"/>
  <c r="U13" i="13"/>
  <c r="V13" i="13"/>
  <c r="Y13" i="13"/>
  <c r="Z13" i="13"/>
  <c r="AA13" i="13"/>
  <c r="AB13" i="13"/>
  <c r="AC13" i="13"/>
  <c r="AD13" i="13"/>
  <c r="R14" i="13"/>
  <c r="S14" i="13"/>
  <c r="T14" i="13"/>
  <c r="U14" i="13"/>
  <c r="V14" i="13"/>
  <c r="W14" i="13"/>
  <c r="Y14" i="13"/>
  <c r="Z14" i="13"/>
  <c r="AA14" i="13"/>
  <c r="AB14" i="13"/>
  <c r="AC14" i="13"/>
  <c r="AD14" i="13"/>
  <c r="AE14" i="13"/>
  <c r="R15" i="13"/>
  <c r="S15" i="13"/>
  <c r="T15" i="13"/>
  <c r="U15" i="13"/>
  <c r="V15" i="13"/>
  <c r="W15" i="13"/>
  <c r="Y15" i="13"/>
  <c r="Z15" i="13"/>
  <c r="AA15" i="13"/>
  <c r="AB15" i="13"/>
  <c r="AC15" i="13"/>
  <c r="AD15" i="13"/>
  <c r="R16" i="13"/>
  <c r="S16" i="13"/>
  <c r="T16" i="13"/>
  <c r="U16" i="13"/>
  <c r="V16" i="13"/>
  <c r="W16" i="13"/>
  <c r="Y16" i="13"/>
  <c r="Z16" i="13"/>
  <c r="AA16" i="13"/>
  <c r="AB16" i="13"/>
  <c r="AC16" i="13"/>
  <c r="AD16" i="13"/>
  <c r="AE16" i="13"/>
  <c r="R17" i="13"/>
  <c r="S17" i="13"/>
  <c r="T17" i="13"/>
  <c r="U17" i="13"/>
  <c r="V17" i="13"/>
  <c r="W17" i="13"/>
  <c r="Y17" i="13"/>
  <c r="Z17" i="13"/>
  <c r="AA17" i="13"/>
  <c r="AB17" i="13"/>
  <c r="AC17" i="13"/>
  <c r="AD17" i="13"/>
  <c r="AE17" i="13"/>
  <c r="Q17" i="13"/>
  <c r="Q16" i="13"/>
  <c r="Q15" i="13"/>
  <c r="AE15" i="13" s="1"/>
  <c r="Q14" i="13"/>
  <c r="Q13" i="13"/>
  <c r="AE13" i="13" s="1"/>
  <c r="Q12" i="13"/>
  <c r="Q11" i="13"/>
  <c r="AE11" i="13" s="1"/>
  <c r="Q10" i="13"/>
  <c r="AE10" i="13" s="1"/>
  <c r="Q9" i="13"/>
  <c r="AE9" i="13" s="1"/>
  <c r="AK8" i="13" a="1"/>
  <c r="AK8" i="13" s="1"/>
  <c r="AL8" i="13"/>
  <c r="AU8" i="13"/>
  <c r="AG8" i="13" a="1"/>
  <c r="AI8" i="13" s="1"/>
  <c r="AF8" i="13"/>
  <c r="R8" i="13"/>
  <c r="S8" i="13"/>
  <c r="T8" i="13"/>
  <c r="U8" i="13"/>
  <c r="V8" i="13"/>
  <c r="Y8" i="13"/>
  <c r="Z8" i="13"/>
  <c r="AA8" i="13"/>
  <c r="AB8" i="13"/>
  <c r="AC8" i="13"/>
  <c r="AD8" i="13"/>
  <c r="Q8" i="13"/>
  <c r="AE8" i="13" s="1"/>
  <c r="AK7" i="13" a="1"/>
  <c r="AP7" i="13" s="1"/>
  <c r="AN7" i="13"/>
  <c r="AO7" i="13"/>
  <c r="AT7" i="13"/>
  <c r="AV7" i="13"/>
  <c r="AK4" i="13" a="1"/>
  <c r="AK4" i="13" s="1"/>
  <c r="AG7" i="13" a="1"/>
  <c r="AG7" i="13" s="1"/>
  <c r="AH7" i="13"/>
  <c r="AI7" i="13"/>
  <c r="AJ7" i="13"/>
  <c r="AG4" i="13" a="1"/>
  <c r="AG4" i="13" s="1"/>
  <c r="AG3" i="13" a="1"/>
  <c r="AI3" i="13" s="1"/>
  <c r="AG3" i="13"/>
  <c r="AJ3" i="13"/>
  <c r="AK3" i="13" a="1"/>
  <c r="AK3" i="13" s="1"/>
  <c r="AF7" i="13"/>
  <c r="R7" i="13"/>
  <c r="S7" i="13"/>
  <c r="T7" i="13"/>
  <c r="U7" i="13"/>
  <c r="V7" i="13"/>
  <c r="Y7" i="13"/>
  <c r="Z7" i="13"/>
  <c r="AA7" i="13"/>
  <c r="AB7" i="13"/>
  <c r="AC7" i="13"/>
  <c r="AD7" i="13"/>
  <c r="Q7" i="13"/>
  <c r="AE7" i="13" s="1"/>
  <c r="AG6" i="13" a="1"/>
  <c r="AK6" i="13" s="1"/>
  <c r="AG6" i="13"/>
  <c r="AH6" i="13"/>
  <c r="AI6" i="13"/>
  <c r="AJ6" i="13"/>
  <c r="AM6" i="13"/>
  <c r="AN6" i="13"/>
  <c r="AO6" i="13"/>
  <c r="AP6" i="13"/>
  <c r="AQ6" i="13"/>
  <c r="AR6" i="13"/>
  <c r="AU6" i="13"/>
  <c r="AV6" i="13"/>
  <c r="AF6" i="13"/>
  <c r="R6" i="13"/>
  <c r="S6" i="13"/>
  <c r="T6" i="13"/>
  <c r="U6" i="13"/>
  <c r="V6" i="13"/>
  <c r="W6" i="13"/>
  <c r="X6" i="13"/>
  <c r="Y6" i="13"/>
  <c r="Z6" i="13"/>
  <c r="AA6" i="13"/>
  <c r="AB6" i="13"/>
  <c r="AC6" i="13"/>
  <c r="AD6" i="13"/>
  <c r="AE6" i="13"/>
  <c r="Q6" i="13"/>
  <c r="AG5" i="13" a="1"/>
  <c r="AG5" i="13" s="1"/>
  <c r="AF5" i="13"/>
  <c r="R5" i="13"/>
  <c r="S5" i="13"/>
  <c r="T5" i="13"/>
  <c r="U5" i="13"/>
  <c r="V5" i="13"/>
  <c r="W5" i="13"/>
  <c r="X5" i="13"/>
  <c r="Y5" i="13"/>
  <c r="Z5" i="13"/>
  <c r="AA5" i="13"/>
  <c r="AB5" i="13"/>
  <c r="AC5" i="13"/>
  <c r="AD5" i="13"/>
  <c r="AE5" i="13"/>
  <c r="Q5" i="13"/>
  <c r="AF4" i="13"/>
  <c r="AF3" i="13"/>
  <c r="R4" i="13"/>
  <c r="S4" i="13"/>
  <c r="T4" i="13"/>
  <c r="U4" i="13"/>
  <c r="V4" i="13"/>
  <c r="Y4" i="13"/>
  <c r="Z4" i="13"/>
  <c r="AA4" i="13"/>
  <c r="AB4" i="13"/>
  <c r="AC4" i="13"/>
  <c r="AD4" i="13"/>
  <c r="AE4" i="13"/>
  <c r="Q4" i="13"/>
  <c r="R3" i="13"/>
  <c r="S3" i="13"/>
  <c r="T3" i="13"/>
  <c r="U3" i="13"/>
  <c r="V3" i="13"/>
  <c r="Z3" i="13"/>
  <c r="AA3" i="13"/>
  <c r="AB3" i="13"/>
  <c r="AC3" i="13"/>
  <c r="AD3" i="13"/>
  <c r="Q3" i="13"/>
  <c r="AE3" i="13" s="1"/>
  <c r="J3" i="13"/>
  <c r="Y3" i="13" s="1"/>
  <c r="AH3" i="13" l="1"/>
  <c r="AL7" i="13"/>
  <c r="AH8" i="13"/>
  <c r="AP8" i="13"/>
  <c r="AJ9" i="13"/>
  <c r="AI12" i="13"/>
  <c r="AJ14" i="13"/>
  <c r="AH17" i="13"/>
  <c r="AH11" i="13"/>
  <c r="AT8" i="13"/>
  <c r="AG8" i="13"/>
  <c r="AO8" i="13"/>
  <c r="AI9" i="13"/>
  <c r="AH12" i="13"/>
  <c r="AI14" i="13"/>
  <c r="AJ16" i="13"/>
  <c r="AG17" i="13"/>
  <c r="AN8" i="13"/>
  <c r="AH9" i="13"/>
  <c r="AJ11" i="13"/>
  <c r="AH14" i="13"/>
  <c r="AI16" i="13"/>
  <c r="AU7" i="13"/>
  <c r="AV8" i="13"/>
  <c r="AM8" i="13"/>
  <c r="AI11" i="13"/>
  <c r="AJ13" i="13"/>
  <c r="AH16" i="13"/>
  <c r="AI15" i="13"/>
  <c r="AR8" i="13"/>
  <c r="AM7" i="13"/>
  <c r="AQ8" i="13"/>
  <c r="AJ12" i="13"/>
  <c r="AH15" i="13"/>
  <c r="AO3" i="13"/>
  <c r="AS7" i="13"/>
  <c r="AK7" i="13"/>
  <c r="AR3" i="13"/>
  <c r="AR4" i="13"/>
  <c r="AR7" i="13"/>
  <c r="AT6" i="13"/>
  <c r="AL6" i="13"/>
  <c r="AQ3" i="13"/>
  <c r="AQ4" i="13"/>
  <c r="AQ7" i="13"/>
  <c r="AJ8" i="13"/>
  <c r="AS8" i="13"/>
  <c r="AS6" i="13"/>
  <c r="AP3" i="13"/>
  <c r="AP4" i="13"/>
  <c r="AO4" i="13"/>
  <c r="AV4" i="13"/>
  <c r="AN4" i="13"/>
  <c r="AU4" i="13"/>
  <c r="AM4" i="13"/>
  <c r="AT4" i="13"/>
  <c r="AL4" i="13"/>
  <c r="AS4" i="13"/>
  <c r="AI4" i="13"/>
  <c r="AH4" i="13"/>
  <c r="AJ4" i="13"/>
  <c r="AV3" i="13"/>
  <c r="AN3" i="13"/>
  <c r="AU3" i="13"/>
  <c r="AM3" i="13"/>
  <c r="AT3" i="13"/>
  <c r="AL3" i="13"/>
  <c r="AS3" i="13"/>
  <c r="AV5" i="13"/>
  <c r="AN5" i="13"/>
  <c r="AU5" i="13"/>
  <c r="AM5" i="13"/>
  <c r="AT5" i="13"/>
  <c r="AL5" i="13"/>
  <c r="AS5" i="13"/>
  <c r="AK5" i="13"/>
  <c r="AR5" i="13"/>
  <c r="AJ5" i="13"/>
  <c r="AQ5" i="13"/>
  <c r="AI5" i="13"/>
  <c r="AP5" i="13"/>
  <c r="AH5" i="13"/>
  <c r="AO5" i="13"/>
  <c r="R57" i="12"/>
  <c r="S57" i="12"/>
  <c r="T57" i="12"/>
  <c r="U57" i="12"/>
  <c r="V57" i="12"/>
  <c r="W57" i="12"/>
  <c r="X57" i="12"/>
  <c r="Z57" i="12"/>
  <c r="AA57" i="12"/>
  <c r="AB57" i="12"/>
  <c r="AC57" i="12"/>
  <c r="AD57" i="12"/>
  <c r="AE57" i="12"/>
  <c r="R58" i="12"/>
  <c r="S58" i="12"/>
  <c r="T58" i="12"/>
  <c r="U58" i="12"/>
  <c r="V58" i="12"/>
  <c r="W58" i="12"/>
  <c r="X58" i="12"/>
  <c r="Z58" i="12"/>
  <c r="AA58" i="12"/>
  <c r="AB58" i="12"/>
  <c r="AC58" i="12"/>
  <c r="AD58" i="12"/>
  <c r="AE58" i="12"/>
  <c r="R59" i="12"/>
  <c r="S59" i="12"/>
  <c r="T59" i="12"/>
  <c r="U59" i="12"/>
  <c r="V59" i="12"/>
  <c r="W59" i="12"/>
  <c r="X59" i="12"/>
  <c r="Z59" i="12"/>
  <c r="AA59" i="12"/>
  <c r="AB59" i="12"/>
  <c r="AC59" i="12"/>
  <c r="AD59" i="12"/>
  <c r="AE59" i="12"/>
  <c r="Q59" i="12"/>
  <c r="Q58" i="12"/>
  <c r="Q57" i="12"/>
  <c r="J59" i="12"/>
  <c r="Y59" i="12" s="1"/>
  <c r="J58" i="12"/>
  <c r="Y58" i="12" s="1"/>
  <c r="J57" i="12"/>
  <c r="Y57" i="12" s="1"/>
  <c r="Q10" i="12"/>
  <c r="Q12" i="12"/>
  <c r="AE11" i="12"/>
  <c r="AD11" i="12"/>
  <c r="AC11" i="12"/>
  <c r="AB11" i="12"/>
  <c r="AA11" i="12"/>
  <c r="Z11" i="12"/>
  <c r="X11" i="12"/>
  <c r="W11" i="12"/>
  <c r="V11" i="12"/>
  <c r="U11" i="12"/>
  <c r="T11" i="12"/>
  <c r="S11" i="12"/>
  <c r="R11" i="12"/>
  <c r="Q11" i="12"/>
  <c r="J11" i="12"/>
  <c r="Y11" i="12" s="1"/>
  <c r="R12" i="12"/>
  <c r="S12" i="12"/>
  <c r="T12" i="12"/>
  <c r="U12" i="12"/>
  <c r="V12" i="12"/>
  <c r="W12" i="12"/>
  <c r="X12" i="12"/>
  <c r="Z12" i="12"/>
  <c r="AA12" i="12"/>
  <c r="AB12" i="12"/>
  <c r="AC12" i="12"/>
  <c r="AD12" i="12"/>
  <c r="AE12" i="12"/>
  <c r="J12" i="12"/>
  <c r="Y12" i="12" s="1"/>
  <c r="X10" i="12"/>
  <c r="Y10" i="12"/>
  <c r="Z10" i="12"/>
  <c r="AA10" i="12"/>
  <c r="AB10" i="12"/>
  <c r="AC10" i="12"/>
  <c r="AD10" i="12"/>
  <c r="AE10" i="12"/>
  <c r="R10" i="12"/>
  <c r="S10" i="12"/>
  <c r="T10" i="12"/>
  <c r="U10" i="12"/>
  <c r="V10" i="12"/>
  <c r="W10" i="12"/>
  <c r="Q16" i="12"/>
  <c r="AF16" i="12"/>
  <c r="J10" i="12"/>
  <c r="AG10" i="12" s="1" a="1"/>
  <c r="AG10" i="12" s="1"/>
  <c r="AV10" i="12" l="1"/>
  <c r="AN10" i="12"/>
  <c r="AU10" i="12"/>
  <c r="AM10" i="12"/>
  <c r="AT10" i="12"/>
  <c r="AL10" i="12"/>
  <c r="AS10" i="12"/>
  <c r="AK10" i="12"/>
  <c r="AR10" i="12"/>
  <c r="AJ10" i="12"/>
  <c r="AQ10" i="12"/>
  <c r="AI10" i="12"/>
  <c r="AP10" i="12"/>
  <c r="AH10" i="12"/>
  <c r="AO10" i="12"/>
  <c r="Q43" i="12"/>
  <c r="R25" i="12"/>
  <c r="S25" i="12"/>
  <c r="T25" i="12"/>
  <c r="U25" i="12"/>
  <c r="V25" i="12"/>
  <c r="W25" i="12"/>
  <c r="X25" i="12"/>
  <c r="Z25" i="12"/>
  <c r="AA25" i="12"/>
  <c r="AB25" i="12"/>
  <c r="AC25" i="12"/>
  <c r="AD25" i="12"/>
  <c r="AE25" i="12"/>
  <c r="R26" i="12"/>
  <c r="S26" i="12"/>
  <c r="T26" i="12"/>
  <c r="U26" i="12"/>
  <c r="V26" i="12"/>
  <c r="W26" i="12"/>
  <c r="X26" i="12"/>
  <c r="Z26" i="12"/>
  <c r="AA26" i="12"/>
  <c r="AB26" i="12"/>
  <c r="AC26" i="12"/>
  <c r="AD26" i="12"/>
  <c r="AE26" i="12"/>
  <c r="R27" i="12"/>
  <c r="S27" i="12"/>
  <c r="T27" i="12"/>
  <c r="U27" i="12"/>
  <c r="V27" i="12"/>
  <c r="W27" i="12"/>
  <c r="X27" i="12"/>
  <c r="Z27" i="12"/>
  <c r="AA27" i="12"/>
  <c r="AB27" i="12"/>
  <c r="AC27" i="12"/>
  <c r="AD27" i="12"/>
  <c r="AE27" i="12"/>
  <c r="R28" i="12"/>
  <c r="S28" i="12"/>
  <c r="T28" i="12"/>
  <c r="U28" i="12"/>
  <c r="V28" i="12"/>
  <c r="W28" i="12"/>
  <c r="X28" i="12"/>
  <c r="Z28" i="12"/>
  <c r="AA28" i="12"/>
  <c r="AB28" i="12"/>
  <c r="AC28" i="12"/>
  <c r="AD28" i="12"/>
  <c r="AE28" i="12"/>
  <c r="R29" i="12"/>
  <c r="S29" i="12"/>
  <c r="T29" i="12"/>
  <c r="U29" i="12"/>
  <c r="V29" i="12"/>
  <c r="W29" i="12"/>
  <c r="X29" i="12"/>
  <c r="Z29" i="12"/>
  <c r="AA29" i="12"/>
  <c r="AB29" i="12"/>
  <c r="AC29" i="12"/>
  <c r="AD29" i="12"/>
  <c r="AE29" i="12"/>
  <c r="R30" i="12"/>
  <c r="S30" i="12"/>
  <c r="T30" i="12"/>
  <c r="U30" i="12"/>
  <c r="V30" i="12"/>
  <c r="W30" i="12"/>
  <c r="X30" i="12"/>
  <c r="Z30" i="12"/>
  <c r="AA30" i="12"/>
  <c r="AB30" i="12"/>
  <c r="AC30" i="12"/>
  <c r="AD30" i="12"/>
  <c r="AE30" i="12"/>
  <c r="R31" i="12"/>
  <c r="S31" i="12"/>
  <c r="T31" i="12"/>
  <c r="U31" i="12"/>
  <c r="V31" i="12"/>
  <c r="W31" i="12"/>
  <c r="X31" i="12"/>
  <c r="Z31" i="12"/>
  <c r="AA31" i="12"/>
  <c r="AB31" i="12"/>
  <c r="AC31" i="12"/>
  <c r="AD31" i="12"/>
  <c r="AE31" i="12"/>
  <c r="R32" i="12"/>
  <c r="S32" i="12"/>
  <c r="T32" i="12"/>
  <c r="U32" i="12"/>
  <c r="V32" i="12"/>
  <c r="W32" i="12"/>
  <c r="X32" i="12"/>
  <c r="Z32" i="12"/>
  <c r="AA32" i="12"/>
  <c r="AB32" i="12"/>
  <c r="AC32" i="12"/>
  <c r="AD32" i="12"/>
  <c r="AE32" i="12"/>
  <c r="R33" i="12"/>
  <c r="S33" i="12"/>
  <c r="T33" i="12"/>
  <c r="U33" i="12"/>
  <c r="V33" i="12"/>
  <c r="W33" i="12"/>
  <c r="X33" i="12"/>
  <c r="Z33" i="12"/>
  <c r="AA33" i="12"/>
  <c r="AB33" i="12"/>
  <c r="AC33" i="12"/>
  <c r="AD33" i="12"/>
  <c r="AE33" i="12"/>
  <c r="R34" i="12"/>
  <c r="S34" i="12"/>
  <c r="T34" i="12"/>
  <c r="U34" i="12"/>
  <c r="V34" i="12"/>
  <c r="W34" i="12"/>
  <c r="X34" i="12"/>
  <c r="Z34" i="12"/>
  <c r="AA34" i="12"/>
  <c r="AB34" i="12"/>
  <c r="AC34" i="12"/>
  <c r="AD34" i="12"/>
  <c r="AE34" i="12"/>
  <c r="R35" i="12"/>
  <c r="S35" i="12"/>
  <c r="T35" i="12"/>
  <c r="U35" i="12"/>
  <c r="V35" i="12"/>
  <c r="W35" i="12"/>
  <c r="X35" i="12"/>
  <c r="Z35" i="12"/>
  <c r="AA35" i="12"/>
  <c r="AB35" i="12"/>
  <c r="AC35" i="12"/>
  <c r="AD35" i="12"/>
  <c r="AE35" i="12"/>
  <c r="R36" i="12"/>
  <c r="S36" i="12"/>
  <c r="T36" i="12"/>
  <c r="U36" i="12"/>
  <c r="V36" i="12"/>
  <c r="W36" i="12"/>
  <c r="X36" i="12"/>
  <c r="Z36" i="12"/>
  <c r="AA36" i="12"/>
  <c r="AB36" i="12"/>
  <c r="AC36" i="12"/>
  <c r="AD36" i="12"/>
  <c r="AE36" i="12"/>
  <c r="R37" i="12"/>
  <c r="S37" i="12"/>
  <c r="T37" i="12"/>
  <c r="U37" i="12"/>
  <c r="V37" i="12"/>
  <c r="W37" i="12"/>
  <c r="X37" i="12"/>
  <c r="Z37" i="12"/>
  <c r="AA37" i="12"/>
  <c r="AB37" i="12"/>
  <c r="AC37" i="12"/>
  <c r="AD37" i="12"/>
  <c r="AE37" i="12"/>
  <c r="R38" i="12"/>
  <c r="S38" i="12"/>
  <c r="T38" i="12"/>
  <c r="U38" i="12"/>
  <c r="V38" i="12"/>
  <c r="W38" i="12"/>
  <c r="X38" i="12"/>
  <c r="Z38" i="12"/>
  <c r="AA38" i="12"/>
  <c r="AB38" i="12"/>
  <c r="AC38" i="12"/>
  <c r="AD38" i="12"/>
  <c r="AE38" i="12"/>
  <c r="R39" i="12"/>
  <c r="S39" i="12"/>
  <c r="T39" i="12"/>
  <c r="U39" i="12"/>
  <c r="V39" i="12"/>
  <c r="W39" i="12"/>
  <c r="X39" i="12"/>
  <c r="Z39" i="12"/>
  <c r="AA39" i="12"/>
  <c r="AB39" i="12"/>
  <c r="AC39" i="12"/>
  <c r="AD39" i="12"/>
  <c r="AE39" i="12"/>
  <c r="R40" i="12"/>
  <c r="S40" i="12"/>
  <c r="T40" i="12"/>
  <c r="U40" i="12"/>
  <c r="V40" i="12"/>
  <c r="W40" i="12"/>
  <c r="X40" i="12"/>
  <c r="Z40" i="12"/>
  <c r="AA40" i="12"/>
  <c r="AB40" i="12"/>
  <c r="AC40" i="12"/>
  <c r="AD40" i="12"/>
  <c r="AE40" i="12"/>
  <c r="R41" i="12"/>
  <c r="S41" i="12"/>
  <c r="T41" i="12"/>
  <c r="U41" i="12"/>
  <c r="V41" i="12"/>
  <c r="W41" i="12"/>
  <c r="X41" i="12"/>
  <c r="Z41" i="12"/>
  <c r="AA41" i="12"/>
  <c r="AB41" i="12"/>
  <c r="AC41" i="12"/>
  <c r="AD41" i="12"/>
  <c r="AE41" i="12"/>
  <c r="R42" i="12"/>
  <c r="S42" i="12"/>
  <c r="T42" i="12"/>
  <c r="U42" i="12"/>
  <c r="V42" i="12"/>
  <c r="W42" i="12"/>
  <c r="X42" i="12"/>
  <c r="Z42" i="12"/>
  <c r="AA42" i="12"/>
  <c r="AB42" i="12"/>
  <c r="AC42" i="12"/>
  <c r="AD42" i="12"/>
  <c r="AE42" i="12"/>
  <c r="R43" i="12"/>
  <c r="S43" i="12"/>
  <c r="T43" i="12"/>
  <c r="U43" i="12"/>
  <c r="V43" i="12"/>
  <c r="W43" i="12"/>
  <c r="X43" i="12"/>
  <c r="Y43" i="12"/>
  <c r="Z43" i="12"/>
  <c r="AA43" i="12"/>
  <c r="AB43" i="12"/>
  <c r="AC43" i="12"/>
  <c r="AD43" i="12"/>
  <c r="AE43" i="12"/>
  <c r="R44" i="12"/>
  <c r="S44" i="12"/>
  <c r="T44" i="12"/>
  <c r="U44" i="12"/>
  <c r="V44" i="12"/>
  <c r="W44" i="12"/>
  <c r="X44" i="12"/>
  <c r="Z44" i="12"/>
  <c r="AA44" i="12"/>
  <c r="AB44" i="12"/>
  <c r="AC44" i="12"/>
  <c r="AD44" i="12"/>
  <c r="AE44" i="12"/>
  <c r="R45" i="12"/>
  <c r="S45" i="12"/>
  <c r="T45" i="12"/>
  <c r="U45" i="12"/>
  <c r="V45" i="12"/>
  <c r="W45" i="12"/>
  <c r="X45" i="12"/>
  <c r="Z45" i="12"/>
  <c r="AA45" i="12"/>
  <c r="AB45" i="12"/>
  <c r="AC45" i="12"/>
  <c r="AD45" i="12"/>
  <c r="AE45" i="12"/>
  <c r="R46" i="12"/>
  <c r="S46" i="12"/>
  <c r="T46" i="12"/>
  <c r="U46" i="12"/>
  <c r="V46" i="12"/>
  <c r="W46" i="12"/>
  <c r="X46" i="12"/>
  <c r="Z46" i="12"/>
  <c r="AA46" i="12"/>
  <c r="AB46" i="12"/>
  <c r="AC46" i="12"/>
  <c r="AD46" i="12"/>
  <c r="AE46" i="12"/>
  <c r="R47" i="12"/>
  <c r="S47" i="12"/>
  <c r="T47" i="12"/>
  <c r="U47" i="12"/>
  <c r="V47" i="12"/>
  <c r="W47" i="12"/>
  <c r="X47" i="12"/>
  <c r="Z47" i="12"/>
  <c r="AA47" i="12"/>
  <c r="AB47" i="12"/>
  <c r="AC47" i="12"/>
  <c r="AD47" i="12"/>
  <c r="AE47" i="12"/>
  <c r="R48" i="12"/>
  <c r="S48" i="12"/>
  <c r="T48" i="12"/>
  <c r="U48" i="12"/>
  <c r="V48" i="12"/>
  <c r="W48" i="12"/>
  <c r="X48" i="12"/>
  <c r="Z48" i="12"/>
  <c r="AA48" i="12"/>
  <c r="AB48" i="12"/>
  <c r="AC48" i="12"/>
  <c r="AD48" i="12"/>
  <c r="AE48" i="12"/>
  <c r="R49" i="12"/>
  <c r="S49" i="12"/>
  <c r="T49" i="12"/>
  <c r="U49" i="12"/>
  <c r="V49" i="12"/>
  <c r="W49" i="12"/>
  <c r="X49" i="12"/>
  <c r="Z49" i="12"/>
  <c r="AA49" i="12"/>
  <c r="AB49" i="12"/>
  <c r="AC49" i="12"/>
  <c r="AD49" i="12"/>
  <c r="AE49" i="12"/>
  <c r="R50" i="12"/>
  <c r="S50" i="12"/>
  <c r="T50" i="12"/>
  <c r="U50" i="12"/>
  <c r="V50" i="12"/>
  <c r="W50" i="12"/>
  <c r="X50" i="12"/>
  <c r="Z50" i="12"/>
  <c r="AA50" i="12"/>
  <c r="AB50" i="12"/>
  <c r="AC50" i="12"/>
  <c r="AD50" i="12"/>
  <c r="AE50" i="12"/>
  <c r="R51" i="12"/>
  <c r="S51" i="12"/>
  <c r="T51" i="12"/>
  <c r="U51" i="12"/>
  <c r="V51" i="12"/>
  <c r="W51" i="12"/>
  <c r="X51" i="12"/>
  <c r="Z51" i="12"/>
  <c r="AA51" i="12"/>
  <c r="AB51" i="12"/>
  <c r="AC51" i="12"/>
  <c r="AD51" i="12"/>
  <c r="AE51" i="12"/>
  <c r="Q46" i="12"/>
  <c r="Q37" i="12"/>
  <c r="Q28" i="12"/>
  <c r="Q51" i="12"/>
  <c r="Q50" i="12"/>
  <c r="Q49" i="12"/>
  <c r="Q48" i="12"/>
  <c r="Q47" i="12"/>
  <c r="Q45" i="12"/>
  <c r="Q44" i="12"/>
  <c r="J51" i="12"/>
  <c r="Y51" i="12" s="1"/>
  <c r="J50" i="12"/>
  <c r="Y50" i="12" s="1"/>
  <c r="J49" i="12"/>
  <c r="Y49" i="12" s="1"/>
  <c r="J48" i="12"/>
  <c r="Y48" i="12" s="1"/>
  <c r="J47" i="12"/>
  <c r="Y47" i="12" s="1"/>
  <c r="J46" i="12"/>
  <c r="Y46" i="12" s="1"/>
  <c r="J45" i="12"/>
  <c r="Y45" i="12" s="1"/>
  <c r="J44" i="12"/>
  <c r="Y44" i="12" s="1"/>
  <c r="J43" i="12"/>
  <c r="Q42" i="12"/>
  <c r="Q41" i="12"/>
  <c r="Q38" i="12"/>
  <c r="Q35" i="12"/>
  <c r="Q33" i="12"/>
  <c r="Q32" i="12"/>
  <c r="Q29" i="12"/>
  <c r="Q26" i="12"/>
  <c r="Q40" i="12"/>
  <c r="Q39" i="12"/>
  <c r="Q36" i="12"/>
  <c r="Q34" i="12"/>
  <c r="Q25" i="12"/>
  <c r="J42" i="12"/>
  <c r="Y42" i="12" s="1"/>
  <c r="J41" i="12"/>
  <c r="Y41" i="12" s="1"/>
  <c r="J40" i="12"/>
  <c r="Y40" i="12" s="1"/>
  <c r="J39" i="12"/>
  <c r="Y39" i="12" s="1"/>
  <c r="J38" i="12"/>
  <c r="Y38" i="12" s="1"/>
  <c r="J37" i="12"/>
  <c r="Y37" i="12" s="1"/>
  <c r="J36" i="12"/>
  <c r="Y36" i="12" s="1"/>
  <c r="J35" i="12"/>
  <c r="Y35" i="12" s="1"/>
  <c r="J34" i="12"/>
  <c r="Y34" i="12" s="1"/>
  <c r="Q30" i="12"/>
  <c r="Q27" i="12"/>
  <c r="Q31" i="12"/>
  <c r="J33" i="12"/>
  <c r="Y33" i="12" s="1"/>
  <c r="J32" i="12"/>
  <c r="Y32" i="12" s="1"/>
  <c r="J31" i="12"/>
  <c r="Y31" i="12" s="1"/>
  <c r="J30" i="12"/>
  <c r="Y30" i="12" s="1"/>
  <c r="J29" i="12"/>
  <c r="Y29" i="12" s="1"/>
  <c r="J28" i="12"/>
  <c r="Y28" i="12" s="1"/>
  <c r="J27" i="12"/>
  <c r="Y27" i="12" s="1"/>
  <c r="J26" i="12"/>
  <c r="Y26" i="12" s="1"/>
  <c r="Q24" i="12"/>
  <c r="Q23" i="12"/>
  <c r="Q22" i="12"/>
  <c r="Q21" i="12"/>
  <c r="Q20" i="12"/>
  <c r="Q19" i="12"/>
  <c r="Q18" i="12"/>
  <c r="Q17" i="12"/>
  <c r="R24" i="12"/>
  <c r="R23" i="12"/>
  <c r="R22" i="12"/>
  <c r="R21" i="12"/>
  <c r="R20" i="12"/>
  <c r="R19" i="12"/>
  <c r="R18" i="12"/>
  <c r="R17" i="12"/>
  <c r="J25" i="12"/>
  <c r="Y25" i="12" s="1"/>
  <c r="AE24" i="12"/>
  <c r="AD24" i="12"/>
  <c r="AC24" i="12"/>
  <c r="AB24" i="12"/>
  <c r="AA24" i="12"/>
  <c r="Z24" i="12"/>
  <c r="X24" i="12"/>
  <c r="W24" i="12"/>
  <c r="V24" i="12"/>
  <c r="U24" i="12"/>
  <c r="T24" i="12"/>
  <c r="S24" i="12"/>
  <c r="AE23" i="12"/>
  <c r="AD23" i="12"/>
  <c r="AC23" i="12"/>
  <c r="AB23" i="12"/>
  <c r="AA23" i="12"/>
  <c r="Z23" i="12"/>
  <c r="X23" i="12"/>
  <c r="W23" i="12"/>
  <c r="V23" i="12"/>
  <c r="U23" i="12"/>
  <c r="T23" i="12"/>
  <c r="S23" i="12"/>
  <c r="AE22" i="12"/>
  <c r="AD22" i="12"/>
  <c r="AC22" i="12"/>
  <c r="AB22" i="12"/>
  <c r="AA22" i="12"/>
  <c r="Z22" i="12"/>
  <c r="X22" i="12"/>
  <c r="W22" i="12"/>
  <c r="V22" i="12"/>
  <c r="U22" i="12"/>
  <c r="T22" i="12"/>
  <c r="S22" i="12"/>
  <c r="AE21" i="12"/>
  <c r="AD21" i="12"/>
  <c r="AC21" i="12"/>
  <c r="AB21" i="12"/>
  <c r="AA21" i="12"/>
  <c r="Z21" i="12"/>
  <c r="X21" i="12"/>
  <c r="W21" i="12"/>
  <c r="V21" i="12"/>
  <c r="U21" i="12"/>
  <c r="T21" i="12"/>
  <c r="S21" i="12"/>
  <c r="AE20" i="12"/>
  <c r="AD20" i="12"/>
  <c r="AC20" i="12"/>
  <c r="AB20" i="12"/>
  <c r="AA20" i="12"/>
  <c r="Z20" i="12"/>
  <c r="X20" i="12"/>
  <c r="W20" i="12"/>
  <c r="V20" i="12"/>
  <c r="U20" i="12"/>
  <c r="T20" i="12"/>
  <c r="S20" i="12"/>
  <c r="AE19" i="12"/>
  <c r="AD19" i="12"/>
  <c r="AC19" i="12"/>
  <c r="AB19" i="12"/>
  <c r="AA19" i="12"/>
  <c r="Z19" i="12"/>
  <c r="X19" i="12"/>
  <c r="W19" i="12"/>
  <c r="V19" i="12"/>
  <c r="U19" i="12"/>
  <c r="T19" i="12"/>
  <c r="S19" i="12"/>
  <c r="AE18" i="12"/>
  <c r="AD18" i="12"/>
  <c r="AC18" i="12"/>
  <c r="AB18" i="12"/>
  <c r="AA18" i="12"/>
  <c r="Z18" i="12"/>
  <c r="X18" i="12"/>
  <c r="W18" i="12"/>
  <c r="V18" i="12"/>
  <c r="U18" i="12"/>
  <c r="T18" i="12"/>
  <c r="S18" i="12"/>
  <c r="AE17" i="12"/>
  <c r="AD17" i="12"/>
  <c r="AC17" i="12"/>
  <c r="AB17" i="12"/>
  <c r="AA17" i="12"/>
  <c r="Z17" i="12"/>
  <c r="X17" i="12"/>
  <c r="W17" i="12"/>
  <c r="V17" i="12"/>
  <c r="U17" i="12"/>
  <c r="T17" i="12"/>
  <c r="S17" i="12"/>
  <c r="AE16" i="12"/>
  <c r="AD16" i="12"/>
  <c r="AC16" i="12"/>
  <c r="AB16" i="12"/>
  <c r="AA16" i="12"/>
  <c r="Z16" i="12"/>
  <c r="X16" i="12"/>
  <c r="W16" i="12"/>
  <c r="V16" i="12"/>
  <c r="U16" i="12"/>
  <c r="T16" i="12"/>
  <c r="S16" i="12"/>
  <c r="R16" i="12"/>
  <c r="AF21" i="12" l="1"/>
  <c r="AF24" i="12"/>
  <c r="AF23" i="12"/>
  <c r="AF22" i="12"/>
  <c r="AF20" i="12"/>
  <c r="AF19" i="12"/>
  <c r="AF18" i="12"/>
  <c r="AF17" i="12"/>
  <c r="J16" i="12"/>
  <c r="Y22" i="12" l="1"/>
  <c r="AG22" i="12" a="1"/>
  <c r="Y17" i="12"/>
  <c r="AG21" i="12" a="1"/>
  <c r="AG19" i="12" a="1"/>
  <c r="Y20" i="12"/>
  <c r="AG18" i="12" a="1"/>
  <c r="AG24" i="12" a="1"/>
  <c r="Y23" i="12"/>
  <c r="AG17" i="12" a="1"/>
  <c r="Y18" i="12"/>
  <c r="AG23" i="12" a="1"/>
  <c r="AG16" i="12" a="1"/>
  <c r="AG20" i="12" a="1"/>
  <c r="Y21" i="12"/>
  <c r="Y24" i="12"/>
  <c r="Y16" i="12"/>
  <c r="Y19" i="12"/>
  <c r="AF18" i="11"/>
  <c r="R18" i="11"/>
  <c r="S18" i="11"/>
  <c r="T18" i="11"/>
  <c r="U18" i="11"/>
  <c r="V18" i="11"/>
  <c r="W18" i="11"/>
  <c r="X18" i="11"/>
  <c r="Z18" i="11"/>
  <c r="AA18" i="11"/>
  <c r="AB18" i="11"/>
  <c r="AC18" i="11"/>
  <c r="AD18" i="11"/>
  <c r="AE18" i="11"/>
  <c r="Q18" i="11"/>
  <c r="J18" i="11"/>
  <c r="AG18" i="11" s="1" a="1"/>
  <c r="AF20" i="11"/>
  <c r="AF16" i="11"/>
  <c r="R20" i="11"/>
  <c r="S20" i="11"/>
  <c r="T20" i="11"/>
  <c r="U20" i="11"/>
  <c r="V20" i="11"/>
  <c r="W20" i="11"/>
  <c r="X20" i="11"/>
  <c r="Z20" i="11"/>
  <c r="AA20" i="11"/>
  <c r="AB20" i="11"/>
  <c r="AC20" i="11"/>
  <c r="AD20" i="11"/>
  <c r="AE20" i="11"/>
  <c r="Q20" i="11"/>
  <c r="J20" i="11"/>
  <c r="AG20" i="11" s="1" a="1"/>
  <c r="AF40" i="11"/>
  <c r="R40" i="11"/>
  <c r="S40" i="11"/>
  <c r="T40" i="11"/>
  <c r="U40" i="11"/>
  <c r="V40" i="11"/>
  <c r="W40" i="11"/>
  <c r="X40" i="11"/>
  <c r="Z40" i="11"/>
  <c r="AA40" i="11"/>
  <c r="AB40" i="11"/>
  <c r="AC40" i="11"/>
  <c r="AD40" i="11"/>
  <c r="AE40" i="11"/>
  <c r="Q40" i="11"/>
  <c r="J40" i="11"/>
  <c r="Y40" i="11" s="1"/>
  <c r="AG37" i="11" a="1"/>
  <c r="AG37" i="11" s="1"/>
  <c r="AF37" i="11"/>
  <c r="R37" i="11"/>
  <c r="S37" i="11"/>
  <c r="T37" i="11"/>
  <c r="U37" i="11"/>
  <c r="V37" i="11"/>
  <c r="W37" i="11"/>
  <c r="X37" i="11"/>
  <c r="Z37" i="11"/>
  <c r="AA37" i="11"/>
  <c r="AB37" i="11"/>
  <c r="AC37" i="11"/>
  <c r="AD37" i="11"/>
  <c r="AE37" i="11"/>
  <c r="Q37" i="11"/>
  <c r="J37" i="11"/>
  <c r="Y37" i="11" s="1"/>
  <c r="U26" i="11"/>
  <c r="Q26" i="11"/>
  <c r="AG26" i="11" a="1"/>
  <c r="AH26" i="11" s="1"/>
  <c r="AI26" i="11"/>
  <c r="AF26" i="11"/>
  <c r="Z26" i="11"/>
  <c r="AA26" i="11"/>
  <c r="AB26" i="11"/>
  <c r="AC26" i="11"/>
  <c r="AD26" i="11"/>
  <c r="AE26" i="11"/>
  <c r="Y26" i="11"/>
  <c r="X26" i="11"/>
  <c r="W26" i="11"/>
  <c r="V26" i="11"/>
  <c r="T26" i="11"/>
  <c r="S26" i="11"/>
  <c r="R26" i="11"/>
  <c r="J26" i="11"/>
  <c r="AJ26" i="11" s="1" a="1"/>
  <c r="AJ26" i="11" s="1"/>
  <c r="AG13" i="11" a="1"/>
  <c r="AG13" i="11" s="1"/>
  <c r="AF13" i="11"/>
  <c r="X13" i="11"/>
  <c r="Z13" i="11"/>
  <c r="AA13" i="11"/>
  <c r="AB13" i="11"/>
  <c r="AC13" i="11"/>
  <c r="AD13" i="11"/>
  <c r="AE13" i="11"/>
  <c r="W13" i="11"/>
  <c r="V13" i="11"/>
  <c r="U13" i="11"/>
  <c r="T13" i="11"/>
  <c r="S13" i="11"/>
  <c r="R13" i="11"/>
  <c r="Q13" i="11"/>
  <c r="J13" i="11"/>
  <c r="Y13" i="11" s="1"/>
  <c r="U21" i="11"/>
  <c r="T21" i="11"/>
  <c r="AF21" i="11"/>
  <c r="Q21" i="11"/>
  <c r="AG21" i="11" a="1"/>
  <c r="AG21" i="11" s="1"/>
  <c r="AH21" i="11"/>
  <c r="AI21" i="11"/>
  <c r="Z21" i="11"/>
  <c r="AA21" i="11"/>
  <c r="AB21" i="11"/>
  <c r="AC21" i="11"/>
  <c r="AD21" i="11"/>
  <c r="AE21" i="11"/>
  <c r="X21" i="11"/>
  <c r="W21" i="11"/>
  <c r="V21" i="11"/>
  <c r="Q16" i="11"/>
  <c r="S16" i="11"/>
  <c r="S21" i="11"/>
  <c r="R21" i="11"/>
  <c r="J21" i="11"/>
  <c r="AJ21" i="11" s="1" a="1"/>
  <c r="AJ29" i="11" a="1"/>
  <c r="AM29" i="11" s="1"/>
  <c r="AQ29" i="11"/>
  <c r="AG29" i="11" a="1"/>
  <c r="AI29" i="11" s="1"/>
  <c r="AG29" i="11"/>
  <c r="AH29" i="11"/>
  <c r="AF29" i="11"/>
  <c r="AE29" i="11"/>
  <c r="AD29" i="11"/>
  <c r="AC29" i="11"/>
  <c r="AB29" i="11"/>
  <c r="AA29" i="11"/>
  <c r="Z29" i="11"/>
  <c r="X29" i="11"/>
  <c r="W29" i="11"/>
  <c r="V29" i="11"/>
  <c r="U29" i="11"/>
  <c r="T29" i="11"/>
  <c r="S29" i="11"/>
  <c r="R29" i="11"/>
  <c r="Q29" i="11"/>
  <c r="J29" i="11"/>
  <c r="Y29" i="11" s="1"/>
  <c r="V16" i="11"/>
  <c r="W16" i="11"/>
  <c r="AG16" i="11" a="1"/>
  <c r="AI16" i="11" s="1"/>
  <c r="AG16" i="11"/>
  <c r="AH16" i="11"/>
  <c r="Z16" i="11"/>
  <c r="AA16" i="11"/>
  <c r="AB16" i="11"/>
  <c r="AC16" i="11"/>
  <c r="AD16" i="11"/>
  <c r="AE16" i="11"/>
  <c r="X16" i="11"/>
  <c r="R16" i="11"/>
  <c r="T16" i="11"/>
  <c r="U16" i="11"/>
  <c r="J16" i="11"/>
  <c r="AJ16" i="11" s="1" a="1"/>
  <c r="AJ16" i="11" s="1"/>
  <c r="R26" i="9"/>
  <c r="Q26" i="9"/>
  <c r="S26" i="9"/>
  <c r="V26" i="9"/>
  <c r="U26" i="9"/>
  <c r="AF26" i="9"/>
  <c r="AB26" i="9"/>
  <c r="AC26" i="9"/>
  <c r="AD26" i="9"/>
  <c r="AE26" i="9"/>
  <c r="AA26" i="9"/>
  <c r="Z26" i="9"/>
  <c r="Y26" i="9"/>
  <c r="X26" i="9"/>
  <c r="W26" i="9"/>
  <c r="T26" i="9"/>
  <c r="K26" i="9"/>
  <c r="AG26" i="9" s="1" a="1"/>
  <c r="AO21" i="11" l="1"/>
  <c r="AP21" i="11"/>
  <c r="AQ21" i="11"/>
  <c r="AJ21" i="11"/>
  <c r="AR21" i="11"/>
  <c r="AK21" i="11"/>
  <c r="AS21" i="11"/>
  <c r="AL21" i="11"/>
  <c r="AT21" i="11"/>
  <c r="AM21" i="11"/>
  <c r="AU21" i="11"/>
  <c r="AN21" i="11"/>
  <c r="AV21" i="11"/>
  <c r="AJ20" i="11"/>
  <c r="AR20" i="11"/>
  <c r="AK20" i="11"/>
  <c r="AS20" i="11"/>
  <c r="AL20" i="11"/>
  <c r="AT20" i="11"/>
  <c r="AM20" i="11"/>
  <c r="AU20" i="11"/>
  <c r="AN20" i="11"/>
  <c r="AV20" i="11"/>
  <c r="AG20" i="11"/>
  <c r="AO20" i="11"/>
  <c r="AH20" i="11"/>
  <c r="AP20" i="11"/>
  <c r="AI20" i="11"/>
  <c r="AQ20" i="11"/>
  <c r="AG26" i="9"/>
  <c r="AO26" i="9"/>
  <c r="AH26" i="9"/>
  <c r="AP26" i="9"/>
  <c r="AI26" i="9"/>
  <c r="AQ26" i="9"/>
  <c r="AJ26" i="9"/>
  <c r="AR26" i="9"/>
  <c r="AK26" i="9"/>
  <c r="AS26" i="9"/>
  <c r="AL26" i="9"/>
  <c r="AT26" i="9"/>
  <c r="AM26" i="9"/>
  <c r="AU26" i="9"/>
  <c r="AN26" i="9"/>
  <c r="AV26" i="9"/>
  <c r="AL18" i="11"/>
  <c r="AT18" i="11"/>
  <c r="AM18" i="11"/>
  <c r="AU18" i="11"/>
  <c r="AN18" i="11"/>
  <c r="AV18" i="11"/>
  <c r="AG18" i="11"/>
  <c r="AO18" i="11"/>
  <c r="AH18" i="11"/>
  <c r="AP18" i="11"/>
  <c r="AI18" i="11"/>
  <c r="AQ18" i="11"/>
  <c r="AJ18" i="11"/>
  <c r="AR18" i="11"/>
  <c r="AK18" i="11"/>
  <c r="AS18" i="11"/>
  <c r="AT29" i="11"/>
  <c r="AL29" i="11"/>
  <c r="AG26" i="11"/>
  <c r="AG40" i="11" a="1"/>
  <c r="Y16" i="11"/>
  <c r="AS29" i="11"/>
  <c r="AK29" i="11"/>
  <c r="Y20" i="11"/>
  <c r="AR29" i="11"/>
  <c r="AJ29" i="11"/>
  <c r="AP29" i="11"/>
  <c r="Y21" i="11"/>
  <c r="Y18" i="11"/>
  <c r="AO29" i="11"/>
  <c r="AJ13" i="11" a="1"/>
  <c r="AV13" i="11" s="1"/>
  <c r="AV29" i="11"/>
  <c r="AN29" i="11"/>
  <c r="AU29" i="11"/>
  <c r="AH24" i="12"/>
  <c r="AP24" i="12"/>
  <c r="AI24" i="12"/>
  <c r="AQ24" i="12"/>
  <c r="AG24" i="12"/>
  <c r="AJ24" i="12"/>
  <c r="AR24" i="12"/>
  <c r="AL24" i="12"/>
  <c r="AT24" i="12"/>
  <c r="AK24" i="12"/>
  <c r="AS24" i="12"/>
  <c r="AN24" i="12"/>
  <c r="AV24" i="12"/>
  <c r="AO24" i="12"/>
  <c r="AM24" i="12"/>
  <c r="AU24" i="12"/>
  <c r="AN19" i="12"/>
  <c r="AV19" i="12"/>
  <c r="AG19" i="12"/>
  <c r="AO19" i="12"/>
  <c r="AQ19" i="12"/>
  <c r="AH19" i="12"/>
  <c r="AP19" i="12"/>
  <c r="AK19" i="12"/>
  <c r="AS19" i="12"/>
  <c r="AI19" i="12"/>
  <c r="AJ19" i="12"/>
  <c r="AR19" i="12"/>
  <c r="AL19" i="12"/>
  <c r="AU19" i="12"/>
  <c r="AT19" i="12"/>
  <c r="AM19" i="12"/>
  <c r="AM18" i="12"/>
  <c r="AU18" i="12"/>
  <c r="AR18" i="12"/>
  <c r="AK18" i="12"/>
  <c r="AL18" i="12"/>
  <c r="AN18" i="12"/>
  <c r="AV18" i="12"/>
  <c r="AG18" i="12"/>
  <c r="AO18" i="12"/>
  <c r="AH18" i="12"/>
  <c r="AP18" i="12"/>
  <c r="AS18" i="12"/>
  <c r="AI18" i="12"/>
  <c r="AQ18" i="12"/>
  <c r="AJ18" i="12"/>
  <c r="AT18" i="12"/>
  <c r="AG21" i="12"/>
  <c r="AP21" i="12"/>
  <c r="AH21" i="12"/>
  <c r="AQ21" i="12"/>
  <c r="AJ21" i="12"/>
  <c r="AS21" i="12"/>
  <c r="AI21" i="12"/>
  <c r="AR21" i="12"/>
  <c r="AL21" i="12"/>
  <c r="AV21" i="12"/>
  <c r="AK21" i="12"/>
  <c r="AT21" i="12"/>
  <c r="AU21" i="12"/>
  <c r="AM21" i="12"/>
  <c r="AN21" i="12"/>
  <c r="AO21" i="12"/>
  <c r="AK16" i="12"/>
  <c r="AS16" i="12"/>
  <c r="AH16" i="12"/>
  <c r="AL16" i="12"/>
  <c r="AT16" i="12"/>
  <c r="AM16" i="12"/>
  <c r="AU16" i="12"/>
  <c r="AN16" i="12"/>
  <c r="AV16" i="12"/>
  <c r="AP16" i="12"/>
  <c r="AQ16" i="12"/>
  <c r="AG16" i="12"/>
  <c r="AO16" i="12"/>
  <c r="AR16" i="12"/>
  <c r="AI16" i="12"/>
  <c r="AJ16" i="12"/>
  <c r="AG22" i="12"/>
  <c r="AO22" i="12"/>
  <c r="AM22" i="12"/>
  <c r="AV22" i="12"/>
  <c r="AH22" i="12"/>
  <c r="AP22" i="12"/>
  <c r="AJ22" i="12"/>
  <c r="AI22" i="12"/>
  <c r="AQ22" i="12"/>
  <c r="AL22" i="12"/>
  <c r="AR22" i="12"/>
  <c r="AK22" i="12"/>
  <c r="AS22" i="12"/>
  <c r="AN22" i="12"/>
  <c r="AT22" i="12"/>
  <c r="AU22" i="12"/>
  <c r="AG20" i="12"/>
  <c r="AO20" i="12"/>
  <c r="AT20" i="12"/>
  <c r="AM20" i="12"/>
  <c r="AV20" i="12"/>
  <c r="AH20" i="12"/>
  <c r="AP20" i="12"/>
  <c r="AR20" i="12"/>
  <c r="AI20" i="12"/>
  <c r="AQ20" i="12"/>
  <c r="AJ20" i="12"/>
  <c r="AL20" i="12"/>
  <c r="AU20" i="12"/>
  <c r="AK20" i="12"/>
  <c r="AS20" i="12"/>
  <c r="AN20" i="12"/>
  <c r="AG23" i="12"/>
  <c r="AO23" i="12"/>
  <c r="AH23" i="12"/>
  <c r="AP23" i="12"/>
  <c r="AU23" i="12"/>
  <c r="AI23" i="12"/>
  <c r="AQ23" i="12"/>
  <c r="AK23" i="12"/>
  <c r="AS23" i="12"/>
  <c r="AJ23" i="12"/>
  <c r="AR23" i="12"/>
  <c r="AM23" i="12"/>
  <c r="AV23" i="12"/>
  <c r="AL23" i="12"/>
  <c r="AT23" i="12"/>
  <c r="AN23" i="12"/>
  <c r="AL17" i="12"/>
  <c r="AT17" i="12"/>
  <c r="AR17" i="12"/>
  <c r="AS17" i="12"/>
  <c r="AM17" i="12"/>
  <c r="AU17" i="12"/>
  <c r="AN17" i="12"/>
  <c r="AV17" i="12"/>
  <c r="AG17" i="12"/>
  <c r="AO17" i="12"/>
  <c r="AI17" i="12"/>
  <c r="AH17" i="12"/>
  <c r="AP17" i="12"/>
  <c r="AQ17" i="12"/>
  <c r="AJ17" i="12"/>
  <c r="AK17" i="12"/>
  <c r="AU37" i="11"/>
  <c r="AH37" i="11"/>
  <c r="AV37" i="11"/>
  <c r="AN37" i="11"/>
  <c r="AM37" i="11"/>
  <c r="AT37" i="11"/>
  <c r="AL37" i="11"/>
  <c r="AS37" i="11"/>
  <c r="AK37" i="11"/>
  <c r="AR37" i="11"/>
  <c r="AJ37" i="11"/>
  <c r="AQ37" i="11"/>
  <c r="AI37" i="11"/>
  <c r="AP37" i="11"/>
  <c r="AO37" i="11"/>
  <c r="AQ26" i="11"/>
  <c r="AP26" i="11"/>
  <c r="AO26" i="11"/>
  <c r="AV26" i="11"/>
  <c r="AN26" i="11"/>
  <c r="AU26" i="11"/>
  <c r="AM26" i="11"/>
  <c r="AT26" i="11"/>
  <c r="AL26" i="11"/>
  <c r="AS26" i="11"/>
  <c r="AK26" i="11"/>
  <c r="AR26" i="11"/>
  <c r="AI13" i="11"/>
  <c r="AH13" i="11"/>
  <c r="AM13" i="11"/>
  <c r="AK13" i="11"/>
  <c r="AQ16" i="11"/>
  <c r="AP16" i="11"/>
  <c r="AO16" i="11"/>
  <c r="AV16" i="11"/>
  <c r="AN16" i="11"/>
  <c r="AU16" i="11"/>
  <c r="AM16" i="11"/>
  <c r="AT16" i="11"/>
  <c r="AL16" i="11"/>
  <c r="AS16" i="11"/>
  <c r="AK16" i="11"/>
  <c r="AR16" i="11"/>
  <c r="Y6" i="8"/>
  <c r="V6" i="8"/>
  <c r="W6" i="8"/>
  <c r="X6" i="8"/>
  <c r="Z6" i="8"/>
  <c r="AA6" i="8"/>
  <c r="AB6" i="8"/>
  <c r="AC6" i="8"/>
  <c r="AD6" i="8"/>
  <c r="R6" i="8"/>
  <c r="S6" i="8"/>
  <c r="T6" i="8"/>
  <c r="U6" i="8"/>
  <c r="Q6" i="8"/>
  <c r="AK6" i="8" s="1" a="1"/>
  <c r="J6" i="8"/>
  <c r="AG6" i="8" s="1" a="1"/>
  <c r="AG13" i="3" a="1"/>
  <c r="AG13" i="3" s="1"/>
  <c r="AI13" i="3"/>
  <c r="AP13" i="3"/>
  <c r="AR13" i="3"/>
  <c r="AP5" i="8" a="1"/>
  <c r="AP5" i="8" s="1"/>
  <c r="AQ5" i="8"/>
  <c r="AM5" i="8" a="1"/>
  <c r="AM5" i="8" s="1"/>
  <c r="AS5" i="8" a="1"/>
  <c r="AS5" i="8" s="1"/>
  <c r="AT5" i="8"/>
  <c r="AU5" i="8"/>
  <c r="AV5" i="8"/>
  <c r="AK5" i="8" a="1"/>
  <c r="AK5" i="8" s="1"/>
  <c r="AI5" i="8" a="1"/>
  <c r="AI5" i="8" s="1"/>
  <c r="AG5" i="8" a="1"/>
  <c r="AG5" i="8" s="1"/>
  <c r="AH5" i="8"/>
  <c r="AF74" i="3"/>
  <c r="AA5" i="8"/>
  <c r="S5" i="8"/>
  <c r="W5" i="8"/>
  <c r="V5" i="8"/>
  <c r="AF5" i="8"/>
  <c r="R5" i="8"/>
  <c r="T5" i="8"/>
  <c r="U5" i="8"/>
  <c r="X5" i="8"/>
  <c r="Z5" i="8"/>
  <c r="AB5" i="8"/>
  <c r="AC5" i="8"/>
  <c r="AD5" i="8"/>
  <c r="AE5" i="8"/>
  <c r="Q5" i="8"/>
  <c r="J5" i="8"/>
  <c r="Y5" i="8" s="1"/>
  <c r="AF7" i="6"/>
  <c r="AF8" i="6"/>
  <c r="AA4" i="5"/>
  <c r="V4" i="5"/>
  <c r="AM4" i="5" a="1"/>
  <c r="AR4" i="5" s="1"/>
  <c r="AN4" i="5"/>
  <c r="AT4" i="5"/>
  <c r="AV4" i="5"/>
  <c r="AG4" i="5" a="1"/>
  <c r="AJ4" i="5" s="1"/>
  <c r="AH4" i="5"/>
  <c r="AI4" i="5"/>
  <c r="AK4" i="5"/>
  <c r="AF4" i="5"/>
  <c r="AE4" i="5"/>
  <c r="AD4" i="5"/>
  <c r="AC4" i="5"/>
  <c r="AB4" i="5"/>
  <c r="Z4" i="5"/>
  <c r="Y4" i="5"/>
  <c r="X4" i="5"/>
  <c r="W4" i="5"/>
  <c r="U4" i="5"/>
  <c r="T4" i="5"/>
  <c r="S4" i="5"/>
  <c r="R4" i="5"/>
  <c r="Q4" i="5"/>
  <c r="AF61" i="5"/>
  <c r="AF65" i="5"/>
  <c r="AM65" i="5" a="1"/>
  <c r="AP65" i="5" s="1"/>
  <c r="AT65" i="5"/>
  <c r="AG65" i="5" a="1"/>
  <c r="AG65" i="5" s="1"/>
  <c r="AK65" i="5"/>
  <c r="AE65" i="5"/>
  <c r="AD65" i="5"/>
  <c r="AC65" i="5"/>
  <c r="AB65" i="5"/>
  <c r="AA65" i="5"/>
  <c r="Z65" i="5"/>
  <c r="Y65" i="5"/>
  <c r="X65" i="5"/>
  <c r="W65" i="5"/>
  <c r="V65" i="5"/>
  <c r="U65" i="5"/>
  <c r="T65" i="5"/>
  <c r="S65" i="5"/>
  <c r="R65" i="5"/>
  <c r="Q65" i="5"/>
  <c r="AM61" i="5" a="1"/>
  <c r="AO61" i="5" s="1"/>
  <c r="AN61" i="5"/>
  <c r="AQ61" i="5"/>
  <c r="AR61" i="5"/>
  <c r="AS61" i="5"/>
  <c r="AT61" i="5"/>
  <c r="AV61" i="5"/>
  <c r="AG61" i="5" a="1"/>
  <c r="AG61" i="5" s="1"/>
  <c r="AH61" i="5"/>
  <c r="AI61" i="5"/>
  <c r="AJ61" i="5"/>
  <c r="AK61" i="5"/>
  <c r="Z61" i="5"/>
  <c r="AA61" i="5"/>
  <c r="AB61" i="5"/>
  <c r="AC61" i="5"/>
  <c r="AD61" i="5"/>
  <c r="AE61" i="5"/>
  <c r="Y61" i="5"/>
  <c r="X61" i="5"/>
  <c r="W61" i="5"/>
  <c r="V61" i="5"/>
  <c r="Q61" i="5"/>
  <c r="R61" i="5"/>
  <c r="S61" i="5"/>
  <c r="T61" i="5"/>
  <c r="U61" i="5"/>
  <c r="AE8" i="6"/>
  <c r="AD8" i="6"/>
  <c r="AC8" i="6"/>
  <c r="AB8" i="6"/>
  <c r="AA8" i="6"/>
  <c r="Z8" i="6"/>
  <c r="Y8" i="6"/>
  <c r="X8" i="6"/>
  <c r="W8" i="6"/>
  <c r="V8" i="6"/>
  <c r="U8" i="6"/>
  <c r="T8" i="6"/>
  <c r="S8" i="6"/>
  <c r="R8" i="6"/>
  <c r="Q8" i="6"/>
  <c r="AE7" i="6"/>
  <c r="AD7" i="6"/>
  <c r="AC7" i="6"/>
  <c r="AB7" i="6"/>
  <c r="AA7" i="6"/>
  <c r="Z7" i="6"/>
  <c r="Y7" i="6"/>
  <c r="X7" i="6"/>
  <c r="W7" i="6"/>
  <c r="V7" i="6"/>
  <c r="U7" i="6"/>
  <c r="T7" i="6"/>
  <c r="S7" i="6"/>
  <c r="R7" i="6"/>
  <c r="Q7" i="6"/>
  <c r="AL47" i="3" a="1"/>
  <c r="AN47" i="3" s="1"/>
  <c r="AG47" i="3" a="1"/>
  <c r="AK47" i="3" s="1"/>
  <c r="AI47" i="3"/>
  <c r="V47" i="3"/>
  <c r="T47" i="3"/>
  <c r="S47" i="3"/>
  <c r="T16" i="3"/>
  <c r="S16" i="3"/>
  <c r="R16" i="3"/>
  <c r="S32" i="3"/>
  <c r="T38" i="3"/>
  <c r="S38" i="3"/>
  <c r="R38" i="3"/>
  <c r="Q38" i="3"/>
  <c r="Q47" i="3"/>
  <c r="X47" i="3"/>
  <c r="W47" i="3"/>
  <c r="Z47" i="3"/>
  <c r="AA47" i="3"/>
  <c r="AB47" i="3"/>
  <c r="AC47" i="3"/>
  <c r="AD47" i="3"/>
  <c r="AE47" i="3"/>
  <c r="Y47" i="3"/>
  <c r="U47" i="3"/>
  <c r="R47" i="3"/>
  <c r="W32" i="3"/>
  <c r="V32" i="3"/>
  <c r="U32" i="3"/>
  <c r="U31" i="3"/>
  <c r="T32" i="3"/>
  <c r="AG32" i="3" a="1"/>
  <c r="AK32" i="3" s="1"/>
  <c r="AG32" i="3"/>
  <c r="AQ32" i="3"/>
  <c r="AR32" i="3"/>
  <c r="AV32" i="3"/>
  <c r="R32" i="3"/>
  <c r="X32" i="3"/>
  <c r="Y32" i="3"/>
  <c r="Z32" i="3"/>
  <c r="AA32" i="3"/>
  <c r="AB32" i="3"/>
  <c r="AC32" i="3"/>
  <c r="AD32" i="3"/>
  <c r="AE32" i="3"/>
  <c r="Q32" i="3"/>
  <c r="AG31" i="3" a="1"/>
  <c r="AH31" i="3" s="1"/>
  <c r="AG31" i="3"/>
  <c r="R31" i="3"/>
  <c r="S31" i="3"/>
  <c r="T31" i="3"/>
  <c r="V31" i="3"/>
  <c r="W31" i="3"/>
  <c r="X31" i="3"/>
  <c r="Y31" i="3"/>
  <c r="Z31" i="3"/>
  <c r="AA31" i="3"/>
  <c r="AB31" i="3"/>
  <c r="AC31" i="3"/>
  <c r="AD31" i="3"/>
  <c r="AE31" i="3"/>
  <c r="Q31" i="3"/>
  <c r="Q81" i="3"/>
  <c r="R81" i="3"/>
  <c r="S81" i="3"/>
  <c r="T81" i="3"/>
  <c r="U81" i="3"/>
  <c r="V81" i="3"/>
  <c r="W81" i="3"/>
  <c r="X81" i="3"/>
  <c r="Y81" i="3"/>
  <c r="Z81" i="3"/>
  <c r="AA81" i="3"/>
  <c r="AB81" i="3"/>
  <c r="AC81" i="3"/>
  <c r="AD81" i="3"/>
  <c r="AE81" i="3"/>
  <c r="AG81" i="3" a="1"/>
  <c r="AH81" i="3" s="1"/>
  <c r="R18" i="3"/>
  <c r="R17" i="3"/>
  <c r="AG63" i="3" a="1"/>
  <c r="AG63" i="3" s="1"/>
  <c r="R63" i="3"/>
  <c r="S63" i="3"/>
  <c r="T63" i="3"/>
  <c r="U63" i="3"/>
  <c r="V63" i="3"/>
  <c r="W63" i="3"/>
  <c r="X63" i="3"/>
  <c r="Y63" i="3"/>
  <c r="Z63" i="3"/>
  <c r="AA63" i="3"/>
  <c r="AB63" i="3"/>
  <c r="AC63" i="3"/>
  <c r="AD63" i="3"/>
  <c r="AE63" i="3"/>
  <c r="Q63" i="3"/>
  <c r="AG62" i="3" a="1"/>
  <c r="AG62" i="3" s="1"/>
  <c r="AI62" i="3"/>
  <c r="R62" i="3"/>
  <c r="S62" i="3"/>
  <c r="T62" i="3"/>
  <c r="U62" i="3"/>
  <c r="V62" i="3"/>
  <c r="W62" i="3"/>
  <c r="X62" i="3"/>
  <c r="Y62" i="3"/>
  <c r="Z62" i="3"/>
  <c r="AA62" i="3"/>
  <c r="AB62" i="3"/>
  <c r="AC62" i="3"/>
  <c r="AD62" i="3"/>
  <c r="AE62" i="3"/>
  <c r="Q62" i="3"/>
  <c r="X69" i="3"/>
  <c r="V69" i="3"/>
  <c r="W69" i="3"/>
  <c r="Q69" i="3"/>
  <c r="R69" i="3"/>
  <c r="S69" i="3"/>
  <c r="T69" i="3"/>
  <c r="U69" i="3"/>
  <c r="Y69" i="3"/>
  <c r="Z69" i="3"/>
  <c r="AA69" i="3"/>
  <c r="AB69" i="3"/>
  <c r="AC69" i="3"/>
  <c r="AD69" i="3"/>
  <c r="AE69" i="3"/>
  <c r="AG69" i="3" a="1"/>
  <c r="AH69" i="3" s="1"/>
  <c r="AV69" i="3"/>
  <c r="X58" i="3"/>
  <c r="V58" i="3"/>
  <c r="S58" i="3"/>
  <c r="T58" i="3"/>
  <c r="U58" i="3"/>
  <c r="W58" i="3"/>
  <c r="Y58" i="3"/>
  <c r="Z58" i="3"/>
  <c r="AA58" i="3"/>
  <c r="AB58" i="3"/>
  <c r="AC58" i="3"/>
  <c r="AD58" i="3"/>
  <c r="AE58" i="3"/>
  <c r="R58" i="3"/>
  <c r="Q58" i="3"/>
  <c r="W59" i="3"/>
  <c r="AG58" i="3" a="1"/>
  <c r="AG58" i="3" s="1"/>
  <c r="AG9" i="3" a="1"/>
  <c r="AG9" i="3" s="1"/>
  <c r="V9" i="3"/>
  <c r="Q9" i="3"/>
  <c r="R9" i="3"/>
  <c r="S9" i="3"/>
  <c r="T9" i="3"/>
  <c r="U9" i="3"/>
  <c r="X9" i="3"/>
  <c r="Y9" i="3"/>
  <c r="Z9" i="3"/>
  <c r="AA9" i="3"/>
  <c r="AB9" i="3"/>
  <c r="AC9" i="3"/>
  <c r="AD9" i="3"/>
  <c r="AE9" i="3"/>
  <c r="W9" i="3"/>
  <c r="AG61" i="3" a="1"/>
  <c r="AG61" i="3" s="1"/>
  <c r="R61" i="3"/>
  <c r="S61" i="3"/>
  <c r="S60" i="3"/>
  <c r="T60" i="3"/>
  <c r="AG60" i="3" a="1"/>
  <c r="AG60" i="3" s="1"/>
  <c r="Q61" i="3"/>
  <c r="U61" i="3"/>
  <c r="U60" i="3"/>
  <c r="U59" i="3"/>
  <c r="Q60" i="3"/>
  <c r="R60" i="3"/>
  <c r="V60" i="3"/>
  <c r="W60" i="3"/>
  <c r="X60" i="3"/>
  <c r="Y60" i="3"/>
  <c r="Z60" i="3"/>
  <c r="AA60" i="3"/>
  <c r="AB60" i="3"/>
  <c r="AC60" i="3"/>
  <c r="AD60" i="3"/>
  <c r="AE60" i="3"/>
  <c r="T61" i="3"/>
  <c r="V61" i="3"/>
  <c r="W61" i="3"/>
  <c r="X61" i="3"/>
  <c r="Y61" i="3"/>
  <c r="Z61" i="3"/>
  <c r="AA61" i="3"/>
  <c r="AB61" i="3"/>
  <c r="AC61" i="3"/>
  <c r="AD61" i="3"/>
  <c r="AE61" i="3"/>
  <c r="AG59" i="3" a="1"/>
  <c r="AG59" i="3" s="1"/>
  <c r="S59" i="3"/>
  <c r="Y59" i="3"/>
  <c r="Z59" i="3"/>
  <c r="AA59" i="3"/>
  <c r="AB59" i="3"/>
  <c r="AC59" i="3"/>
  <c r="AD59" i="3"/>
  <c r="AE59" i="3"/>
  <c r="X59" i="3"/>
  <c r="V59" i="3"/>
  <c r="T59" i="3"/>
  <c r="R59" i="3"/>
  <c r="Q59" i="3"/>
  <c r="W65" i="3"/>
  <c r="AG65" i="3" a="1"/>
  <c r="AH65" i="3" s="1"/>
  <c r="R65" i="3"/>
  <c r="S65" i="3"/>
  <c r="T65" i="3"/>
  <c r="U65" i="3"/>
  <c r="V65" i="3"/>
  <c r="X65" i="3"/>
  <c r="Z65" i="3"/>
  <c r="AA65" i="3"/>
  <c r="AB65" i="3"/>
  <c r="AC65" i="3"/>
  <c r="AD65" i="3"/>
  <c r="AE65" i="3"/>
  <c r="Q65" i="3"/>
  <c r="J65" i="3"/>
  <c r="Y65" i="3" s="1"/>
  <c r="W57" i="3"/>
  <c r="X57" i="3"/>
  <c r="V57" i="3"/>
  <c r="T57" i="3"/>
  <c r="U57" i="3"/>
  <c r="Q57" i="3"/>
  <c r="S57" i="3"/>
  <c r="R57" i="3"/>
  <c r="AE57" i="3"/>
  <c r="Z71" i="3"/>
  <c r="Z57" i="3"/>
  <c r="AA57" i="3"/>
  <c r="AD57" i="3"/>
  <c r="Y57" i="3"/>
  <c r="AB57" i="3"/>
  <c r="AC57" i="3"/>
  <c r="V56" i="3"/>
  <c r="U17" i="3"/>
  <c r="AE38" i="3"/>
  <c r="AD38" i="3"/>
  <c r="AC38" i="3"/>
  <c r="AB38" i="3"/>
  <c r="AA38" i="3"/>
  <c r="Z38" i="3"/>
  <c r="Y38" i="3"/>
  <c r="X38" i="3"/>
  <c r="W38" i="3"/>
  <c r="V38" i="3"/>
  <c r="U38" i="3"/>
  <c r="AG50" i="3" a="1"/>
  <c r="AK50" i="3" s="1"/>
  <c r="R50" i="3"/>
  <c r="S50" i="3"/>
  <c r="T50" i="3"/>
  <c r="U50" i="3"/>
  <c r="V50" i="3"/>
  <c r="W50" i="3"/>
  <c r="X50" i="3"/>
  <c r="Y50" i="3"/>
  <c r="Z50" i="3"/>
  <c r="AA50" i="3"/>
  <c r="AB50" i="3"/>
  <c r="AC50" i="3"/>
  <c r="AD50" i="3"/>
  <c r="AE50" i="3"/>
  <c r="Q50" i="3"/>
  <c r="AG29" i="3" a="1"/>
  <c r="AK29" i="3" s="1"/>
  <c r="AH29" i="3"/>
  <c r="R29" i="3"/>
  <c r="S29" i="3"/>
  <c r="T29" i="3"/>
  <c r="U29" i="3"/>
  <c r="V29" i="3"/>
  <c r="W29" i="3"/>
  <c r="X29" i="3"/>
  <c r="Y29" i="3"/>
  <c r="Z29" i="3"/>
  <c r="AA29" i="3"/>
  <c r="AB29" i="3"/>
  <c r="AC29" i="3"/>
  <c r="AD29" i="3"/>
  <c r="AE29" i="3"/>
  <c r="Q29" i="3"/>
  <c r="X71" i="3"/>
  <c r="W71" i="3"/>
  <c r="T71" i="3"/>
  <c r="S71" i="3"/>
  <c r="R71" i="3"/>
  <c r="X3" i="3"/>
  <c r="X4" i="3"/>
  <c r="X5" i="3"/>
  <c r="X6" i="3"/>
  <c r="X7" i="3"/>
  <c r="X10" i="3"/>
  <c r="X11" i="3"/>
  <c r="X12" i="3"/>
  <c r="X13" i="3"/>
  <c r="X14" i="3"/>
  <c r="X16" i="3"/>
  <c r="X17" i="3"/>
  <c r="X18" i="3"/>
  <c r="X21" i="3"/>
  <c r="X22" i="3"/>
  <c r="X23" i="3"/>
  <c r="X24" i="3"/>
  <c r="X25" i="3"/>
  <c r="X26" i="3"/>
  <c r="X27" i="3"/>
  <c r="X28" i="3"/>
  <c r="X30" i="3"/>
  <c r="X33" i="3"/>
  <c r="X34" i="3"/>
  <c r="X37" i="3"/>
  <c r="X40" i="3"/>
  <c r="X41" i="3"/>
  <c r="X42" i="3"/>
  <c r="X46" i="3"/>
  <c r="X52" i="3"/>
  <c r="X55" i="3"/>
  <c r="X66" i="3"/>
  <c r="X67" i="3"/>
  <c r="X68" i="3"/>
  <c r="X74" i="3"/>
  <c r="X79" i="3"/>
  <c r="X80" i="3"/>
  <c r="AG80" i="3" a="1"/>
  <c r="AG80" i="3" s="1"/>
  <c r="AG79" i="3" a="1"/>
  <c r="AM79" i="3" s="1"/>
  <c r="AG74" i="3" a="1"/>
  <c r="AL74" i="3" s="1"/>
  <c r="AM71" i="3" a="1"/>
  <c r="AQ71" i="3" s="1"/>
  <c r="AT71" i="3"/>
  <c r="AG68" i="3" a="1"/>
  <c r="AG68" i="3" s="1"/>
  <c r="AM68" i="3"/>
  <c r="AN68" i="3"/>
  <c r="AO68" i="3"/>
  <c r="AG67" i="3" a="1"/>
  <c r="AM67" i="3" s="1"/>
  <c r="AG66" i="3" a="1"/>
  <c r="AU66" i="3" s="1"/>
  <c r="AG55" i="3" a="1"/>
  <c r="AG52" i="3" a="1"/>
  <c r="AG52" i="3" s="1"/>
  <c r="AG51" i="3" a="1"/>
  <c r="AM51" i="3" s="1"/>
  <c r="AG51" i="3"/>
  <c r="AH51" i="3"/>
  <c r="AG46" i="3" a="1"/>
  <c r="AL46" i="3" s="1"/>
  <c r="AG42" i="3" a="1"/>
  <c r="AH42" i="3" s="1"/>
  <c r="AG41" i="3" a="1"/>
  <c r="AM41" i="3" s="1"/>
  <c r="AN41" i="3"/>
  <c r="AG40" i="3" a="1"/>
  <c r="AT40" i="3" s="1"/>
  <c r="AG37" i="3" a="1"/>
  <c r="AG37" i="3" s="1"/>
  <c r="AG35" i="3" a="1"/>
  <c r="AG35" i="3" s="1"/>
  <c r="AH35" i="3"/>
  <c r="AR35" i="3"/>
  <c r="AG34" i="3" a="1"/>
  <c r="AG34" i="3" s="1"/>
  <c r="AG33" i="3" a="1"/>
  <c r="AG33" i="3" s="1"/>
  <c r="AH33" i="3"/>
  <c r="AG30" i="3" a="1"/>
  <c r="AG30" i="3" s="1"/>
  <c r="AH30" i="3"/>
  <c r="AI30" i="3"/>
  <c r="AJ30" i="3"/>
  <c r="AK30" i="3"/>
  <c r="AM30" i="3"/>
  <c r="AR30" i="3"/>
  <c r="AS30" i="3"/>
  <c r="AT30" i="3"/>
  <c r="AU30" i="3"/>
  <c r="AV30" i="3"/>
  <c r="AG28" i="3" a="1"/>
  <c r="AM28" i="3" s="1"/>
  <c r="AG27" i="3" a="1"/>
  <c r="AL27" i="3" s="1"/>
  <c r="AG26" i="3" a="1"/>
  <c r="AK26" i="3" s="1"/>
  <c r="AG25" i="3" a="1"/>
  <c r="AV25" i="3" s="1"/>
  <c r="AG24" i="3" a="1"/>
  <c r="AJ24" i="3" s="1"/>
  <c r="AR24" i="3"/>
  <c r="AG23" i="3" a="1"/>
  <c r="AM23" i="3" s="1"/>
  <c r="AG22" i="3" a="1"/>
  <c r="AL22" i="3" s="1"/>
  <c r="AI22" i="3"/>
  <c r="AJ22" i="3"/>
  <c r="AG21" i="3" a="1"/>
  <c r="AK21" i="3" s="1"/>
  <c r="AH21" i="3"/>
  <c r="AG18" i="3" a="1"/>
  <c r="AO18" i="3" s="1"/>
  <c r="AG17" i="3" a="1"/>
  <c r="AH17" i="3"/>
  <c r="AG16" i="3" a="1"/>
  <c r="AO16" i="3" s="1"/>
  <c r="AG14" i="3" a="1"/>
  <c r="AG12" i="3" a="1"/>
  <c r="AK12" i="3" s="1"/>
  <c r="AL12" i="3"/>
  <c r="AG11" i="3" a="1"/>
  <c r="AL11" i="3" s="1"/>
  <c r="AG10" i="3" a="1"/>
  <c r="AV10" i="3" s="1"/>
  <c r="AG7" i="3" a="1"/>
  <c r="AM7" i="3" s="1"/>
  <c r="AG6" i="3" a="1"/>
  <c r="AT6" i="3" s="1"/>
  <c r="AG6" i="3"/>
  <c r="AK6" i="3"/>
  <c r="AG5" i="3" a="1"/>
  <c r="AU5" i="3" s="1"/>
  <c r="AJ5" i="3"/>
  <c r="AG4" i="3" a="1"/>
  <c r="AG4" i="3" s="1"/>
  <c r="U27" i="3"/>
  <c r="R27" i="3"/>
  <c r="S27" i="3"/>
  <c r="V27" i="3"/>
  <c r="AE27" i="3"/>
  <c r="W27" i="3"/>
  <c r="Y27" i="3"/>
  <c r="Z27" i="3"/>
  <c r="AA27" i="3"/>
  <c r="AB27" i="3"/>
  <c r="AC27" i="3"/>
  <c r="AD27" i="3"/>
  <c r="T27" i="3"/>
  <c r="Q27" i="3"/>
  <c r="W46" i="3"/>
  <c r="B7" i="1"/>
  <c r="B9" i="1"/>
  <c r="C9" i="1"/>
  <c r="D9" i="1"/>
  <c r="X35" i="3"/>
  <c r="F9" i="1"/>
  <c r="AQ6" i="8" l="1"/>
  <c r="AR6" i="8"/>
  <c r="AK6" i="8"/>
  <c r="AS6" i="8"/>
  <c r="AL6" i="8"/>
  <c r="AT6" i="8"/>
  <c r="AM6" i="8"/>
  <c r="AU6" i="8"/>
  <c r="AN6" i="8"/>
  <c r="AV6" i="8"/>
  <c r="AO6" i="8"/>
  <c r="AP6" i="8"/>
  <c r="AG6" i="8"/>
  <c r="AH6" i="8"/>
  <c r="AM4" i="3"/>
  <c r="AL47" i="3"/>
  <c r="AO65" i="5"/>
  <c r="AQ4" i="5"/>
  <c r="AP74" i="3"/>
  <c r="AK4" i="3"/>
  <c r="AH62" i="3"/>
  <c r="AL61" i="5"/>
  <c r="AU61" i="5"/>
  <c r="AM61" i="5"/>
  <c r="AV65" i="5"/>
  <c r="AN65" i="5"/>
  <c r="AG4" i="5"/>
  <c r="AP4" i="5"/>
  <c r="AR5" i="8"/>
  <c r="AQ13" i="3"/>
  <c r="AH13" i="3"/>
  <c r="AE6" i="8"/>
  <c r="AI6" i="8" a="1"/>
  <c r="AU13" i="11"/>
  <c r="AL10" i="3"/>
  <c r="AL4" i="3"/>
  <c r="AQ21" i="3"/>
  <c r="AJ21" i="3"/>
  <c r="AR27" i="3"/>
  <c r="AH74" i="3"/>
  <c r="AJ4" i="3"/>
  <c r="AI21" i="3"/>
  <c r="AS24" i="3"/>
  <c r="AQ27" i="3"/>
  <c r="AQ30" i="3"/>
  <c r="AT33" i="3"/>
  <c r="AU37" i="3"/>
  <c r="AG74" i="3"/>
  <c r="AV50" i="3"/>
  <c r="AJ47" i="3"/>
  <c r="AL65" i="5"/>
  <c r="AU65" i="5"/>
  <c r="AM65" i="5"/>
  <c r="AO4" i="5"/>
  <c r="AN13" i="11"/>
  <c r="AR50" i="3"/>
  <c r="AO31" i="3"/>
  <c r="AH32" i="3"/>
  <c r="AN13" i="3"/>
  <c r="AF6" i="8"/>
  <c r="AR13" i="11"/>
  <c r="AL37" i="3"/>
  <c r="AK5" i="3"/>
  <c r="AH10" i="3"/>
  <c r="AL30" i="3"/>
  <c r="AK37" i="3"/>
  <c r="AQ46" i="3"/>
  <c r="AP71" i="3"/>
  <c r="AP79" i="3"/>
  <c r="AQ50" i="3"/>
  <c r="AG65" i="3"/>
  <c r="AH47" i="3"/>
  <c r="AJ65" i="5"/>
  <c r="AS65" i="5"/>
  <c r="AL4" i="5"/>
  <c r="AU4" i="5"/>
  <c r="AM4" i="5"/>
  <c r="AV13" i="3"/>
  <c r="AM13" i="3"/>
  <c r="AJ13" i="11"/>
  <c r="AO13" i="11"/>
  <c r="AP13" i="11"/>
  <c r="AQ13" i="11"/>
  <c r="AP22" i="3"/>
  <c r="AH25" i="3"/>
  <c r="AH34" i="3"/>
  <c r="AJ37" i="3"/>
  <c r="AP46" i="3"/>
  <c r="AO71" i="3"/>
  <c r="AG79" i="3"/>
  <c r="AI50" i="3"/>
  <c r="AG47" i="3"/>
  <c r="AI65" i="5"/>
  <c r="AR65" i="5"/>
  <c r="AU13" i="3"/>
  <c r="AL13" i="3"/>
  <c r="AS13" i="11"/>
  <c r="AU4" i="3"/>
  <c r="AT4" i="3"/>
  <c r="AG11" i="3"/>
  <c r="AH18" i="3"/>
  <c r="AG25" i="3"/>
  <c r="AI37" i="3"/>
  <c r="AI46" i="3"/>
  <c r="AN71" i="3"/>
  <c r="AH50" i="3"/>
  <c r="AP58" i="3"/>
  <c r="AP61" i="5"/>
  <c r="AH65" i="5"/>
  <c r="AQ65" i="5"/>
  <c r="AS4" i="5"/>
  <c r="AJ5" i="8"/>
  <c r="AT13" i="3"/>
  <c r="AK13" i="3"/>
  <c r="AL13" i="11"/>
  <c r="AG50" i="3"/>
  <c r="AM47" i="3"/>
  <c r="AO5" i="8"/>
  <c r="AS13" i="3"/>
  <c r="AJ13" i="3"/>
  <c r="AT13" i="11"/>
  <c r="AG40" i="11"/>
  <c r="AO40" i="11"/>
  <c r="AH40" i="11"/>
  <c r="AP40" i="11"/>
  <c r="AI40" i="11"/>
  <c r="AQ40" i="11"/>
  <c r="AJ40" i="11"/>
  <c r="AR40" i="11"/>
  <c r="AK40" i="11"/>
  <c r="AS40" i="11"/>
  <c r="AL40" i="11"/>
  <c r="AT40" i="11"/>
  <c r="AM40" i="11"/>
  <c r="AU40" i="11"/>
  <c r="AN40" i="11"/>
  <c r="AV40" i="11"/>
  <c r="AO13" i="3"/>
  <c r="AN5" i="8"/>
  <c r="AL5" i="8"/>
  <c r="AQ28" i="3"/>
  <c r="AS33" i="3"/>
  <c r="AV29" i="3"/>
  <c r="AP28" i="3"/>
  <c r="AR33" i="3"/>
  <c r="AS34" i="3"/>
  <c r="AR29" i="3"/>
  <c r="AH22" i="3"/>
  <c r="AK24" i="3"/>
  <c r="AR26" i="3"/>
  <c r="AH27" i="3"/>
  <c r="AN28" i="3"/>
  <c r="AQ33" i="3"/>
  <c r="AR34" i="3"/>
  <c r="AN42" i="3"/>
  <c r="AH46" i="3"/>
  <c r="AQ52" i="3"/>
  <c r="AQ29" i="3"/>
  <c r="AH58" i="3"/>
  <c r="AP32" i="3"/>
  <c r="AS28" i="3"/>
  <c r="AO6" i="3"/>
  <c r="AR21" i="3"/>
  <c r="AV22" i="3"/>
  <c r="AG22" i="3"/>
  <c r="AO26" i="3"/>
  <c r="AG27" i="3"/>
  <c r="AL28" i="3"/>
  <c r="AP33" i="3"/>
  <c r="AQ34" i="3"/>
  <c r="AG46" i="3"/>
  <c r="AH52" i="3"/>
  <c r="AM71" i="3"/>
  <c r="AP29" i="3"/>
  <c r="AP50" i="3"/>
  <c r="AO32" i="3"/>
  <c r="AV6" i="3"/>
  <c r="AP34" i="3"/>
  <c r="AN29" i="3"/>
  <c r="AO50" i="3"/>
  <c r="AR62" i="3"/>
  <c r="AN32" i="3"/>
  <c r="AU47" i="3"/>
  <c r="AN6" i="3"/>
  <c r="AS22" i="3"/>
  <c r="AK28" i="3"/>
  <c r="AK33" i="3"/>
  <c r="AN40" i="3"/>
  <c r="AM6" i="3"/>
  <c r="AG16" i="3"/>
  <c r="AP21" i="3"/>
  <c r="AR22" i="3"/>
  <c r="AR23" i="3"/>
  <c r="AN25" i="3"/>
  <c r="AI26" i="3"/>
  <c r="AV28" i="3"/>
  <c r="AJ28" i="3"/>
  <c r="AJ33" i="3"/>
  <c r="AJ34" i="3"/>
  <c r="AT37" i="3"/>
  <c r="AM40" i="3"/>
  <c r="AS46" i="3"/>
  <c r="AQ51" i="3"/>
  <c r="AV71" i="3"/>
  <c r="AR74" i="3"/>
  <c r="AJ29" i="3"/>
  <c r="AN50" i="3"/>
  <c r="AQ62" i="3"/>
  <c r="AJ32" i="3"/>
  <c r="AT47" i="3"/>
  <c r="AJ26" i="3"/>
  <c r="AV4" i="3"/>
  <c r="AL5" i="3"/>
  <c r="AL6" i="3"/>
  <c r="AH11" i="3"/>
  <c r="AO21" i="3"/>
  <c r="AQ22" i="3"/>
  <c r="AH23" i="3"/>
  <c r="AI25" i="3"/>
  <c r="AH26" i="3"/>
  <c r="AT28" i="3"/>
  <c r="AI28" i="3"/>
  <c r="AP30" i="3"/>
  <c r="AU33" i="3"/>
  <c r="AI33" i="3"/>
  <c r="AI34" i="3"/>
  <c r="AR37" i="3"/>
  <c r="AL40" i="3"/>
  <c r="AR46" i="3"/>
  <c r="AP51" i="3"/>
  <c r="AU71" i="3"/>
  <c r="AQ74" i="3"/>
  <c r="AI29" i="3"/>
  <c r="AJ50" i="3"/>
  <c r="AO65" i="3"/>
  <c r="AP62" i="3"/>
  <c r="AI32" i="3"/>
  <c r="AS47" i="3"/>
  <c r="AN63" i="3"/>
  <c r="AV31" i="3"/>
  <c r="AN31" i="3"/>
  <c r="AN79" i="3"/>
  <c r="AV80" i="3"/>
  <c r="AM80" i="3"/>
  <c r="AU65" i="3"/>
  <c r="AM65" i="3"/>
  <c r="AV58" i="3"/>
  <c r="AN58" i="3"/>
  <c r="AV63" i="3"/>
  <c r="AM63" i="3"/>
  <c r="AU31" i="3"/>
  <c r="AM31" i="3"/>
  <c r="AP63" i="3"/>
  <c r="AQ35" i="3"/>
  <c r="AO79" i="3"/>
  <c r="AN23" i="3"/>
  <c r="AO27" i="3"/>
  <c r="AM35" i="3"/>
  <c r="AN51" i="3"/>
  <c r="AV52" i="3"/>
  <c r="AM52" i="3"/>
  <c r="AO74" i="3"/>
  <c r="AV79" i="3"/>
  <c r="AL79" i="3"/>
  <c r="AU80" i="3"/>
  <c r="AL80" i="3"/>
  <c r="AO29" i="3"/>
  <c r="AG29" i="3"/>
  <c r="AT65" i="3"/>
  <c r="AL65" i="3"/>
  <c r="AU58" i="3"/>
  <c r="AM58" i="3"/>
  <c r="AN62" i="3"/>
  <c r="AU63" i="3"/>
  <c r="AL63" i="3"/>
  <c r="AT31" i="3"/>
  <c r="AL31" i="3"/>
  <c r="AR47" i="3"/>
  <c r="AP80" i="3"/>
  <c r="AQ23" i="3"/>
  <c r="AP52" i="3"/>
  <c r="AV65" i="3"/>
  <c r="AN65" i="3"/>
  <c r="AO58" i="3"/>
  <c r="AV11" i="3"/>
  <c r="AS4" i="3"/>
  <c r="AI4" i="3"/>
  <c r="AU11" i="3"/>
  <c r="AL23" i="3"/>
  <c r="AG26" i="3"/>
  <c r="AN27" i="3"/>
  <c r="AN34" i="3"/>
  <c r="AV35" i="3"/>
  <c r="AL35" i="3"/>
  <c r="AS37" i="3"/>
  <c r="AH37" i="3"/>
  <c r="AO41" i="3"/>
  <c r="AO46" i="3"/>
  <c r="AV51" i="3"/>
  <c r="AL51" i="3"/>
  <c r="AU52" i="3"/>
  <c r="AL52" i="3"/>
  <c r="AV67" i="3"/>
  <c r="AN74" i="3"/>
  <c r="AT79" i="3"/>
  <c r="AK79" i="3"/>
  <c r="AT80" i="3"/>
  <c r="AK80" i="3"/>
  <c r="AS65" i="3"/>
  <c r="AK65" i="3"/>
  <c r="AT58" i="3"/>
  <c r="AL58" i="3"/>
  <c r="AO69" i="3"/>
  <c r="AV62" i="3"/>
  <c r="AM62" i="3"/>
  <c r="AT63" i="3"/>
  <c r="AK63" i="3"/>
  <c r="AS31" i="3"/>
  <c r="AK31" i="3"/>
  <c r="AQ47" i="3"/>
  <c r="AP23" i="3"/>
  <c r="AP27" i="3"/>
  <c r="AN52" i="3"/>
  <c r="AU6" i="3"/>
  <c r="AU7" i="3"/>
  <c r="AN11" i="3"/>
  <c r="AG18" i="3"/>
  <c r="AO22" i="3"/>
  <c r="AV23" i="3"/>
  <c r="AK23" i="3"/>
  <c r="AK27" i="3"/>
  <c r="AV34" i="3"/>
  <c r="AM34" i="3"/>
  <c r="AU35" i="3"/>
  <c r="AK35" i="3"/>
  <c r="AN46" i="3"/>
  <c r="AT51" i="3"/>
  <c r="AK51" i="3"/>
  <c r="AT52" i="3"/>
  <c r="AK52" i="3"/>
  <c r="AP67" i="3"/>
  <c r="AK74" i="3"/>
  <c r="AS79" i="3"/>
  <c r="AJ79" i="3"/>
  <c r="AS80" i="3"/>
  <c r="AJ80" i="3"/>
  <c r="AU29" i="3"/>
  <c r="AM29" i="3"/>
  <c r="AU50" i="3"/>
  <c r="AM50" i="3"/>
  <c r="AR65" i="3"/>
  <c r="AJ65" i="3"/>
  <c r="AS58" i="3"/>
  <c r="AK58" i="3"/>
  <c r="AG69" i="3"/>
  <c r="AU62" i="3"/>
  <c r="AL62" i="3"/>
  <c r="AS63" i="3"/>
  <c r="AJ63" i="3"/>
  <c r="AR31" i="3"/>
  <c r="AJ31" i="3"/>
  <c r="AU32" i="3"/>
  <c r="AM32" i="3"/>
  <c r="AP47" i="3"/>
  <c r="AN80" i="3"/>
  <c r="AQ4" i="3"/>
  <c r="AV5" i="3"/>
  <c r="AG7" i="3"/>
  <c r="AM11" i="3"/>
  <c r="AG21" i="3"/>
  <c r="AN22" i="3"/>
  <c r="AT23" i="3"/>
  <c r="AJ23" i="3"/>
  <c r="AQ26" i="3"/>
  <c r="AV27" i="3"/>
  <c r="AJ27" i="3"/>
  <c r="AR28" i="3"/>
  <c r="AH28" i="3"/>
  <c r="AM33" i="3"/>
  <c r="AU34" i="3"/>
  <c r="AL34" i="3"/>
  <c r="AT35" i="3"/>
  <c r="AJ35" i="3"/>
  <c r="AQ37" i="3"/>
  <c r="AU40" i="3"/>
  <c r="AK46" i="3"/>
  <c r="AS51" i="3"/>
  <c r="AJ51" i="3"/>
  <c r="AS52" i="3"/>
  <c r="AJ52" i="3"/>
  <c r="AN67" i="3"/>
  <c r="AV74" i="3"/>
  <c r="AJ74" i="3"/>
  <c r="AR79" i="3"/>
  <c r="AI79" i="3"/>
  <c r="AR80" i="3"/>
  <c r="AI80" i="3"/>
  <c r="AT29" i="3"/>
  <c r="AL29" i="3"/>
  <c r="AT50" i="3"/>
  <c r="AL50" i="3"/>
  <c r="AQ65" i="3"/>
  <c r="AI65" i="3"/>
  <c r="AR58" i="3"/>
  <c r="AJ58" i="3"/>
  <c r="AT62" i="3"/>
  <c r="AK62" i="3"/>
  <c r="AR63" i="3"/>
  <c r="AI63" i="3"/>
  <c r="AQ31" i="3"/>
  <c r="AI31" i="3"/>
  <c r="AT32" i="3"/>
  <c r="AL32" i="3"/>
  <c r="AO47" i="3"/>
  <c r="AP35" i="3"/>
  <c r="AO51" i="3"/>
  <c r="AR4" i="3"/>
  <c r="AN4" i="3"/>
  <c r="AK22" i="3"/>
  <c r="AS23" i="3"/>
  <c r="AI23" i="3"/>
  <c r="AO25" i="3"/>
  <c r="AP26" i="3"/>
  <c r="AS27" i="3"/>
  <c r="AI27" i="3"/>
  <c r="AN30" i="3"/>
  <c r="AV33" i="3"/>
  <c r="AL33" i="3"/>
  <c r="AT34" i="3"/>
  <c r="AK34" i="3"/>
  <c r="AS35" i="3"/>
  <c r="AI35" i="3"/>
  <c r="AP37" i="3"/>
  <c r="AV46" i="3"/>
  <c r="AJ46" i="3"/>
  <c r="AR51" i="3"/>
  <c r="AI51" i="3"/>
  <c r="AR52" i="3"/>
  <c r="AI52" i="3"/>
  <c r="AS74" i="3"/>
  <c r="AI74" i="3"/>
  <c r="AQ79" i="3"/>
  <c r="AH79" i="3"/>
  <c r="AQ80" i="3"/>
  <c r="AH80" i="3"/>
  <c r="AS29" i="3"/>
  <c r="AS50" i="3"/>
  <c r="AP65" i="3"/>
  <c r="AQ58" i="3"/>
  <c r="AI58" i="3"/>
  <c r="AS62" i="3"/>
  <c r="AJ62" i="3"/>
  <c r="AQ63" i="3"/>
  <c r="AH63" i="3"/>
  <c r="AP31" i="3"/>
  <c r="AS32" i="3"/>
  <c r="AV47" i="3"/>
  <c r="AN81" i="3"/>
  <c r="AT81" i="3"/>
  <c r="AL81" i="3"/>
  <c r="AO81" i="3"/>
  <c r="AS81" i="3"/>
  <c r="AK81" i="3"/>
  <c r="AR81" i="3"/>
  <c r="AJ81" i="3"/>
  <c r="AV81" i="3"/>
  <c r="AG81" i="3"/>
  <c r="AM81" i="3"/>
  <c r="AQ81" i="3"/>
  <c r="AI81" i="3"/>
  <c r="AU81" i="3"/>
  <c r="AP81" i="3"/>
  <c r="AO63" i="3"/>
  <c r="AO62" i="3"/>
  <c r="AR69" i="3"/>
  <c r="AJ69" i="3"/>
  <c r="AT69" i="3"/>
  <c r="AK69" i="3"/>
  <c r="AQ69" i="3"/>
  <c r="AI69" i="3"/>
  <c r="AN69" i="3"/>
  <c r="AU69" i="3"/>
  <c r="AM69" i="3"/>
  <c r="AL69" i="3"/>
  <c r="AS69" i="3"/>
  <c r="AP69" i="3"/>
  <c r="AJ9" i="3"/>
  <c r="AN9" i="3"/>
  <c r="AM9" i="3"/>
  <c r="AL9" i="3"/>
  <c r="AK9" i="3"/>
  <c r="AQ9" i="3"/>
  <c r="AI9" i="3"/>
  <c r="AP9" i="3"/>
  <c r="AH9" i="3"/>
  <c r="AU9" i="3"/>
  <c r="AT9" i="3"/>
  <c r="AS9" i="3"/>
  <c r="AR9" i="3"/>
  <c r="AV9" i="3"/>
  <c r="AO9" i="3"/>
  <c r="AM61" i="3"/>
  <c r="AT61" i="3"/>
  <c r="AU61" i="3"/>
  <c r="AL61" i="3"/>
  <c r="AK61" i="3"/>
  <c r="AR61" i="3"/>
  <c r="AQ61" i="3"/>
  <c r="AI61" i="3"/>
  <c r="AN61" i="3"/>
  <c r="AJ61" i="3"/>
  <c r="AP61" i="3"/>
  <c r="AH61" i="3"/>
  <c r="AS61" i="3"/>
  <c r="AV61" i="3"/>
  <c r="AO61" i="3"/>
  <c r="AN60" i="3"/>
  <c r="AM60" i="3"/>
  <c r="AT60" i="3"/>
  <c r="AK60" i="3"/>
  <c r="AJ60" i="3"/>
  <c r="AQ60" i="3"/>
  <c r="AI60" i="3"/>
  <c r="AU60" i="3"/>
  <c r="AP60" i="3"/>
  <c r="AH60" i="3"/>
  <c r="AL60" i="3"/>
  <c r="AS60" i="3"/>
  <c r="AR60" i="3"/>
  <c r="AV60" i="3"/>
  <c r="AO60" i="3"/>
  <c r="AM59" i="3"/>
  <c r="AS59" i="3"/>
  <c r="AN59" i="3"/>
  <c r="AK59" i="3"/>
  <c r="AR59" i="3"/>
  <c r="AJ59" i="3"/>
  <c r="AQ59" i="3"/>
  <c r="AI59" i="3"/>
  <c r="AL59" i="3"/>
  <c r="AP59" i="3"/>
  <c r="AH59" i="3"/>
  <c r="AU59" i="3"/>
  <c r="AT59" i="3"/>
  <c r="AV59" i="3"/>
  <c r="AO59" i="3"/>
  <c r="AG55" i="3"/>
  <c r="AO55" i="3"/>
  <c r="AH55" i="3"/>
  <c r="AP55" i="3"/>
  <c r="AI55" i="3"/>
  <c r="AQ55" i="3"/>
  <c r="AJ55" i="3"/>
  <c r="AR55" i="3"/>
  <c r="AK55" i="3"/>
  <c r="AS55" i="3"/>
  <c r="AI42" i="3"/>
  <c r="AQ42" i="3"/>
  <c r="AJ42" i="3"/>
  <c r="AR42" i="3"/>
  <c r="AK42" i="3"/>
  <c r="AS42" i="3"/>
  <c r="AL42" i="3"/>
  <c r="AT42" i="3"/>
  <c r="AM42" i="3"/>
  <c r="AU42" i="3"/>
  <c r="AH66" i="3"/>
  <c r="AP66" i="3"/>
  <c r="AI66" i="3"/>
  <c r="AQ66" i="3"/>
  <c r="AJ66" i="3"/>
  <c r="AR66" i="3"/>
  <c r="AK66" i="3"/>
  <c r="AS66" i="3"/>
  <c r="AL66" i="3"/>
  <c r="AT66" i="3"/>
  <c r="AT7" i="3"/>
  <c r="AH41" i="3"/>
  <c r="AP41" i="3"/>
  <c r="AI41" i="3"/>
  <c r="AQ41" i="3"/>
  <c r="AJ41" i="3"/>
  <c r="AR41" i="3"/>
  <c r="AK41" i="3"/>
  <c r="AS41" i="3"/>
  <c r="AL41" i="3"/>
  <c r="AT41" i="3"/>
  <c r="AU55" i="3"/>
  <c r="AO66" i="3"/>
  <c r="AH68" i="3"/>
  <c r="AP68" i="3"/>
  <c r="AI68" i="3"/>
  <c r="AQ68" i="3"/>
  <c r="AJ68" i="3"/>
  <c r="AR68" i="3"/>
  <c r="AK68" i="3"/>
  <c r="AS68" i="3"/>
  <c r="AL68" i="3"/>
  <c r="AT68" i="3"/>
  <c r="AG14" i="3"/>
  <c r="AI14" i="3"/>
  <c r="AR14" i="3"/>
  <c r="AJ14" i="3"/>
  <c r="AS14" i="3"/>
  <c r="AL14" i="3"/>
  <c r="AU14" i="3"/>
  <c r="AK14" i="3"/>
  <c r="AT14" i="3"/>
  <c r="AL55" i="3"/>
  <c r="AG17" i="3"/>
  <c r="AJ17" i="3"/>
  <c r="AR17" i="3"/>
  <c r="AK17" i="3"/>
  <c r="AS17" i="3"/>
  <c r="AM17" i="3"/>
  <c r="AU17" i="3"/>
  <c r="AL17" i="3"/>
  <c r="AT17" i="3"/>
  <c r="AP7" i="3"/>
  <c r="AG10" i="3"/>
  <c r="AI10" i="3"/>
  <c r="AR10" i="3"/>
  <c r="AJ10" i="3"/>
  <c r="AS10" i="3"/>
  <c r="AK10" i="3"/>
  <c r="AT10" i="3"/>
  <c r="AV17" i="3"/>
  <c r="AG5" i="3"/>
  <c r="AO5" i="3"/>
  <c r="AH5" i="3"/>
  <c r="AP5" i="3"/>
  <c r="AI5" i="3"/>
  <c r="AQ5" i="3"/>
  <c r="AQ17" i="3"/>
  <c r="AG24" i="3"/>
  <c r="AL24" i="3"/>
  <c r="AV24" i="3"/>
  <c r="AM24" i="3"/>
  <c r="AN24" i="3"/>
  <c r="AQ24" i="3"/>
  <c r="AN16" i="3"/>
  <c r="AG67" i="3"/>
  <c r="AH67" i="3"/>
  <c r="AQ67" i="3"/>
  <c r="AI67" i="3"/>
  <c r="AR67" i="3"/>
  <c r="AJ67" i="3"/>
  <c r="AS67" i="3"/>
  <c r="AK67" i="3"/>
  <c r="AT67" i="3"/>
  <c r="AL67" i="3"/>
  <c r="AU67" i="3"/>
  <c r="AI7" i="3"/>
  <c r="AQ7" i="3"/>
  <c r="AJ7" i="3"/>
  <c r="AR7" i="3"/>
  <c r="AK7" i="3"/>
  <c r="AS7" i="3"/>
  <c r="AV16" i="3"/>
  <c r="AG12" i="3"/>
  <c r="AN12" i="3"/>
  <c r="AS12" i="3"/>
  <c r="AU12" i="3"/>
  <c r="AT12" i="3"/>
  <c r="AV14" i="3"/>
  <c r="AU16" i="3"/>
  <c r="AV18" i="3"/>
  <c r="AU10" i="3"/>
  <c r="AQ14" i="3"/>
  <c r="AQ18" i="3"/>
  <c r="AG41" i="3"/>
  <c r="AV55" i="3"/>
  <c r="AS5" i="3"/>
  <c r="AN7" i="3"/>
  <c r="AQ10" i="3"/>
  <c r="AP14" i="3"/>
  <c r="AP17" i="3"/>
  <c r="AP18" i="3"/>
  <c r="AI11" i="3"/>
  <c r="AQ11" i="3"/>
  <c r="AJ11" i="3"/>
  <c r="AR11" i="3"/>
  <c r="AK11" i="3"/>
  <c r="AS11" i="3"/>
  <c r="AN14" i="3"/>
  <c r="AG40" i="3"/>
  <c r="AO40" i="3"/>
  <c r="AH40" i="3"/>
  <c r="AP40" i="3"/>
  <c r="AI40" i="3"/>
  <c r="AQ40" i="3"/>
  <c r="AJ40" i="3"/>
  <c r="AR40" i="3"/>
  <c r="AK40" i="3"/>
  <c r="AS40" i="3"/>
  <c r="AV42" i="3"/>
  <c r="AT55" i="3"/>
  <c r="AN66" i="3"/>
  <c r="AN5" i="3"/>
  <c r="AV41" i="3"/>
  <c r="AP42" i="3"/>
  <c r="AN55" i="3"/>
  <c r="AM66" i="3"/>
  <c r="AV68" i="3"/>
  <c r="AI16" i="3"/>
  <c r="AQ16" i="3"/>
  <c r="AJ16" i="3"/>
  <c r="AR16" i="3"/>
  <c r="AL16" i="3"/>
  <c r="AT16" i="3"/>
  <c r="AK16" i="3"/>
  <c r="AS16" i="3"/>
  <c r="AJ18" i="3"/>
  <c r="AR18" i="3"/>
  <c r="AK18" i="3"/>
  <c r="AS18" i="3"/>
  <c r="AM18" i="3"/>
  <c r="AU18" i="3"/>
  <c r="AL18" i="3"/>
  <c r="AT18" i="3"/>
  <c r="AG42" i="3"/>
  <c r="AV66" i="3"/>
  <c r="AT5" i="3"/>
  <c r="AO7" i="3"/>
  <c r="AP16" i="3"/>
  <c r="AR5" i="3"/>
  <c r="AP10" i="3"/>
  <c r="AT11" i="3"/>
  <c r="AO17" i="3"/>
  <c r="AJ25" i="3"/>
  <c r="AR25" i="3"/>
  <c r="AK25" i="3"/>
  <c r="AS25" i="3"/>
  <c r="AL25" i="3"/>
  <c r="AT25" i="3"/>
  <c r="AM25" i="3"/>
  <c r="AU25" i="3"/>
  <c r="AH6" i="3"/>
  <c r="AP6" i="3"/>
  <c r="AI6" i="3"/>
  <c r="AQ6" i="3"/>
  <c r="AJ6" i="3"/>
  <c r="AR6" i="3"/>
  <c r="AL7" i="3"/>
  <c r="AN10" i="3"/>
  <c r="AP11" i="3"/>
  <c r="AV12" i="3"/>
  <c r="AM14" i="3"/>
  <c r="AM16" i="3"/>
  <c r="AN17" i="3"/>
  <c r="AN18" i="3"/>
  <c r="AU24" i="3"/>
  <c r="AQ25" i="3"/>
  <c r="AM5" i="3"/>
  <c r="AS6" i="3"/>
  <c r="AV7" i="3"/>
  <c r="AH7" i="3"/>
  <c r="AM10" i="3"/>
  <c r="AO11" i="3"/>
  <c r="AM12" i="3"/>
  <c r="AH14" i="3"/>
  <c r="AH16" i="3"/>
  <c r="AI17" i="3"/>
  <c r="AI18" i="3"/>
  <c r="AT24" i="3"/>
  <c r="AP25" i="3"/>
  <c r="AV40" i="3"/>
  <c r="AU41" i="3"/>
  <c r="AO42" i="3"/>
  <c r="AM55" i="3"/>
  <c r="AG66" i="3"/>
  <c r="AU68" i="3"/>
  <c r="AN26" i="3"/>
  <c r="AP4" i="3"/>
  <c r="AH4" i="3"/>
  <c r="AU21" i="3"/>
  <c r="AM21" i="3"/>
  <c r="AO23" i="3"/>
  <c r="AG23" i="3"/>
  <c r="AU26" i="3"/>
  <c r="AM26" i="3"/>
  <c r="AO28" i="3"/>
  <c r="AG28" i="3"/>
  <c r="AS71" i="3"/>
  <c r="AV21" i="3"/>
  <c r="AN21" i="3"/>
  <c r="AV26" i="3"/>
  <c r="AO4" i="3"/>
  <c r="AT21" i="3"/>
  <c r="AL21" i="3"/>
  <c r="AU22" i="3"/>
  <c r="AM22" i="3"/>
  <c r="AT26" i="3"/>
  <c r="AL26" i="3"/>
  <c r="AU27" i="3"/>
  <c r="AM27" i="3"/>
  <c r="AO30" i="3"/>
  <c r="AO34" i="3"/>
  <c r="AN37" i="3"/>
  <c r="AU46" i="3"/>
  <c r="AM46" i="3"/>
  <c r="AO52" i="3"/>
  <c r="AR71" i="3"/>
  <c r="AU74" i="3"/>
  <c r="AM74" i="3"/>
  <c r="AO80" i="3"/>
  <c r="AS21" i="3"/>
  <c r="AT22" i="3"/>
  <c r="AU23" i="3"/>
  <c r="AS26" i="3"/>
  <c r="AT27" i="3"/>
  <c r="AU28" i="3"/>
  <c r="AN33" i="3"/>
  <c r="AN35" i="3"/>
  <c r="AV37" i="3"/>
  <c r="AM37" i="3"/>
  <c r="AT46" i="3"/>
  <c r="AU51" i="3"/>
  <c r="AT74" i="3"/>
  <c r="AU79" i="3"/>
  <c r="AO67" i="3"/>
  <c r="AO37" i="3"/>
  <c r="AO35" i="3"/>
  <c r="AO33" i="3"/>
  <c r="AI24" i="3"/>
  <c r="AP24" i="3"/>
  <c r="AH24" i="3"/>
  <c r="AO24" i="3"/>
  <c r="AO14" i="3"/>
  <c r="AR12" i="3"/>
  <c r="AJ12" i="3"/>
  <c r="AQ12" i="3"/>
  <c r="AI12" i="3"/>
  <c r="AP12" i="3"/>
  <c r="AH12" i="3"/>
  <c r="AO12" i="3"/>
  <c r="AO10" i="3"/>
  <c r="D7" i="1"/>
  <c r="C7" i="1"/>
  <c r="E10" i="1"/>
  <c r="H7" i="1"/>
  <c r="G7" i="1"/>
  <c r="E9" i="1" s="1"/>
  <c r="E7" i="1"/>
  <c r="S41" i="3"/>
  <c r="U41" i="3"/>
  <c r="R41" i="3"/>
  <c r="T41" i="3"/>
  <c r="V41" i="3"/>
  <c r="W41" i="3"/>
  <c r="Y41" i="3"/>
  <c r="Z41" i="3"/>
  <c r="AA41" i="3"/>
  <c r="AB41" i="3"/>
  <c r="AC41" i="3"/>
  <c r="AD41" i="3"/>
  <c r="AE41" i="3"/>
  <c r="Q41" i="3"/>
  <c r="R42" i="3"/>
  <c r="S42" i="3"/>
  <c r="T42" i="3"/>
  <c r="U42" i="3"/>
  <c r="V42" i="3"/>
  <c r="W42" i="3"/>
  <c r="Y42" i="3"/>
  <c r="Z42" i="3"/>
  <c r="AA42" i="3"/>
  <c r="AB42" i="3"/>
  <c r="AC42" i="3"/>
  <c r="AD42" i="3"/>
  <c r="AE42" i="3"/>
  <c r="Q42" i="3"/>
  <c r="V26" i="3"/>
  <c r="R26" i="3"/>
  <c r="S26" i="3"/>
  <c r="T26" i="3"/>
  <c r="U26" i="3"/>
  <c r="W26" i="3"/>
  <c r="Y26" i="3"/>
  <c r="Z26" i="3"/>
  <c r="AA26" i="3"/>
  <c r="AB26" i="3"/>
  <c r="AC26" i="3"/>
  <c r="AD26" i="3"/>
  <c r="AE26" i="3"/>
  <c r="Q26" i="3"/>
  <c r="R25" i="3"/>
  <c r="S25" i="3"/>
  <c r="T25" i="3"/>
  <c r="U25" i="3"/>
  <c r="V25" i="3"/>
  <c r="W25" i="3"/>
  <c r="Y25" i="3"/>
  <c r="Z25" i="3"/>
  <c r="AA25" i="3"/>
  <c r="AB25" i="3"/>
  <c r="AC25" i="3"/>
  <c r="AD25" i="3"/>
  <c r="AE25" i="3"/>
  <c r="Q25" i="3"/>
  <c r="V23" i="3"/>
  <c r="R23" i="3"/>
  <c r="S23" i="3"/>
  <c r="T23" i="3"/>
  <c r="U23" i="3"/>
  <c r="W23" i="3"/>
  <c r="Y23" i="3"/>
  <c r="Z23" i="3"/>
  <c r="AA23" i="3"/>
  <c r="AB23" i="3"/>
  <c r="AC23" i="3"/>
  <c r="AD23" i="3"/>
  <c r="AE23" i="3"/>
  <c r="R24" i="3"/>
  <c r="S24" i="3"/>
  <c r="T24" i="3"/>
  <c r="U24" i="3"/>
  <c r="V24" i="3"/>
  <c r="W24" i="3"/>
  <c r="Y24" i="3"/>
  <c r="Z24" i="3"/>
  <c r="AA24" i="3"/>
  <c r="AB24" i="3"/>
  <c r="AC24" i="3"/>
  <c r="AD24" i="3"/>
  <c r="AE24" i="3"/>
  <c r="Q24" i="3"/>
  <c r="Q23" i="3"/>
  <c r="T33" i="3"/>
  <c r="Z34" i="3"/>
  <c r="AA34" i="3"/>
  <c r="AB34" i="3"/>
  <c r="AC34" i="3"/>
  <c r="AD34" i="3"/>
  <c r="AE34" i="3"/>
  <c r="Y34" i="3"/>
  <c r="W34" i="3"/>
  <c r="V34" i="3"/>
  <c r="U34" i="3"/>
  <c r="T34" i="3"/>
  <c r="S34" i="3"/>
  <c r="R34" i="3"/>
  <c r="Q34" i="3"/>
  <c r="Q33" i="3"/>
  <c r="AE33" i="3"/>
  <c r="AA33" i="3"/>
  <c r="AB33" i="3"/>
  <c r="AC33" i="3"/>
  <c r="AD33" i="3"/>
  <c r="Z33" i="3"/>
  <c r="Y33" i="3"/>
  <c r="W33" i="3"/>
  <c r="V33" i="3"/>
  <c r="U33" i="3"/>
  <c r="S33" i="3"/>
  <c r="R33" i="3"/>
  <c r="W18" i="3"/>
  <c r="Y18" i="3"/>
  <c r="Z18" i="3"/>
  <c r="AA18" i="3"/>
  <c r="AB18" i="3"/>
  <c r="AC18" i="3"/>
  <c r="AD18" i="3"/>
  <c r="AE18" i="3"/>
  <c r="V18" i="3"/>
  <c r="V51" i="3"/>
  <c r="AA35" i="3"/>
  <c r="Q35" i="3"/>
  <c r="Y35" i="3"/>
  <c r="W35" i="3"/>
  <c r="V35" i="3"/>
  <c r="AD35" i="3"/>
  <c r="S35" i="3"/>
  <c r="R35" i="3"/>
  <c r="AB35" i="3"/>
  <c r="AE35" i="3"/>
  <c r="AC35" i="3"/>
  <c r="U35" i="3"/>
  <c r="T35" i="3"/>
  <c r="Z35" i="3"/>
  <c r="AJ6" i="8" l="1"/>
  <c r="AI6" i="8"/>
  <c r="AG71" i="3" a="1"/>
  <c r="AG71" i="3" s="1"/>
  <c r="AL71" i="3"/>
  <c r="AF71" i="3"/>
  <c r="Q17" i="3"/>
  <c r="Q18" i="3"/>
  <c r="U18" i="3"/>
  <c r="T18" i="3"/>
  <c r="S18" i="3"/>
  <c r="Q16" i="3"/>
  <c r="Z16" i="3"/>
  <c r="AA16" i="3"/>
  <c r="AB16" i="3"/>
  <c r="AC16" i="3"/>
  <c r="AD16" i="3"/>
  <c r="AE16" i="3"/>
  <c r="Y16" i="3"/>
  <c r="W16" i="3"/>
  <c r="V16" i="3"/>
  <c r="U16" i="3"/>
  <c r="V17" i="3"/>
  <c r="T17" i="3"/>
  <c r="S17" i="3"/>
  <c r="W17" i="3"/>
  <c r="Y17" i="3"/>
  <c r="Z17" i="3"/>
  <c r="AA17" i="3"/>
  <c r="AB17" i="3"/>
  <c r="AC17" i="3"/>
  <c r="AD17" i="3"/>
  <c r="AE17" i="3"/>
  <c r="W13" i="3"/>
  <c r="U13" i="3"/>
  <c r="V13" i="3"/>
  <c r="R13" i="3"/>
  <c r="S13" i="3"/>
  <c r="T13" i="3"/>
  <c r="Y13" i="3"/>
  <c r="Z13" i="3"/>
  <c r="AA13" i="3"/>
  <c r="AB13" i="3"/>
  <c r="AC13" i="3"/>
  <c r="AD13" i="3"/>
  <c r="Q13" i="3"/>
  <c r="AE13" i="3" s="1"/>
  <c r="R7" i="3"/>
  <c r="S7" i="3"/>
  <c r="T7" i="3"/>
  <c r="U7" i="3"/>
  <c r="V7" i="3"/>
  <c r="W7" i="3"/>
  <c r="Y7" i="3"/>
  <c r="Z7" i="3"/>
  <c r="AA7" i="3"/>
  <c r="AB7" i="3"/>
  <c r="AC7" i="3"/>
  <c r="AD7" i="3"/>
  <c r="AE7" i="3"/>
  <c r="Q7" i="3"/>
  <c r="AE6" i="3"/>
  <c r="AD6" i="3"/>
  <c r="AC6" i="3"/>
  <c r="AB6" i="3"/>
  <c r="AA6" i="3"/>
  <c r="Z6" i="3"/>
  <c r="Y6" i="3"/>
  <c r="W6" i="3"/>
  <c r="V6" i="3"/>
  <c r="U6" i="3"/>
  <c r="T6" i="3"/>
  <c r="S6" i="3"/>
  <c r="R6" i="3"/>
  <c r="Q6" i="3"/>
  <c r="AE5" i="3"/>
  <c r="AD5" i="3"/>
  <c r="AC5" i="3"/>
  <c r="AB5" i="3"/>
  <c r="AA5" i="3"/>
  <c r="Z5" i="3"/>
  <c r="Y5" i="3"/>
  <c r="W5" i="3"/>
  <c r="V5" i="3"/>
  <c r="U5" i="3"/>
  <c r="T5" i="3"/>
  <c r="S5" i="3"/>
  <c r="R5" i="3"/>
  <c r="Q5" i="3"/>
  <c r="AK71" i="3" l="1"/>
  <c r="AJ71" i="3"/>
  <c r="AI71" i="3"/>
  <c r="AH71" i="3"/>
  <c r="AE71" i="3"/>
  <c r="AD71" i="3"/>
  <c r="AC71" i="3"/>
  <c r="AB71" i="3"/>
  <c r="AA71" i="3"/>
  <c r="Y71" i="3"/>
  <c r="V71" i="3"/>
  <c r="U71" i="3"/>
  <c r="Q71" i="3"/>
  <c r="J3" i="3"/>
  <c r="AG3" i="3" s="1" a="1"/>
  <c r="Z4" i="3"/>
  <c r="Z3" i="3"/>
  <c r="AE74" i="3"/>
  <c r="AD74" i="3"/>
  <c r="AC74" i="3"/>
  <c r="AB74" i="3"/>
  <c r="AA74" i="3"/>
  <c r="Z74" i="3"/>
  <c r="Y74" i="3"/>
  <c r="W74" i="3"/>
  <c r="V74" i="3"/>
  <c r="U74" i="3"/>
  <c r="T74" i="3"/>
  <c r="S74" i="3"/>
  <c r="R74" i="3"/>
  <c r="Q74" i="3"/>
  <c r="V3" i="3"/>
  <c r="V4" i="3"/>
  <c r="V10" i="3"/>
  <c r="V11" i="3"/>
  <c r="V12" i="3"/>
  <c r="V14" i="3"/>
  <c r="V21" i="3"/>
  <c r="V22" i="3"/>
  <c r="V28" i="3"/>
  <c r="V30" i="3"/>
  <c r="V40" i="3"/>
  <c r="V55" i="3"/>
  <c r="V66" i="3"/>
  <c r="V67" i="3"/>
  <c r="V68" i="3"/>
  <c r="V79" i="3"/>
  <c r="V80" i="3"/>
  <c r="V37" i="3"/>
  <c r="V52" i="3"/>
  <c r="V46" i="3"/>
  <c r="AE46" i="3"/>
  <c r="AA46" i="3"/>
  <c r="AB46" i="3"/>
  <c r="AC46" i="3"/>
  <c r="AD46" i="3"/>
  <c r="Y46" i="3"/>
  <c r="Z46" i="3"/>
  <c r="Y52" i="3"/>
  <c r="W52" i="3"/>
  <c r="U46" i="3"/>
  <c r="S46" i="3"/>
  <c r="T46" i="3"/>
  <c r="R46" i="3"/>
  <c r="Q46" i="3"/>
  <c r="AE52" i="3"/>
  <c r="AA52" i="3"/>
  <c r="AB52" i="3"/>
  <c r="AC52" i="3"/>
  <c r="AD52" i="3"/>
  <c r="Z52" i="3"/>
  <c r="U52" i="3"/>
  <c r="R52" i="3"/>
  <c r="T52" i="3"/>
  <c r="Q52" i="3"/>
  <c r="S52" i="3"/>
  <c r="R37" i="3"/>
  <c r="S37" i="3"/>
  <c r="T37" i="3"/>
  <c r="U37" i="3"/>
  <c r="W37" i="3"/>
  <c r="Y37" i="3"/>
  <c r="Z37" i="3"/>
  <c r="AA37" i="3"/>
  <c r="AB37" i="3"/>
  <c r="AC37" i="3"/>
  <c r="AD37" i="3"/>
  <c r="AE37" i="3"/>
  <c r="Q37" i="3"/>
  <c r="AE68" i="3"/>
  <c r="AE55" i="3"/>
  <c r="AE28" i="3"/>
  <c r="AE3" i="3"/>
  <c r="AE80" i="3"/>
  <c r="AE79" i="3"/>
  <c r="AE67" i="3"/>
  <c r="AE66" i="3"/>
  <c r="AE22" i="3"/>
  <c r="AE21" i="3"/>
  <c r="AE14" i="3"/>
  <c r="Y40" i="3"/>
  <c r="Z40" i="3"/>
  <c r="AA40" i="3"/>
  <c r="AB40" i="3"/>
  <c r="AC40" i="3"/>
  <c r="AD40" i="3"/>
  <c r="AE40" i="3"/>
  <c r="Y30" i="3"/>
  <c r="Z30" i="3"/>
  <c r="AA30" i="3"/>
  <c r="AB30" i="3"/>
  <c r="AC30" i="3"/>
  <c r="AD30" i="3"/>
  <c r="AE30" i="3"/>
  <c r="Y4" i="3"/>
  <c r="AA4" i="3"/>
  <c r="AB4" i="3"/>
  <c r="AC4" i="3"/>
  <c r="AD4" i="3"/>
  <c r="AE4" i="3"/>
  <c r="Y10" i="3"/>
  <c r="Z10" i="3"/>
  <c r="AA10" i="3"/>
  <c r="AB10" i="3"/>
  <c r="AC10" i="3"/>
  <c r="AD10" i="3"/>
  <c r="AE10" i="3"/>
  <c r="Y11" i="3"/>
  <c r="Z11" i="3"/>
  <c r="AA11" i="3"/>
  <c r="AB11" i="3"/>
  <c r="AC11" i="3"/>
  <c r="AD11" i="3"/>
  <c r="AE11" i="3"/>
  <c r="Y12" i="3"/>
  <c r="Z12" i="3"/>
  <c r="AA12" i="3"/>
  <c r="AB12" i="3"/>
  <c r="AC12" i="3"/>
  <c r="AD12" i="3"/>
  <c r="AE12" i="3"/>
  <c r="Y14" i="3"/>
  <c r="Z14" i="3"/>
  <c r="AA14" i="3"/>
  <c r="AB14" i="3"/>
  <c r="AC14" i="3"/>
  <c r="AD14" i="3"/>
  <c r="Y21" i="3"/>
  <c r="Z21" i="3"/>
  <c r="AA21" i="3"/>
  <c r="AB21" i="3"/>
  <c r="AC21" i="3"/>
  <c r="AD21" i="3"/>
  <c r="Y22" i="3"/>
  <c r="Z22" i="3"/>
  <c r="AA22" i="3"/>
  <c r="AB22" i="3"/>
  <c r="AC22" i="3"/>
  <c r="AD22" i="3"/>
  <c r="Y66" i="3"/>
  <c r="Z66" i="3"/>
  <c r="AA66" i="3"/>
  <c r="AB66" i="3"/>
  <c r="AC66" i="3"/>
  <c r="AD66" i="3"/>
  <c r="Y67" i="3"/>
  <c r="Z67" i="3"/>
  <c r="AA67" i="3"/>
  <c r="AB67" i="3"/>
  <c r="AC67" i="3"/>
  <c r="AD67" i="3"/>
  <c r="Y79" i="3"/>
  <c r="Z79" i="3"/>
  <c r="AA79" i="3"/>
  <c r="AB79" i="3"/>
  <c r="AC79" i="3"/>
  <c r="AD79" i="3"/>
  <c r="Y80" i="3"/>
  <c r="Z80" i="3"/>
  <c r="AA80" i="3"/>
  <c r="AB80" i="3"/>
  <c r="AC80" i="3"/>
  <c r="AD80" i="3"/>
  <c r="AA3" i="3"/>
  <c r="AB3" i="3"/>
  <c r="AC3" i="3"/>
  <c r="AD3" i="3"/>
  <c r="Y28" i="3"/>
  <c r="Z28" i="3"/>
  <c r="AA28" i="3"/>
  <c r="AB28" i="3"/>
  <c r="AC28" i="3"/>
  <c r="AD28" i="3"/>
  <c r="Y55" i="3"/>
  <c r="Z55" i="3"/>
  <c r="AA55" i="3"/>
  <c r="AB55" i="3"/>
  <c r="AC55" i="3"/>
  <c r="AD55" i="3"/>
  <c r="Y68" i="3"/>
  <c r="Z68" i="3"/>
  <c r="AA68" i="3"/>
  <c r="AB68" i="3"/>
  <c r="AC68" i="3"/>
  <c r="AD68" i="3"/>
  <c r="R40" i="3"/>
  <c r="S40" i="3"/>
  <c r="T40" i="3"/>
  <c r="U40" i="3"/>
  <c r="W40" i="3"/>
  <c r="R30" i="3"/>
  <c r="S30" i="3"/>
  <c r="T30" i="3"/>
  <c r="U30" i="3"/>
  <c r="W30" i="3"/>
  <c r="R4" i="3"/>
  <c r="S4" i="3"/>
  <c r="T4" i="3"/>
  <c r="U4" i="3"/>
  <c r="W4" i="3"/>
  <c r="R10" i="3"/>
  <c r="S10" i="3"/>
  <c r="T10" i="3"/>
  <c r="U10" i="3"/>
  <c r="W10" i="3"/>
  <c r="R11" i="3"/>
  <c r="S11" i="3"/>
  <c r="T11" i="3"/>
  <c r="U11" i="3"/>
  <c r="W11" i="3"/>
  <c r="R12" i="3"/>
  <c r="S12" i="3"/>
  <c r="T12" i="3"/>
  <c r="U12" i="3"/>
  <c r="W12" i="3"/>
  <c r="R14" i="3"/>
  <c r="S14" i="3"/>
  <c r="T14" i="3"/>
  <c r="U14" i="3"/>
  <c r="W14" i="3"/>
  <c r="R21" i="3"/>
  <c r="S21" i="3"/>
  <c r="T21" i="3"/>
  <c r="U21" i="3"/>
  <c r="W21" i="3"/>
  <c r="R22" i="3"/>
  <c r="S22" i="3"/>
  <c r="T22" i="3"/>
  <c r="U22" i="3"/>
  <c r="W22" i="3"/>
  <c r="R66" i="3"/>
  <c r="S66" i="3"/>
  <c r="T66" i="3"/>
  <c r="U66" i="3"/>
  <c r="W66" i="3"/>
  <c r="R67" i="3"/>
  <c r="S67" i="3"/>
  <c r="T67" i="3"/>
  <c r="U67" i="3"/>
  <c r="W67" i="3"/>
  <c r="R79" i="3"/>
  <c r="S79" i="3"/>
  <c r="T79" i="3"/>
  <c r="U79" i="3"/>
  <c r="W79" i="3"/>
  <c r="R80" i="3"/>
  <c r="S80" i="3"/>
  <c r="T80" i="3"/>
  <c r="U80" i="3"/>
  <c r="W80" i="3"/>
  <c r="R3" i="3"/>
  <c r="S3" i="3"/>
  <c r="T3" i="3"/>
  <c r="U3" i="3"/>
  <c r="W3" i="3"/>
  <c r="R28" i="3"/>
  <c r="S28" i="3"/>
  <c r="T28" i="3"/>
  <c r="U28" i="3"/>
  <c r="W28" i="3"/>
  <c r="R55" i="3"/>
  <c r="S55" i="3"/>
  <c r="T55" i="3"/>
  <c r="U55" i="3"/>
  <c r="W55" i="3"/>
  <c r="R68" i="3"/>
  <c r="S68" i="3"/>
  <c r="T68" i="3"/>
  <c r="U68" i="3"/>
  <c r="W68" i="3"/>
  <c r="Q68" i="3"/>
  <c r="Q55" i="3"/>
  <c r="Q28" i="3"/>
  <c r="Q3" i="3"/>
  <c r="Q80" i="3"/>
  <c r="Q79" i="3"/>
  <c r="Q67" i="3"/>
  <c r="Q66" i="3"/>
  <c r="Q22" i="3"/>
  <c r="Q21" i="3"/>
  <c r="Q14" i="3"/>
  <c r="Q12" i="3"/>
  <c r="Q11" i="3"/>
  <c r="Q10" i="3"/>
  <c r="Q4" i="3"/>
  <c r="Q30" i="3"/>
  <c r="Q40" i="3"/>
  <c r="Y3" i="3" l="1"/>
  <c r="AN3" i="3"/>
  <c r="AV3" i="3"/>
  <c r="AG3" i="3"/>
  <c r="AO3" i="3"/>
  <c r="AL3" i="3"/>
  <c r="AP3" i="3"/>
  <c r="AH3" i="3"/>
  <c r="AM3" i="3"/>
  <c r="AQ3" i="3"/>
  <c r="AR3" i="3"/>
  <c r="AS3" i="3"/>
  <c r="AK3" i="3"/>
  <c r="AU3" i="3"/>
  <c r="AI3" i="3"/>
  <c r="AJ3" i="3"/>
  <c r="AT3" i="3"/>
  <c r="Q8" i="1"/>
  <c r="R8" i="1"/>
  <c r="Q9" i="1"/>
  <c r="P8" i="1" l="1"/>
  <c r="B18" i="1" l="1"/>
  <c r="B17" i="1"/>
  <c r="E19" i="1"/>
  <c r="F21" i="1"/>
  <c r="E13" i="1"/>
  <c r="E14" i="1"/>
  <c r="K12" i="1"/>
  <c r="M4" i="1" a="1"/>
  <c r="N4" i="1" s="1"/>
  <c r="K6" i="1"/>
  <c r="J6" i="1"/>
  <c r="R9" i="1" s="1"/>
  <c r="J4" i="1" a="1"/>
  <c r="J4" i="1" s="1"/>
  <c r="J8" i="1" a="1"/>
  <c r="J8" i="1" s="1"/>
  <c r="G9" i="1" a="1"/>
  <c r="H9" i="1" s="1"/>
  <c r="D10" i="1"/>
  <c r="L18" i="1"/>
  <c r="K5" i="1" l="1"/>
  <c r="L6" i="1" s="1" a="1"/>
  <c r="L6" i="1" s="1"/>
  <c r="G9" i="1"/>
  <c r="J5" i="1"/>
  <c r="K4" i="1"/>
  <c r="N5" i="1"/>
  <c r="G11" i="1"/>
  <c r="M5" i="1"/>
  <c r="J9" i="1"/>
  <c r="L7" i="1"/>
  <c r="M7" i="1"/>
  <c r="M4" i="1"/>
  <c r="L24" i="1"/>
  <c r="K14" i="1"/>
  <c r="K15" i="1" s="1"/>
  <c r="K9" i="1"/>
  <c r="H12" i="1"/>
  <c r="H10" i="1"/>
  <c r="G12" i="1"/>
  <c r="G10" i="1"/>
  <c r="K10" i="1"/>
  <c r="K8" i="1"/>
  <c r="M6" i="1"/>
  <c r="H11" i="1"/>
  <c r="J10" i="1"/>
  <c r="H20" i="1" l="1" a="1"/>
  <c r="H20" i="1" s="1"/>
  <c r="P9" i="1"/>
  <c r="F11" i="1"/>
  <c r="H16" i="1" a="1"/>
  <c r="H22" i="1" l="1"/>
  <c r="H21" i="1"/>
  <c r="H23" i="1"/>
  <c r="H24" i="1"/>
  <c r="H16" i="1"/>
  <c r="I17" i="1"/>
  <c r="J18" i="1"/>
  <c r="L21" i="1" s="1"/>
  <c r="I16" i="1"/>
  <c r="J17" i="1"/>
  <c r="J16" i="1"/>
  <c r="L23" i="1" s="1"/>
  <c r="H17" i="1"/>
  <c r="I18" i="1"/>
  <c r="H18" i="1"/>
  <c r="R13" i="1" l="1"/>
  <c r="R12" i="1"/>
  <c r="R10" i="1"/>
  <c r="R11" i="1"/>
  <c r="M14" i="1" a="1"/>
  <c r="N14" i="1" l="1"/>
  <c r="M14" i="1"/>
  <c r="N16" i="1"/>
  <c r="N15" i="1"/>
  <c r="M15" i="1"/>
  <c r="M16" i="1"/>
</calcChain>
</file>

<file path=xl/sharedStrings.xml><?xml version="1.0" encoding="utf-8"?>
<sst xmlns="http://schemas.openxmlformats.org/spreadsheetml/2006/main" count="679" uniqueCount="427">
  <si>
    <t>ca</t>
  </si>
  <si>
    <t>LN</t>
  </si>
  <si>
    <t>LOG</t>
  </si>
  <si>
    <t>EXP</t>
  </si>
  <si>
    <t>SIN</t>
  </si>
  <si>
    <t>ACOS</t>
  </si>
  <si>
    <t>ACOSH</t>
  </si>
  <si>
    <t>COS</t>
  </si>
  <si>
    <t>COSH</t>
  </si>
  <si>
    <t>ASIN</t>
  </si>
  <si>
    <t>ASINH</t>
  </si>
  <si>
    <t>ATAN</t>
  </si>
  <si>
    <t>ATAN2</t>
  </si>
  <si>
    <t>ATANH</t>
  </si>
  <si>
    <t>SINH</t>
  </si>
  <si>
    <t>TAN</t>
  </si>
  <si>
    <t>TANH</t>
  </si>
  <si>
    <t>ABS</t>
  </si>
  <si>
    <t>MAX</t>
  </si>
  <si>
    <t>MIN</t>
  </si>
  <si>
    <t>RADIANS</t>
  </si>
  <si>
    <t>DEGREES</t>
  </si>
  <si>
    <t>POWER</t>
  </si>
  <si>
    <t>MOD</t>
  </si>
  <si>
    <t>SQRT</t>
  </si>
  <si>
    <t>SUMPRODUCT</t>
  </si>
  <si>
    <t>FUNCTION</t>
  </si>
  <si>
    <t>NUMERIC</t>
  </si>
  <si>
    <t>STRING</t>
  </si>
  <si>
    <t>ERROR</t>
  </si>
  <si>
    <t>ARRAY -&gt; VALUE</t>
  </si>
  <si>
    <t>ARRAY -&gt; ARRAY</t>
  </si>
  <si>
    <t>ciao</t>
  </si>
  <si>
    <t>INPUTS</t>
  </si>
  <si>
    <t>EVAL</t>
  </si>
  <si>
    <t>INT</t>
  </si>
  <si>
    <t>ISERR</t>
  </si>
  <si>
    <t>ISERROR</t>
  </si>
  <si>
    <t>EMPTY</t>
  </si>
  <si>
    <t>SUM</t>
  </si>
  <si>
    <t>ACOT</t>
  </si>
  <si>
    <t>ACOTH</t>
  </si>
  <si>
    <t>AGGREGATE</t>
  </si>
  <si>
    <t>ARABIC</t>
  </si>
  <si>
    <t>BASE</t>
  </si>
  <si>
    <t>CEILING</t>
  </si>
  <si>
    <t>CEILING.MATH</t>
  </si>
  <si>
    <t>CEILING.PRECISE</t>
  </si>
  <si>
    <t>COMBIN</t>
  </si>
  <si>
    <t>COMBINA</t>
  </si>
  <si>
    <t>COT</t>
  </si>
  <si>
    <t>COTH</t>
  </si>
  <si>
    <t>CSC</t>
  </si>
  <si>
    <t>CSCH</t>
  </si>
  <si>
    <t>DECIMAL</t>
  </si>
  <si>
    <t>EVEN</t>
  </si>
  <si>
    <t>FACT</t>
  </si>
  <si>
    <t>FACTDOUBLE</t>
  </si>
  <si>
    <t>FLOOR</t>
  </si>
  <si>
    <t>FLOOR.MATH</t>
  </si>
  <si>
    <t>FLOOR.PRECISE</t>
  </si>
  <si>
    <t>GCD</t>
  </si>
  <si>
    <t>ISO.CEILING</t>
  </si>
  <si>
    <t>LCM</t>
  </si>
  <si>
    <t>LOG10</t>
  </si>
  <si>
    <t>MDETERM</t>
  </si>
  <si>
    <t>MINVERSE</t>
  </si>
  <si>
    <t>MMULT</t>
  </si>
  <si>
    <t>MROUND</t>
  </si>
  <si>
    <t>MULTINOMIAL</t>
  </si>
  <si>
    <t>MUNIT</t>
  </si>
  <si>
    <t>ODD</t>
  </si>
  <si>
    <t>PI</t>
  </si>
  <si>
    <t>PRODUCT</t>
  </si>
  <si>
    <t>QUOTIENT</t>
  </si>
  <si>
    <t>RAND</t>
  </si>
  <si>
    <t>RANDBETWEEN</t>
  </si>
  <si>
    <t>ROMAN</t>
  </si>
  <si>
    <t>ROUND</t>
  </si>
  <si>
    <t>ROUNDDOWN</t>
  </si>
  <si>
    <t>ROUNDUP</t>
  </si>
  <si>
    <t>SEC</t>
  </si>
  <si>
    <t>SECH</t>
  </si>
  <si>
    <t>SERIESSUM</t>
  </si>
  <si>
    <t>SIGN</t>
  </si>
  <si>
    <t>SQRTPI</t>
  </si>
  <si>
    <t>SUBTOTAL</t>
  </si>
  <si>
    <t>SUMIF</t>
  </si>
  <si>
    <t>SUMIFS</t>
  </si>
  <si>
    <t>SUMSQ</t>
  </si>
  <si>
    <t>SUMX2MY2</t>
  </si>
  <si>
    <t>SUMX2PY2</t>
  </si>
  <si>
    <t>SUMXMY2</t>
  </si>
  <si>
    <t>TRUNC</t>
  </si>
  <si>
    <t>BOOL</t>
  </si>
  <si>
    <t>IL</t>
  </si>
  <si>
    <t>IIIIIIV</t>
  </si>
  <si>
    <t>IILmIIC</t>
  </si>
  <si>
    <t>Vh</t>
  </si>
  <si>
    <t>AVEDEV</t>
  </si>
  <si>
    <t>AVERAGE</t>
  </si>
  <si>
    <t>AVERAGEA</t>
  </si>
  <si>
    <t>AVERAGEIF</t>
  </si>
  <si>
    <t>AVERAGEIFS</t>
  </si>
  <si>
    <t>BETA.DIST</t>
  </si>
  <si>
    <t>BETA.INV</t>
  </si>
  <si>
    <t>BINOM.DIST</t>
  </si>
  <si>
    <t>BINOM.DIST.RANGE</t>
  </si>
  <si>
    <t>BINOM.INV</t>
  </si>
  <si>
    <t>CHISQ.DIST</t>
  </si>
  <si>
    <t>CHISQ.DIST.RT</t>
  </si>
  <si>
    <t>CHISQ.INV</t>
  </si>
  <si>
    <t>CHISQ.INV.RT</t>
  </si>
  <si>
    <t>CHISQ.TEST</t>
  </si>
  <si>
    <t>CONFIDENCE.NORM</t>
  </si>
  <si>
    <t>CONFIDENCE.T</t>
  </si>
  <si>
    <t>CORREL</t>
  </si>
  <si>
    <t>COUNT</t>
  </si>
  <si>
    <t>COUNTA</t>
  </si>
  <si>
    <t>COUNTBLANK</t>
  </si>
  <si>
    <t>COUNTIF</t>
  </si>
  <si>
    <t>COUNTIFS</t>
  </si>
  <si>
    <t>COVARIANCE.P</t>
  </si>
  <si>
    <t>COVARIANCE.S</t>
  </si>
  <si>
    <t>DEVSQ</t>
  </si>
  <si>
    <t>EXPON.DIST</t>
  </si>
  <si>
    <t>F.DIST</t>
  </si>
  <si>
    <t>F.DIST.RT</t>
  </si>
  <si>
    <t>F.INV</t>
  </si>
  <si>
    <t>F.INV.RT</t>
  </si>
  <si>
    <t>F.TEST</t>
  </si>
  <si>
    <t>FISHER</t>
  </si>
  <si>
    <t>FISHERINV</t>
  </si>
  <si>
    <t>FORECAST</t>
  </si>
  <si>
    <t>FORECAST.ETS</t>
  </si>
  <si>
    <t>FORECAST.ETS.CONFINT</t>
  </si>
  <si>
    <t>FORECAST.ETS.SEASONALITY</t>
  </si>
  <si>
    <t>FORECAST.ETS.STAT</t>
  </si>
  <si>
    <t>FORECAST.LINEAR</t>
  </si>
  <si>
    <t>FREQUENCY</t>
  </si>
  <si>
    <t>GAMMA</t>
  </si>
  <si>
    <t>GAMMA.DIST</t>
  </si>
  <si>
    <t>GAMMA.INV</t>
  </si>
  <si>
    <t>GAMMALN</t>
  </si>
  <si>
    <t>GAMMALN.PRECISE</t>
  </si>
  <si>
    <t>GAUSS</t>
  </si>
  <si>
    <t>GEOMEAN</t>
  </si>
  <si>
    <t>GROWTH</t>
  </si>
  <si>
    <t>HARMEAN</t>
  </si>
  <si>
    <t>HYPGEOM.DIST</t>
  </si>
  <si>
    <t>INTERCEPT</t>
  </si>
  <si>
    <t>KURT</t>
  </si>
  <si>
    <t>LARGE</t>
  </si>
  <si>
    <t>LINEST</t>
  </si>
  <si>
    <t>LOGEST</t>
  </si>
  <si>
    <t>LOGNORM.DIST</t>
  </si>
  <si>
    <t>LOGNORM.INV</t>
  </si>
  <si>
    <t>MAXA</t>
  </si>
  <si>
    <t>MAXIFS</t>
  </si>
  <si>
    <t>MEDIAN</t>
  </si>
  <si>
    <t>MINIFS</t>
  </si>
  <si>
    <t>MINA</t>
  </si>
  <si>
    <t>MODE.MULT</t>
  </si>
  <si>
    <t>MODE.SNGL</t>
  </si>
  <si>
    <t>NEGBINOM.DIST</t>
  </si>
  <si>
    <t>NORM.DIST</t>
  </si>
  <si>
    <t>NORM.INV</t>
  </si>
  <si>
    <t>NORM.S.DIST</t>
  </si>
  <si>
    <t>NORM.S.INV</t>
  </si>
  <si>
    <t>PEARSON</t>
  </si>
  <si>
    <t>PERCENTILE.EXC</t>
  </si>
  <si>
    <t>PERCENTILE.INC</t>
  </si>
  <si>
    <t>PERCENTRANK.EXC</t>
  </si>
  <si>
    <t>PERCENTRANK.INC</t>
  </si>
  <si>
    <t>PERMUT</t>
  </si>
  <si>
    <t>PERMUTATIONA</t>
  </si>
  <si>
    <t>PHI</t>
  </si>
  <si>
    <t>POISSON.DIST</t>
  </si>
  <si>
    <t>PROB</t>
  </si>
  <si>
    <t>QUARTILE.EXC</t>
  </si>
  <si>
    <t>QUARTILE.INC</t>
  </si>
  <si>
    <t>RANK.AVG</t>
  </si>
  <si>
    <t>RANK.EQ</t>
  </si>
  <si>
    <t>RSQ</t>
  </si>
  <si>
    <t>SKEW</t>
  </si>
  <si>
    <t>SKEW.P</t>
  </si>
  <si>
    <t>SLOPE</t>
  </si>
  <si>
    <t>SMALL</t>
  </si>
  <si>
    <t>STANDARDIZE</t>
  </si>
  <si>
    <t>STDEV.P</t>
  </si>
  <si>
    <t>STDEV.S</t>
  </si>
  <si>
    <t>STDEVA</t>
  </si>
  <si>
    <t>STDEVPA</t>
  </si>
  <si>
    <t>STEYX</t>
  </si>
  <si>
    <t>T.DIST</t>
  </si>
  <si>
    <t>T.DIST.RT</t>
  </si>
  <si>
    <t>T.INV</t>
  </si>
  <si>
    <t>T.TEST</t>
  </si>
  <si>
    <t>TREND</t>
  </si>
  <si>
    <t>TRIMMEAN</t>
  </si>
  <si>
    <t>VAR.P</t>
  </si>
  <si>
    <t>VAR.S</t>
  </si>
  <si>
    <t>VARA</t>
  </si>
  <si>
    <t>VARPA</t>
  </si>
  <si>
    <t>WEIBULL.DIST</t>
  </si>
  <si>
    <t>Z.TEST</t>
  </si>
  <si>
    <t>T.DIST.2T</t>
  </si>
  <si>
    <t>T.INV.2T</t>
  </si>
  <si>
    <t>CELL</t>
  </si>
  <si>
    <t>ERROR.TYPE</t>
  </si>
  <si>
    <t>INFO</t>
  </si>
  <si>
    <t>ISBLANK</t>
  </si>
  <si>
    <t>ISEVEN</t>
  </si>
  <si>
    <t>ISFORMULA</t>
  </si>
  <si>
    <t>ISLOGICAL</t>
  </si>
  <si>
    <t>ISNA</t>
  </si>
  <si>
    <t>ISNONTEXT</t>
  </si>
  <si>
    <t>ISNUMBER</t>
  </si>
  <si>
    <t>ISODD</t>
  </si>
  <si>
    <t>ISREF</t>
  </si>
  <si>
    <t>ISTEXT</t>
  </si>
  <si>
    <t>N</t>
  </si>
  <si>
    <t>NA</t>
  </si>
  <si>
    <t>SHEET</t>
  </si>
  <si>
    <t>SHEETS</t>
  </si>
  <si>
    <t>TYPE</t>
  </si>
  <si>
    <t xml:space="preserve">AND </t>
  </si>
  <si>
    <t xml:space="preserve">FALSE </t>
  </si>
  <si>
    <t xml:space="preserve">IF </t>
  </si>
  <si>
    <t xml:space="preserve">IFERROR </t>
  </si>
  <si>
    <t xml:space="preserve">IFNA </t>
  </si>
  <si>
    <t xml:space="preserve">IFS </t>
  </si>
  <si>
    <t xml:space="preserve">NOT </t>
  </si>
  <si>
    <t xml:space="preserve">OR </t>
  </si>
  <si>
    <t xml:space="preserve">SWITCH </t>
  </si>
  <si>
    <t xml:space="preserve">TRUE </t>
  </si>
  <si>
    <t xml:space="preserve">XOR </t>
  </si>
  <si>
    <t>ACCRINT</t>
  </si>
  <si>
    <t>ACCRINTM</t>
  </si>
  <si>
    <t>AMORDEGRC</t>
  </si>
  <si>
    <t>AMORLINC</t>
  </si>
  <si>
    <t>COUPDAYBS</t>
  </si>
  <si>
    <t>COUPDAYS</t>
  </si>
  <si>
    <t>COUPDAYSNC</t>
  </si>
  <si>
    <t>COUPNCD</t>
  </si>
  <si>
    <t>COUPNUM</t>
  </si>
  <si>
    <t>COUPPCD</t>
  </si>
  <si>
    <t>CUMIPMT</t>
  </si>
  <si>
    <t>CUMPRINC</t>
  </si>
  <si>
    <t>DB</t>
  </si>
  <si>
    <t>DDB</t>
  </si>
  <si>
    <t>DISC</t>
  </si>
  <si>
    <t>DOLLARDE</t>
  </si>
  <si>
    <t>DOLLARFR</t>
  </si>
  <si>
    <t>DURATION</t>
  </si>
  <si>
    <t>EFFECT</t>
  </si>
  <si>
    <t>FV</t>
  </si>
  <si>
    <t>FVSCHEDULE</t>
  </si>
  <si>
    <t>INTRATE</t>
  </si>
  <si>
    <t>IPMT</t>
  </si>
  <si>
    <t>IRR</t>
  </si>
  <si>
    <t>ISPMT</t>
  </si>
  <si>
    <t>MDURATION</t>
  </si>
  <si>
    <t>MIRR</t>
  </si>
  <si>
    <t>NOMINAL</t>
  </si>
  <si>
    <t>NPER</t>
  </si>
  <si>
    <t>NPV</t>
  </si>
  <si>
    <t>ODDFPRICE</t>
  </si>
  <si>
    <t>ODDFYIELD</t>
  </si>
  <si>
    <t>ODDLPRICE</t>
  </si>
  <si>
    <t>ODDLYIELD</t>
  </si>
  <si>
    <t>PDURATION</t>
  </si>
  <si>
    <t>PMT</t>
  </si>
  <si>
    <t>PPMT</t>
  </si>
  <si>
    <t>PRICE</t>
  </si>
  <si>
    <t>PRICEDISC</t>
  </si>
  <si>
    <t>PRICEMAT</t>
  </si>
  <si>
    <t>PV</t>
  </si>
  <si>
    <t>RATE</t>
  </si>
  <si>
    <t>RECEIVED</t>
  </si>
  <si>
    <t>RRI</t>
  </si>
  <si>
    <t>SLN</t>
  </si>
  <si>
    <t>SYD</t>
  </si>
  <si>
    <t>TBILLEQ</t>
  </si>
  <si>
    <t>TBILLPRICE</t>
  </si>
  <si>
    <t>TBILLYIELD</t>
  </si>
  <si>
    <t>VDB</t>
  </si>
  <si>
    <t>XIRR</t>
  </si>
  <si>
    <t>XNPV</t>
  </si>
  <si>
    <t>YIELD</t>
  </si>
  <si>
    <t>YIELDDISC</t>
  </si>
  <si>
    <t>YIELDMAT</t>
  </si>
  <si>
    <t>ASC</t>
  </si>
  <si>
    <t>BAHTTEXT</t>
  </si>
  <si>
    <t>CHAR</t>
  </si>
  <si>
    <t>CLEAN</t>
  </si>
  <si>
    <t>CODE</t>
  </si>
  <si>
    <t>CONCAT</t>
  </si>
  <si>
    <t>CONCATENATE</t>
  </si>
  <si>
    <t>DBCS</t>
  </si>
  <si>
    <t>DOLLAR</t>
  </si>
  <si>
    <t>EXACT</t>
  </si>
  <si>
    <t>FIND</t>
  </si>
  <si>
    <t>FINDB</t>
  </si>
  <si>
    <t>FIXED</t>
  </si>
  <si>
    <t>LEFT</t>
  </si>
  <si>
    <t>LEFTB</t>
  </si>
  <si>
    <t>LEN</t>
  </si>
  <si>
    <t>LENB</t>
  </si>
  <si>
    <t>LOWER</t>
  </si>
  <si>
    <t>MID</t>
  </si>
  <si>
    <t>MIDB</t>
  </si>
  <si>
    <t>NUMBERVALUE</t>
  </si>
  <si>
    <t>PHONETIC</t>
  </si>
  <si>
    <t>PROPER</t>
  </si>
  <si>
    <t>REPLACE</t>
  </si>
  <si>
    <t>REPLACEB</t>
  </si>
  <si>
    <t>REPT</t>
  </si>
  <si>
    <t>RIGHT</t>
  </si>
  <si>
    <t>RIGHTB</t>
  </si>
  <si>
    <t>SEARCH</t>
  </si>
  <si>
    <t>SEARCHB</t>
  </si>
  <si>
    <t>SUBSTITUTE</t>
  </si>
  <si>
    <t>T</t>
  </si>
  <si>
    <t>TEXT</t>
  </si>
  <si>
    <t>TEXTJOIN</t>
  </si>
  <si>
    <t>TRIM</t>
  </si>
  <si>
    <t>UNICHAR</t>
  </si>
  <si>
    <t>UNICODE</t>
  </si>
  <si>
    <t>UPPER</t>
  </si>
  <si>
    <t>VALUE</t>
  </si>
  <si>
    <t>ADDRESS</t>
  </si>
  <si>
    <t>AREAS</t>
  </si>
  <si>
    <t>CHOOSE</t>
  </si>
  <si>
    <t>COLUMN</t>
  </si>
  <si>
    <t>COLUMNS</t>
  </si>
  <si>
    <t>FORMULATEXT</t>
  </si>
  <si>
    <t>GETPIVOTDATA</t>
  </si>
  <si>
    <t>HLOOKUP</t>
  </si>
  <si>
    <t>HYPERLINK</t>
  </si>
  <si>
    <t>INDEX</t>
  </si>
  <si>
    <t>INDIRECT</t>
  </si>
  <si>
    <t>LOOKUP</t>
  </si>
  <si>
    <t>OFFSET</t>
  </si>
  <si>
    <t>ROW</t>
  </si>
  <si>
    <t>ROWS</t>
  </si>
  <si>
    <t>RTD</t>
  </si>
  <si>
    <t>TRANSPOSE</t>
  </si>
  <si>
    <t>VLOOKUP</t>
  </si>
  <si>
    <t>b</t>
  </si>
  <si>
    <t>*b?u*</t>
  </si>
  <si>
    <t>MATCH match_type=0</t>
  </si>
  <si>
    <t>MATCH match_type=1</t>
  </si>
  <si>
    <t>MATCH match_type=-1</t>
  </si>
  <si>
    <t>OPERATOR</t>
  </si>
  <si>
    <t>+</t>
  </si>
  <si>
    <t>-</t>
  </si>
  <si>
    <t>U-</t>
  </si>
  <si>
    <t>U+</t>
  </si>
  <si>
    <t>*</t>
  </si>
  <si>
    <t>/</t>
  </si>
  <si>
    <t>^</t>
  </si>
  <si>
    <t>&lt;</t>
  </si>
  <si>
    <t>&lt;=</t>
  </si>
  <si>
    <t>&gt;</t>
  </si>
  <si>
    <t>&gt;=</t>
  </si>
  <si>
    <t>=</t>
  </si>
  <si>
    <t>&lt;&gt;</t>
  </si>
  <si>
    <t>&amp;</t>
  </si>
  <si>
    <t>%</t>
  </si>
  <si>
    <t>BESSELI</t>
  </si>
  <si>
    <t>BESSELJ</t>
  </si>
  <si>
    <t>BESSELK</t>
  </si>
  <si>
    <t>BESSELY</t>
  </si>
  <si>
    <t>BIN2DEC</t>
  </si>
  <si>
    <t>BIN2HEX</t>
  </si>
  <si>
    <t>BIN2OCT</t>
  </si>
  <si>
    <t>BITAND</t>
  </si>
  <si>
    <t>BITLSHIFT</t>
  </si>
  <si>
    <t>BITOR</t>
  </si>
  <si>
    <t>BITRSHIFT</t>
  </si>
  <si>
    <t>BITXOR</t>
  </si>
  <si>
    <t>COMPLEX</t>
  </si>
  <si>
    <t>CONVERT</t>
  </si>
  <si>
    <t>DEC2BIN</t>
  </si>
  <si>
    <t>DEC2HEX</t>
  </si>
  <si>
    <t>DEC2OCT</t>
  </si>
  <si>
    <t>DELTA</t>
  </si>
  <si>
    <t>ERF</t>
  </si>
  <si>
    <t>ERF.PRECISE</t>
  </si>
  <si>
    <t>ERFC</t>
  </si>
  <si>
    <t>ERFC.PRECISE</t>
  </si>
  <si>
    <t>GESTEP</t>
  </si>
  <si>
    <t>HEX2BIN</t>
  </si>
  <si>
    <t>HEX2DEC</t>
  </si>
  <si>
    <t>HEX2OCT</t>
  </si>
  <si>
    <t>IMABS</t>
  </si>
  <si>
    <t>IMAGINARY</t>
  </si>
  <si>
    <t>IMARGUMENT</t>
  </si>
  <si>
    <t>IMCONJUGATE</t>
  </si>
  <si>
    <t>IMCOS</t>
  </si>
  <si>
    <t>IMCOSH</t>
  </si>
  <si>
    <t>IMCOT</t>
  </si>
  <si>
    <t>IMCSC</t>
  </si>
  <si>
    <t>IMCSCH</t>
  </si>
  <si>
    <t>IMDIV</t>
  </si>
  <si>
    <t>IMEXP</t>
  </si>
  <si>
    <t>IMLN</t>
  </si>
  <si>
    <t>IMLOG10</t>
  </si>
  <si>
    <t>IMLOG2</t>
  </si>
  <si>
    <t>IMPOWER</t>
  </si>
  <si>
    <t>IMPRODUCT</t>
  </si>
  <si>
    <t>IMREAL</t>
  </si>
  <si>
    <t>IMSEC</t>
  </si>
  <si>
    <t>IMSECH</t>
  </si>
  <si>
    <t>IMSIN</t>
  </si>
  <si>
    <t>IMSINH</t>
  </si>
  <si>
    <t>IMSQRT</t>
  </si>
  <si>
    <t>IMSUB</t>
  </si>
  <si>
    <t>IMSUM</t>
  </si>
  <si>
    <t>IMTAN</t>
  </si>
  <si>
    <t>OCT2BIN</t>
  </si>
  <si>
    <t>OCT2DEC</t>
  </si>
  <si>
    <t>OCT2HEX</t>
  </si>
  <si>
    <t>fffffffffe</t>
  </si>
  <si>
    <t>a</t>
  </si>
  <si>
    <t>f000000000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</si>
</sst>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2"/>
      <color theme="1"/>
      <name val="Calibri"/>
      <family val="2"/>
      <scheme val="minor"/>
    </font>
    <font>
      <sz val="10"/>
      <color theme="1"/>
      <name val="Arial Unicode MS"/>
      <family val="2"/>
    </font>
    <font>
      <sz val="8"/>
      <color theme="1"/>
      <name val="Calibri"/>
      <family val="2"/>
      <scheme val="minor"/>
    </font>
    <font>
      <sz val="8"/>
      <color rgb="FF2A2A2A"/>
      <name val="Calibri"/>
      <family val="2"/>
      <scheme val="minor"/>
    </font>
    <font>
      <sz val="8"/>
      <color rgb="FF000000"/>
      <name val="Calibri"/>
      <family val="2"/>
      <scheme val="minor"/>
    </font>
    <font>
      <sz val="8"/>
      <name val="Calibri"/>
      <family val="2"/>
      <scheme val="minor"/>
    </font>
    <font>
      <sz val="11.3"/>
      <color rgb="FFE6DB74"/>
      <name val="Menlo"/>
      <family val="2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00B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quotePrefix="1"/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/>
    <xf numFmtId="0" fontId="2" fillId="2" borderId="0" xfId="0" applyFont="1" applyFill="1"/>
    <xf numFmtId="164" fontId="2" fillId="0" borderId="0" xfId="0" applyNumberFormat="1" applyFont="1"/>
    <xf numFmtId="0" fontId="2" fillId="0" borderId="0" xfId="0" applyFont="1" applyFill="1"/>
    <xf numFmtId="0" fontId="2" fillId="3" borderId="0" xfId="0" applyFont="1" applyFill="1"/>
    <xf numFmtId="164" fontId="3" fillId="0" borderId="0" xfId="0" applyNumberFormat="1" applyFont="1"/>
    <xf numFmtId="164" fontId="2" fillId="2" borderId="0" xfId="0" applyNumberFormat="1" applyFont="1" applyFill="1"/>
    <xf numFmtId="164" fontId="2" fillId="0" borderId="0" xfId="0" applyNumberFormat="1" applyFont="1" applyFill="1"/>
    <xf numFmtId="164" fontId="3" fillId="2" borderId="0" xfId="0" applyNumberFormat="1" applyFont="1" applyFill="1"/>
    <xf numFmtId="164" fontId="4" fillId="0" borderId="0" xfId="0" applyNumberFormat="1" applyFont="1"/>
    <xf numFmtId="0" fontId="2" fillId="0" borderId="0" xfId="0" applyNumberFormat="1" applyFont="1"/>
    <xf numFmtId="0" fontId="2" fillId="2" borderId="0" xfId="0" applyNumberFormat="1" applyFont="1" applyFill="1"/>
    <xf numFmtId="0" fontId="5" fillId="0" borderId="0" xfId="0" applyFont="1"/>
    <xf numFmtId="0" fontId="5" fillId="3" borderId="0" xfId="0" applyFont="1" applyFill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9" fontId="2" fillId="0" borderId="0" xfId="0" applyNumberFormat="1" applyFont="1"/>
    <xf numFmtId="0" fontId="5" fillId="3" borderId="0" xfId="0" applyFont="1" applyFill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164" fontId="3" fillId="0" borderId="0" xfId="0" applyNumberFormat="1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3" borderId="0" xfId="0" quotePrefix="1" applyFont="1" applyFill="1"/>
    <xf numFmtId="0" fontId="2" fillId="0" borderId="0" xfId="0" applyFont="1" applyFill="1" applyAlignment="1"/>
    <xf numFmtId="0" fontId="5" fillId="0" borderId="0" xfId="0" applyFont="1" applyFill="1"/>
    <xf numFmtId="0" fontId="2" fillId="0" borderId="1" xfId="0" applyFont="1" applyBorder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0" fontId="6" fillId="0" borderId="0" xfId="0" applyFont="1"/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test_link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1">
          <cell r="A1">
            <v>2</v>
          </cell>
        </row>
        <row r="2">
          <cell r="A2">
            <v>2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929E63-D802-7443-B5FD-6A6404B94706}">
  <dimension ref="A1:AV81"/>
  <sheetViews>
    <sheetView tabSelected="1" zoomScale="190" zoomScaleNormal="190" workbookViewId="0">
      <selection sqref="A1:XFD1048576"/>
    </sheetView>
  </sheetViews>
  <sheetFormatPr baseColWidth="10" defaultRowHeight="11" x14ac:dyDescent="0.15"/>
  <cols>
    <col min="1" max="1" width="9.6640625" style="4" bestFit="1" customWidth="1"/>
    <col min="2" max="2" width="3.5" style="4" bestFit="1" customWidth="1"/>
    <col min="3" max="3" width="4.6640625" style="4" bestFit="1" customWidth="1"/>
    <col min="4" max="4" width="4" style="4" bestFit="1" customWidth="1"/>
    <col min="5" max="5" width="3.1640625" style="4" bestFit="1" customWidth="1"/>
    <col min="6" max="6" width="4.33203125" style="4" bestFit="1" customWidth="1"/>
    <col min="7" max="7" width="4.6640625" style="4" bestFit="1" customWidth="1"/>
    <col min="8" max="8" width="4.83203125" style="4" bestFit="1" customWidth="1"/>
    <col min="9" max="9" width="3.6640625" style="4" bestFit="1" customWidth="1"/>
    <col min="10" max="10" width="5.6640625" style="4" bestFit="1" customWidth="1"/>
    <col min="11" max="11" width="3.6640625" style="4" bestFit="1" customWidth="1"/>
    <col min="12" max="12" width="5.1640625" style="4" bestFit="1" customWidth="1"/>
    <col min="13" max="13" width="5.6640625" style="4" bestFit="1" customWidth="1"/>
    <col min="14" max="14" width="4.6640625" style="4" bestFit="1" customWidth="1"/>
    <col min="15" max="15" width="4.83203125" style="4" bestFit="1" customWidth="1"/>
    <col min="16" max="16" width="4" style="4" bestFit="1" customWidth="1"/>
    <col min="17" max="17" width="5.6640625" style="4" bestFit="1" customWidth="1"/>
    <col min="18" max="18" width="5" style="4" bestFit="1" customWidth="1"/>
    <col min="19" max="19" width="4.83203125" style="4" bestFit="1" customWidth="1"/>
    <col min="20" max="20" width="5.6640625" style="4" bestFit="1" customWidth="1"/>
    <col min="21" max="21" width="4.83203125" style="4" bestFit="1" customWidth="1"/>
    <col min="22" max="25" width="5.6640625" style="4" bestFit="1" customWidth="1"/>
    <col min="26" max="26" width="5.1640625" style="4" bestFit="1" customWidth="1"/>
    <col min="27" max="28" width="5.6640625" style="4" bestFit="1" customWidth="1"/>
    <col min="29" max="31" width="4.83203125" style="4" bestFit="1" customWidth="1"/>
    <col min="32" max="32" width="9.83203125" style="4" bestFit="1" customWidth="1"/>
    <col min="33" max="48" width="5.6640625" style="4" bestFit="1" customWidth="1"/>
    <col min="49" max="16384" width="10.83203125" style="4"/>
  </cols>
  <sheetData>
    <row r="1" spans="1:48" x14ac:dyDescent="0.15">
      <c r="A1" s="31" t="s">
        <v>26</v>
      </c>
      <c r="B1" s="31" t="s">
        <v>33</v>
      </c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 t="s">
        <v>34</v>
      </c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</row>
    <row r="2" spans="1:48" x14ac:dyDescent="0.15">
      <c r="A2" s="31"/>
      <c r="B2" s="31" t="s">
        <v>27</v>
      </c>
      <c r="C2" s="31"/>
      <c r="D2" s="31"/>
      <c r="E2" s="31"/>
      <c r="F2" s="31"/>
      <c r="G2" s="18" t="s">
        <v>38</v>
      </c>
      <c r="H2" s="18" t="s">
        <v>28</v>
      </c>
      <c r="I2" s="18" t="s">
        <v>94</v>
      </c>
      <c r="J2" s="31" t="s">
        <v>29</v>
      </c>
      <c r="K2" s="31"/>
      <c r="L2" s="31"/>
      <c r="M2" s="31"/>
      <c r="N2" s="31"/>
      <c r="O2" s="31"/>
      <c r="P2" s="31"/>
      <c r="Q2" s="31" t="s">
        <v>27</v>
      </c>
      <c r="R2" s="31"/>
      <c r="S2" s="31"/>
      <c r="T2" s="31"/>
      <c r="U2" s="31"/>
      <c r="V2" s="18" t="s">
        <v>38</v>
      </c>
      <c r="W2" s="18" t="s">
        <v>28</v>
      </c>
      <c r="X2" s="18" t="s">
        <v>94</v>
      </c>
      <c r="Y2" s="31" t="s">
        <v>29</v>
      </c>
      <c r="Z2" s="31"/>
      <c r="AA2" s="31"/>
      <c r="AB2" s="31"/>
      <c r="AC2" s="31"/>
      <c r="AD2" s="31"/>
      <c r="AE2" s="31"/>
      <c r="AF2" s="18" t="s">
        <v>30</v>
      </c>
      <c r="AG2" s="31" t="s">
        <v>31</v>
      </c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</row>
    <row r="3" spans="1:48" x14ac:dyDescent="0.15">
      <c r="A3" s="8" t="s">
        <v>17</v>
      </c>
      <c r="B3" s="14">
        <v>0</v>
      </c>
      <c r="C3" s="14">
        <v>1</v>
      </c>
      <c r="D3" s="14">
        <v>2.2999999999999998</v>
      </c>
      <c r="E3" s="14">
        <v>10</v>
      </c>
      <c r="F3" s="14">
        <v>-1</v>
      </c>
      <c r="G3" s="6"/>
      <c r="H3" s="6" t="s">
        <v>32</v>
      </c>
      <c r="I3" s="6" t="b">
        <v>1</v>
      </c>
      <c r="J3" s="6" t="e">
        <f>#VALUE!</f>
        <v>#VALUE!</v>
      </c>
      <c r="K3" s="6" t="e">
        <v>#N/A</v>
      </c>
      <c r="L3" s="9" t="e">
        <v>#DIV/0!</v>
      </c>
      <c r="M3" s="9" t="e">
        <v>#NAME?</v>
      </c>
      <c r="N3" s="9" t="e">
        <v>#NULL!</v>
      </c>
      <c r="O3" s="9" t="e">
        <v>#NUM!</v>
      </c>
      <c r="P3" s="9" t="e">
        <v>#REF!</v>
      </c>
      <c r="Q3" s="6">
        <f t="shared" ref="Q3:AE3" si="0">ABS(B3)</f>
        <v>0</v>
      </c>
      <c r="R3" s="6">
        <f t="shared" si="0"/>
        <v>1</v>
      </c>
      <c r="S3" s="6">
        <f t="shared" si="0"/>
        <v>2.2999999999999998</v>
      </c>
      <c r="T3" s="6">
        <f t="shared" si="0"/>
        <v>10</v>
      </c>
      <c r="U3" s="6">
        <f t="shared" si="0"/>
        <v>1</v>
      </c>
      <c r="V3" s="6">
        <f t="shared" si="0"/>
        <v>0</v>
      </c>
      <c r="W3" s="6" t="e">
        <f t="shared" si="0"/>
        <v>#VALUE!</v>
      </c>
      <c r="X3" s="6">
        <f t="shared" si="0"/>
        <v>1</v>
      </c>
      <c r="Y3" s="6" t="e">
        <f t="shared" si="0"/>
        <v>#VALUE!</v>
      </c>
      <c r="Z3" s="6" t="e">
        <f t="shared" si="0"/>
        <v>#N/A</v>
      </c>
      <c r="AA3" s="6" t="e">
        <f t="shared" si="0"/>
        <v>#DIV/0!</v>
      </c>
      <c r="AB3" s="6" t="e">
        <f t="shared" si="0"/>
        <v>#NAME?</v>
      </c>
      <c r="AC3" s="6" t="e">
        <f t="shared" si="0"/>
        <v>#NULL!</v>
      </c>
      <c r="AD3" s="6" t="e">
        <f t="shared" si="0"/>
        <v>#NUM!</v>
      </c>
      <c r="AE3" s="6" t="e">
        <f t="shared" si="0"/>
        <v>#REF!</v>
      </c>
      <c r="AF3" s="10"/>
      <c r="AG3" s="6">
        <f t="array" ref="AG3:AV3">ABS(B3:P3)</f>
        <v>0</v>
      </c>
      <c r="AH3" s="6">
        <v>1</v>
      </c>
      <c r="AI3" s="6">
        <v>2.2999999999999998</v>
      </c>
      <c r="AJ3" s="6">
        <v>10</v>
      </c>
      <c r="AK3" s="6">
        <v>1</v>
      </c>
      <c r="AL3" s="6">
        <v>0</v>
      </c>
      <c r="AM3" s="6" t="e">
        <v>#VALUE!</v>
      </c>
      <c r="AN3" s="6">
        <v>1</v>
      </c>
      <c r="AO3" s="6" t="e">
        <v>#VALUE!</v>
      </c>
      <c r="AP3" s="6" t="e">
        <v>#N/A</v>
      </c>
      <c r="AQ3" s="6" t="e">
        <v>#DIV/0!</v>
      </c>
      <c r="AR3" s="6" t="e">
        <v>#NAME?</v>
      </c>
      <c r="AS3" s="6" t="e">
        <v>#NULL!</v>
      </c>
      <c r="AT3" s="6" t="e">
        <v>#NUM!</v>
      </c>
      <c r="AU3" s="6" t="e">
        <v>#REF!</v>
      </c>
      <c r="AV3" s="4" t="e">
        <v>#N/A</v>
      </c>
    </row>
    <row r="4" spans="1:48" x14ac:dyDescent="0.15">
      <c r="A4" s="8" t="s">
        <v>5</v>
      </c>
      <c r="B4" s="14">
        <v>0</v>
      </c>
      <c r="C4" s="14">
        <v>1</v>
      </c>
      <c r="D4" s="14">
        <v>2.2999999999999998</v>
      </c>
      <c r="E4" s="14">
        <v>10</v>
      </c>
      <c r="F4" s="14">
        <v>-1</v>
      </c>
      <c r="G4" s="6"/>
      <c r="H4" s="6" t="s">
        <v>32</v>
      </c>
      <c r="I4" s="6" t="b">
        <v>1</v>
      </c>
      <c r="J4" s="6" t="e">
        <v>#VALUE!</v>
      </c>
      <c r="K4" s="6" t="e">
        <v>#N/A</v>
      </c>
      <c r="L4" s="9" t="e">
        <v>#DIV/0!</v>
      </c>
      <c r="M4" s="9" t="e">
        <v>#NAME?</v>
      </c>
      <c r="N4" s="9" t="e">
        <v>#NULL!</v>
      </c>
      <c r="O4" s="9" t="e">
        <v>#NUM!</v>
      </c>
      <c r="P4" s="9" t="e">
        <v>#REF!</v>
      </c>
      <c r="Q4" s="6">
        <f t="shared" ref="Q4:AE4" si="1">ACOS(B4)</f>
        <v>1.5707963267948966</v>
      </c>
      <c r="R4" s="6">
        <f t="shared" si="1"/>
        <v>0</v>
      </c>
      <c r="S4" s="6" t="e">
        <f t="shared" si="1"/>
        <v>#NUM!</v>
      </c>
      <c r="T4" s="6" t="e">
        <f t="shared" si="1"/>
        <v>#NUM!</v>
      </c>
      <c r="U4" s="6">
        <f t="shared" si="1"/>
        <v>3.1415926535897931</v>
      </c>
      <c r="V4" s="6">
        <f t="shared" si="1"/>
        <v>1.5707963267948966</v>
      </c>
      <c r="W4" s="6" t="e">
        <f t="shared" si="1"/>
        <v>#VALUE!</v>
      </c>
      <c r="X4" s="6">
        <f t="shared" si="1"/>
        <v>0</v>
      </c>
      <c r="Y4" s="6" t="e">
        <f t="shared" si="1"/>
        <v>#VALUE!</v>
      </c>
      <c r="Z4" s="6" t="e">
        <f t="shared" si="1"/>
        <v>#N/A</v>
      </c>
      <c r="AA4" s="6" t="e">
        <f t="shared" si="1"/>
        <v>#DIV/0!</v>
      </c>
      <c r="AB4" s="6" t="e">
        <f t="shared" si="1"/>
        <v>#NAME?</v>
      </c>
      <c r="AC4" s="6" t="e">
        <f t="shared" si="1"/>
        <v>#NULL!</v>
      </c>
      <c r="AD4" s="6" t="e">
        <f t="shared" si="1"/>
        <v>#NUM!</v>
      </c>
      <c r="AE4" s="6" t="e">
        <f t="shared" si="1"/>
        <v>#REF!</v>
      </c>
      <c r="AF4" s="10"/>
      <c r="AG4" s="6">
        <f t="array" ref="AG4:AV4">ACOS(B4:P4)</f>
        <v>1.5707963267948966</v>
      </c>
      <c r="AH4" s="6">
        <v>0</v>
      </c>
      <c r="AI4" s="6" t="e">
        <v>#NUM!</v>
      </c>
      <c r="AJ4" s="6" t="e">
        <v>#NUM!</v>
      </c>
      <c r="AK4" s="6">
        <v>3.1415926535897931</v>
      </c>
      <c r="AL4" s="6">
        <v>1.5707963267948966</v>
      </c>
      <c r="AM4" s="6" t="e">
        <v>#VALUE!</v>
      </c>
      <c r="AN4" s="6">
        <v>0</v>
      </c>
      <c r="AO4" s="6" t="e">
        <v>#VALUE!</v>
      </c>
      <c r="AP4" s="6" t="e">
        <v>#N/A</v>
      </c>
      <c r="AQ4" s="6" t="e">
        <v>#DIV/0!</v>
      </c>
      <c r="AR4" s="6" t="e">
        <v>#NAME?</v>
      </c>
      <c r="AS4" s="6" t="e">
        <v>#NULL!</v>
      </c>
      <c r="AT4" s="6" t="e">
        <v>#NUM!</v>
      </c>
      <c r="AU4" s="6" t="e">
        <v>#REF!</v>
      </c>
      <c r="AV4" s="4" t="e">
        <v>#N/A</v>
      </c>
    </row>
    <row r="5" spans="1:48" x14ac:dyDescent="0.15">
      <c r="A5" s="8" t="s">
        <v>6</v>
      </c>
      <c r="B5" s="14">
        <v>0</v>
      </c>
      <c r="C5" s="14">
        <v>1</v>
      </c>
      <c r="D5" s="14">
        <v>2.2999999999999998</v>
      </c>
      <c r="E5" s="14">
        <v>10</v>
      </c>
      <c r="F5" s="14">
        <v>-1</v>
      </c>
      <c r="G5" s="6"/>
      <c r="H5" s="6" t="s">
        <v>32</v>
      </c>
      <c r="I5" s="6" t="b">
        <v>1</v>
      </c>
      <c r="J5" s="6" t="e">
        <v>#VALUE!</v>
      </c>
      <c r="K5" s="6" t="e">
        <v>#N/A</v>
      </c>
      <c r="L5" s="9" t="e">
        <v>#DIV/0!</v>
      </c>
      <c r="M5" s="9" t="e">
        <v>#NAME?</v>
      </c>
      <c r="N5" s="9" t="e">
        <v>#NULL!</v>
      </c>
      <c r="O5" s="9" t="e">
        <v>#NUM!</v>
      </c>
      <c r="P5" s="9" t="e">
        <v>#REF!</v>
      </c>
      <c r="Q5" s="6" t="e">
        <f t="shared" ref="Q5:AE5" si="2">ACOSH(B5)</f>
        <v>#NUM!</v>
      </c>
      <c r="R5" s="6">
        <f t="shared" si="2"/>
        <v>0</v>
      </c>
      <c r="S5" s="6">
        <f t="shared" si="2"/>
        <v>1.4750447812414251</v>
      </c>
      <c r="T5" s="6">
        <f t="shared" si="2"/>
        <v>2.9932228461263808</v>
      </c>
      <c r="U5" s="6" t="e">
        <f t="shared" si="2"/>
        <v>#NUM!</v>
      </c>
      <c r="V5" s="6" t="e">
        <f t="shared" si="2"/>
        <v>#NUM!</v>
      </c>
      <c r="W5" s="6" t="e">
        <f t="shared" si="2"/>
        <v>#VALUE!</v>
      </c>
      <c r="X5" s="6">
        <f t="shared" si="2"/>
        <v>0</v>
      </c>
      <c r="Y5" s="6" t="e">
        <f t="shared" si="2"/>
        <v>#VALUE!</v>
      </c>
      <c r="Z5" s="6" t="e">
        <f t="shared" si="2"/>
        <v>#N/A</v>
      </c>
      <c r="AA5" s="6" t="e">
        <f t="shared" si="2"/>
        <v>#DIV/0!</v>
      </c>
      <c r="AB5" s="6" t="e">
        <f t="shared" si="2"/>
        <v>#NAME?</v>
      </c>
      <c r="AC5" s="6" t="e">
        <f t="shared" si="2"/>
        <v>#NULL!</v>
      </c>
      <c r="AD5" s="6" t="e">
        <f t="shared" si="2"/>
        <v>#NUM!</v>
      </c>
      <c r="AE5" s="6" t="e">
        <f t="shared" si="2"/>
        <v>#REF!</v>
      </c>
      <c r="AF5" s="10"/>
      <c r="AG5" s="6" t="e">
        <f t="array" ref="AG5:AV5">ACOSH(B5:P5)</f>
        <v>#NUM!</v>
      </c>
      <c r="AH5" s="6">
        <v>0</v>
      </c>
      <c r="AI5" s="6">
        <v>1.4750447812414251</v>
      </c>
      <c r="AJ5" s="6">
        <v>2.9932228461263808</v>
      </c>
      <c r="AK5" s="6" t="e">
        <v>#NUM!</v>
      </c>
      <c r="AL5" s="6" t="e">
        <v>#NUM!</v>
      </c>
      <c r="AM5" s="6" t="e">
        <v>#VALUE!</v>
      </c>
      <c r="AN5" s="6">
        <v>0</v>
      </c>
      <c r="AO5" s="6" t="e">
        <v>#VALUE!</v>
      </c>
      <c r="AP5" s="6" t="e">
        <v>#N/A</v>
      </c>
      <c r="AQ5" s="6" t="e">
        <v>#DIV/0!</v>
      </c>
      <c r="AR5" s="6" t="e">
        <v>#NAME?</v>
      </c>
      <c r="AS5" s="6" t="e">
        <v>#NULL!</v>
      </c>
      <c r="AT5" s="6" t="e">
        <v>#NUM!</v>
      </c>
      <c r="AU5" s="6" t="e">
        <v>#REF!</v>
      </c>
      <c r="AV5" s="4" t="e">
        <v>#N/A</v>
      </c>
    </row>
    <row r="6" spans="1:48" x14ac:dyDescent="0.15">
      <c r="A6" s="8" t="s">
        <v>40</v>
      </c>
      <c r="B6" s="14">
        <v>0</v>
      </c>
      <c r="C6" s="14">
        <v>1</v>
      </c>
      <c r="D6" s="14">
        <v>2.2999999999999998</v>
      </c>
      <c r="E6" s="14">
        <v>10</v>
      </c>
      <c r="F6" s="14">
        <v>-1</v>
      </c>
      <c r="G6" s="6"/>
      <c r="H6" s="6" t="s">
        <v>32</v>
      </c>
      <c r="I6" s="6" t="b">
        <v>1</v>
      </c>
      <c r="J6" s="6" t="e">
        <v>#VALUE!</v>
      </c>
      <c r="K6" s="6" t="e">
        <v>#N/A</v>
      </c>
      <c r="L6" s="9" t="e">
        <v>#DIV/0!</v>
      </c>
      <c r="M6" s="9" t="e">
        <v>#NAME?</v>
      </c>
      <c r="N6" s="9" t="e">
        <v>#NULL!</v>
      </c>
      <c r="O6" s="9" t="e">
        <v>#NUM!</v>
      </c>
      <c r="P6" s="9" t="e">
        <v>#REF!</v>
      </c>
      <c r="Q6" s="6">
        <f t="shared" ref="Q6:AE6" si="3">_xlfn.ACOT(B6)</f>
        <v>1.5707963267948966</v>
      </c>
      <c r="R6" s="6">
        <f t="shared" si="3"/>
        <v>0.78539816339744828</v>
      </c>
      <c r="S6" s="6">
        <f t="shared" si="3"/>
        <v>0.41012734054149103</v>
      </c>
      <c r="T6" s="6">
        <f t="shared" si="3"/>
        <v>9.9668652491162038E-2</v>
      </c>
      <c r="U6" s="6">
        <f t="shared" si="3"/>
        <v>2.3561944901923448</v>
      </c>
      <c r="V6" s="6">
        <f t="shared" si="3"/>
        <v>1.5707963267948966</v>
      </c>
      <c r="W6" s="6" t="e">
        <f t="shared" si="3"/>
        <v>#VALUE!</v>
      </c>
      <c r="X6" s="6">
        <f t="shared" si="3"/>
        <v>0.78539816339744828</v>
      </c>
      <c r="Y6" s="6" t="e">
        <f t="shared" si="3"/>
        <v>#VALUE!</v>
      </c>
      <c r="Z6" s="6" t="e">
        <f t="shared" si="3"/>
        <v>#N/A</v>
      </c>
      <c r="AA6" s="6" t="e">
        <f t="shared" si="3"/>
        <v>#DIV/0!</v>
      </c>
      <c r="AB6" s="6" t="e">
        <f t="shared" si="3"/>
        <v>#NAME?</v>
      </c>
      <c r="AC6" s="6" t="e">
        <f t="shared" si="3"/>
        <v>#NULL!</v>
      </c>
      <c r="AD6" s="6" t="e">
        <f t="shared" si="3"/>
        <v>#NUM!</v>
      </c>
      <c r="AE6" s="6" t="e">
        <f t="shared" si="3"/>
        <v>#REF!</v>
      </c>
      <c r="AF6" s="10"/>
      <c r="AG6" s="6">
        <f t="array" ref="AG6:AV6">_xlfn.ACOT(B6:P6)</f>
        <v>1.5707963267948966</v>
      </c>
      <c r="AH6" s="6">
        <v>0.78539816339744828</v>
      </c>
      <c r="AI6" s="6">
        <v>0.41012734054149103</v>
      </c>
      <c r="AJ6" s="6">
        <v>9.9668652491162038E-2</v>
      </c>
      <c r="AK6" s="6">
        <v>2.3561944901923448</v>
      </c>
      <c r="AL6" s="6">
        <v>1.5707963267948966</v>
      </c>
      <c r="AM6" s="6" t="e">
        <v>#VALUE!</v>
      </c>
      <c r="AN6" s="6">
        <v>0.78539816339744828</v>
      </c>
      <c r="AO6" s="6" t="e">
        <v>#VALUE!</v>
      </c>
      <c r="AP6" s="6" t="e">
        <v>#N/A</v>
      </c>
      <c r="AQ6" s="6" t="e">
        <v>#DIV/0!</v>
      </c>
      <c r="AR6" s="6" t="e">
        <v>#NAME?</v>
      </c>
      <c r="AS6" s="6" t="e">
        <v>#NULL!</v>
      </c>
      <c r="AT6" s="6" t="e">
        <v>#NUM!</v>
      </c>
      <c r="AU6" s="6" t="e">
        <v>#REF!</v>
      </c>
      <c r="AV6" s="4" t="e">
        <v>#N/A</v>
      </c>
    </row>
    <row r="7" spans="1:48" x14ac:dyDescent="0.15">
      <c r="A7" s="8" t="s">
        <v>41</v>
      </c>
      <c r="B7" s="14">
        <v>0</v>
      </c>
      <c r="C7" s="14">
        <v>1</v>
      </c>
      <c r="D7" s="14">
        <v>2.2999999999999998</v>
      </c>
      <c r="E7" s="14">
        <v>10</v>
      </c>
      <c r="F7" s="14">
        <v>-1</v>
      </c>
      <c r="G7" s="6"/>
      <c r="H7" s="6" t="s">
        <v>32</v>
      </c>
      <c r="I7" s="6" t="b">
        <v>1</v>
      </c>
      <c r="J7" s="6" t="e">
        <v>#VALUE!</v>
      </c>
      <c r="K7" s="6" t="e">
        <v>#N/A</v>
      </c>
      <c r="L7" s="9" t="e">
        <v>#DIV/0!</v>
      </c>
      <c r="M7" s="9" t="e">
        <v>#NAME?</v>
      </c>
      <c r="N7" s="9" t="e">
        <v>#NULL!</v>
      </c>
      <c r="O7" s="9" t="e">
        <v>#NUM!</v>
      </c>
      <c r="P7" s="9" t="e">
        <v>#REF!</v>
      </c>
      <c r="Q7" s="6" t="e">
        <f t="shared" ref="Q7:AE7" si="4">_xlfn.ACOTH(B7)</f>
        <v>#NUM!</v>
      </c>
      <c r="R7" s="6" t="e">
        <f t="shared" si="4"/>
        <v>#NUM!</v>
      </c>
      <c r="S7" s="6">
        <f t="shared" si="4"/>
        <v>0.4657791020024718</v>
      </c>
      <c r="T7" s="6">
        <f t="shared" si="4"/>
        <v>0.10033534773107559</v>
      </c>
      <c r="U7" s="6" t="e">
        <f t="shared" si="4"/>
        <v>#NUM!</v>
      </c>
      <c r="V7" s="6" t="e">
        <f t="shared" si="4"/>
        <v>#NUM!</v>
      </c>
      <c r="W7" s="6" t="e">
        <f t="shared" si="4"/>
        <v>#VALUE!</v>
      </c>
      <c r="X7" s="6" t="e">
        <f t="shared" si="4"/>
        <v>#NUM!</v>
      </c>
      <c r="Y7" s="6" t="e">
        <f t="shared" si="4"/>
        <v>#VALUE!</v>
      </c>
      <c r="Z7" s="6" t="e">
        <f t="shared" si="4"/>
        <v>#N/A</v>
      </c>
      <c r="AA7" s="6" t="e">
        <f t="shared" si="4"/>
        <v>#DIV/0!</v>
      </c>
      <c r="AB7" s="6" t="e">
        <f t="shared" si="4"/>
        <v>#NAME?</v>
      </c>
      <c r="AC7" s="6" t="e">
        <f t="shared" si="4"/>
        <v>#NULL!</v>
      </c>
      <c r="AD7" s="6" t="e">
        <f t="shared" si="4"/>
        <v>#NUM!</v>
      </c>
      <c r="AE7" s="6" t="e">
        <f t="shared" si="4"/>
        <v>#REF!</v>
      </c>
      <c r="AF7" s="10"/>
      <c r="AG7" s="6" t="e">
        <f t="array" ref="AG7:AV7">_xlfn.ACOTH(B7:P7)</f>
        <v>#NUM!</v>
      </c>
      <c r="AH7" s="6" t="e">
        <v>#NUM!</v>
      </c>
      <c r="AI7" s="6">
        <v>0.4657791020024718</v>
      </c>
      <c r="AJ7" s="6">
        <v>0.10033534773107559</v>
      </c>
      <c r="AK7" s="6" t="e">
        <v>#NUM!</v>
      </c>
      <c r="AL7" s="6" t="e">
        <v>#NUM!</v>
      </c>
      <c r="AM7" s="6" t="e">
        <v>#VALUE!</v>
      </c>
      <c r="AN7" s="6" t="e">
        <v>#NUM!</v>
      </c>
      <c r="AO7" s="6" t="e">
        <v>#VALUE!</v>
      </c>
      <c r="AP7" s="6" t="e">
        <v>#N/A</v>
      </c>
      <c r="AQ7" s="6" t="e">
        <v>#DIV/0!</v>
      </c>
      <c r="AR7" s="6" t="e">
        <v>#NAME?</v>
      </c>
      <c r="AS7" s="6" t="e">
        <v>#NULL!</v>
      </c>
      <c r="AT7" s="6" t="e">
        <v>#NUM!</v>
      </c>
      <c r="AU7" s="6" t="e">
        <v>#REF!</v>
      </c>
      <c r="AV7" s="4" t="e">
        <v>#N/A</v>
      </c>
    </row>
    <row r="8" spans="1:48" x14ac:dyDescent="0.15">
      <c r="A8" s="7" t="s">
        <v>42</v>
      </c>
      <c r="B8" s="14"/>
      <c r="C8" s="14"/>
      <c r="D8" s="14"/>
      <c r="E8" s="14"/>
      <c r="F8" s="14"/>
      <c r="G8" s="6"/>
      <c r="H8" s="6"/>
      <c r="I8" s="6"/>
      <c r="J8" s="6"/>
      <c r="K8" s="6"/>
      <c r="L8" s="9"/>
      <c r="M8" s="9"/>
      <c r="N8" s="9"/>
      <c r="O8" s="9"/>
      <c r="P8" s="9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10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</row>
    <row r="9" spans="1:48" x14ac:dyDescent="0.15">
      <c r="A9" s="8" t="s">
        <v>43</v>
      </c>
      <c r="B9" s="14">
        <v>0</v>
      </c>
      <c r="C9" s="14" t="s">
        <v>95</v>
      </c>
      <c r="D9" s="14" t="s">
        <v>96</v>
      </c>
      <c r="E9" s="14" t="s">
        <v>98</v>
      </c>
      <c r="F9" s="14" t="s">
        <v>97</v>
      </c>
      <c r="G9" s="6"/>
      <c r="H9" s="6" t="s">
        <v>32</v>
      </c>
      <c r="I9" s="6" t="b">
        <v>1</v>
      </c>
      <c r="J9" s="6" t="e">
        <v>#VALUE!</v>
      </c>
      <c r="K9" s="6" t="e">
        <v>#N/A</v>
      </c>
      <c r="L9" s="9" t="e">
        <v>#DIV/0!</v>
      </c>
      <c r="M9" s="9" t="e">
        <v>#NAME?</v>
      </c>
      <c r="N9" s="9" t="e">
        <v>#NULL!</v>
      </c>
      <c r="O9" s="9" t="e">
        <v>#NUM!</v>
      </c>
      <c r="P9" s="9" t="e">
        <v>#REF!</v>
      </c>
      <c r="Q9" s="6" t="e">
        <f t="shared" ref="Q9:U9" si="5">_xlfn.ARABIC(B9)</f>
        <v>#VALUE!</v>
      </c>
      <c r="R9" s="6">
        <f t="shared" si="5"/>
        <v>49</v>
      </c>
      <c r="S9" s="6">
        <f t="shared" si="5"/>
        <v>-1</v>
      </c>
      <c r="T9" s="6" t="e">
        <f t="shared" si="5"/>
        <v>#VALUE!</v>
      </c>
      <c r="U9" s="6">
        <f t="shared" si="5"/>
        <v>1046</v>
      </c>
      <c r="V9" s="6">
        <f>_xlfn.ARABIC(G9)</f>
        <v>0</v>
      </c>
      <c r="W9" s="6" t="e">
        <f>_xlfn.ARABIC(H9)</f>
        <v>#VALUE!</v>
      </c>
      <c r="X9" s="6" t="e">
        <f t="shared" ref="X9:AE9" si="6">_xlfn.ARABIC(I9)</f>
        <v>#VALUE!</v>
      </c>
      <c r="Y9" s="6" t="e">
        <f t="shared" si="6"/>
        <v>#VALUE!</v>
      </c>
      <c r="Z9" s="6" t="e">
        <f t="shared" si="6"/>
        <v>#N/A</v>
      </c>
      <c r="AA9" s="6" t="e">
        <f t="shared" si="6"/>
        <v>#DIV/0!</v>
      </c>
      <c r="AB9" s="6" t="e">
        <f t="shared" si="6"/>
        <v>#NAME?</v>
      </c>
      <c r="AC9" s="6" t="e">
        <f t="shared" si="6"/>
        <v>#NULL!</v>
      </c>
      <c r="AD9" s="6" t="e">
        <f t="shared" si="6"/>
        <v>#NUM!</v>
      </c>
      <c r="AE9" s="6" t="e">
        <f t="shared" si="6"/>
        <v>#REF!</v>
      </c>
      <c r="AF9" s="10"/>
      <c r="AG9" s="6" t="e">
        <f t="array" ref="AG9:AV9">_xlfn.ARABIC(B9:P9)</f>
        <v>#VALUE!</v>
      </c>
      <c r="AH9" s="6">
        <v>49</v>
      </c>
      <c r="AI9" s="6">
        <v>-1</v>
      </c>
      <c r="AJ9" s="6" t="e">
        <v>#VALUE!</v>
      </c>
      <c r="AK9" s="6">
        <v>1046</v>
      </c>
      <c r="AL9" s="6">
        <v>0</v>
      </c>
      <c r="AM9" s="6" t="e">
        <v>#VALUE!</v>
      </c>
      <c r="AN9" s="6" t="e">
        <v>#VALUE!</v>
      </c>
      <c r="AO9" s="6" t="e">
        <v>#VALUE!</v>
      </c>
      <c r="AP9" s="6" t="e">
        <v>#N/A</v>
      </c>
      <c r="AQ9" s="6" t="e">
        <v>#DIV/0!</v>
      </c>
      <c r="AR9" s="6" t="e">
        <v>#NAME?</v>
      </c>
      <c r="AS9" s="6" t="e">
        <v>#NULL!</v>
      </c>
      <c r="AT9" s="6" t="e">
        <v>#NUM!</v>
      </c>
      <c r="AU9" s="6" t="e">
        <v>#REF!</v>
      </c>
      <c r="AV9" s="4" t="e">
        <v>#N/A</v>
      </c>
    </row>
    <row r="10" spans="1:48" x14ac:dyDescent="0.15">
      <c r="A10" s="8" t="s">
        <v>9</v>
      </c>
      <c r="B10" s="14">
        <v>0</v>
      </c>
      <c r="C10" s="14">
        <v>1</v>
      </c>
      <c r="D10" s="14">
        <v>2.2999999999999998</v>
      </c>
      <c r="E10" s="14">
        <v>10</v>
      </c>
      <c r="F10" s="14">
        <v>-1</v>
      </c>
      <c r="G10" s="6"/>
      <c r="H10" s="6" t="s">
        <v>32</v>
      </c>
      <c r="I10" s="6" t="b">
        <v>1</v>
      </c>
      <c r="J10" s="6" t="e">
        <v>#VALUE!</v>
      </c>
      <c r="K10" s="6" t="e">
        <v>#N/A</v>
      </c>
      <c r="L10" s="9" t="e">
        <v>#DIV/0!</v>
      </c>
      <c r="M10" s="9" t="e">
        <v>#NAME?</v>
      </c>
      <c r="N10" s="9" t="e">
        <v>#NULL!</v>
      </c>
      <c r="O10" s="9" t="e">
        <v>#NUM!</v>
      </c>
      <c r="P10" s="9" t="e">
        <v>#REF!</v>
      </c>
      <c r="Q10" s="6">
        <f t="shared" ref="Q10:AE10" si="7">ASIN(B10)</f>
        <v>0</v>
      </c>
      <c r="R10" s="6">
        <f t="shared" si="7"/>
        <v>1.5707963267948966</v>
      </c>
      <c r="S10" s="6" t="e">
        <f t="shared" si="7"/>
        <v>#NUM!</v>
      </c>
      <c r="T10" s="6" t="e">
        <f t="shared" si="7"/>
        <v>#NUM!</v>
      </c>
      <c r="U10" s="6">
        <f t="shared" si="7"/>
        <v>-1.5707963267948966</v>
      </c>
      <c r="V10" s="6">
        <f t="shared" si="7"/>
        <v>0</v>
      </c>
      <c r="W10" s="6" t="e">
        <f t="shared" si="7"/>
        <v>#VALUE!</v>
      </c>
      <c r="X10" s="6">
        <f t="shared" si="7"/>
        <v>1.5707963267948966</v>
      </c>
      <c r="Y10" s="6" t="e">
        <f t="shared" si="7"/>
        <v>#VALUE!</v>
      </c>
      <c r="Z10" s="6" t="e">
        <f t="shared" si="7"/>
        <v>#N/A</v>
      </c>
      <c r="AA10" s="6" t="e">
        <f t="shared" si="7"/>
        <v>#DIV/0!</v>
      </c>
      <c r="AB10" s="6" t="e">
        <f t="shared" si="7"/>
        <v>#NAME?</v>
      </c>
      <c r="AC10" s="6" t="e">
        <f t="shared" si="7"/>
        <v>#NULL!</v>
      </c>
      <c r="AD10" s="6" t="e">
        <f t="shared" si="7"/>
        <v>#NUM!</v>
      </c>
      <c r="AE10" s="6" t="e">
        <f t="shared" si="7"/>
        <v>#REF!</v>
      </c>
      <c r="AF10" s="10"/>
      <c r="AG10" s="6">
        <f t="array" ref="AG10:AV10">ASIN(B10:P10)</f>
        <v>0</v>
      </c>
      <c r="AH10" s="6">
        <v>1.5707963267948966</v>
      </c>
      <c r="AI10" s="6" t="e">
        <v>#NUM!</v>
      </c>
      <c r="AJ10" s="6" t="e">
        <v>#NUM!</v>
      </c>
      <c r="AK10" s="6">
        <v>-1.5707963267948966</v>
      </c>
      <c r="AL10" s="6">
        <v>0</v>
      </c>
      <c r="AM10" s="6" t="e">
        <v>#VALUE!</v>
      </c>
      <c r="AN10" s="6">
        <v>1.5707963267948966</v>
      </c>
      <c r="AO10" s="6" t="e">
        <v>#VALUE!</v>
      </c>
      <c r="AP10" s="6" t="e">
        <v>#N/A</v>
      </c>
      <c r="AQ10" s="6" t="e">
        <v>#DIV/0!</v>
      </c>
      <c r="AR10" s="6" t="e">
        <v>#NAME?</v>
      </c>
      <c r="AS10" s="6" t="e">
        <v>#NULL!</v>
      </c>
      <c r="AT10" s="6" t="e">
        <v>#NUM!</v>
      </c>
      <c r="AU10" s="6" t="e">
        <v>#REF!</v>
      </c>
      <c r="AV10" s="4" t="e">
        <v>#N/A</v>
      </c>
    </row>
    <row r="11" spans="1:48" x14ac:dyDescent="0.15">
      <c r="A11" s="8" t="s">
        <v>10</v>
      </c>
      <c r="B11" s="14">
        <v>0</v>
      </c>
      <c r="C11" s="14">
        <v>1</v>
      </c>
      <c r="D11" s="14">
        <v>2.2999999999999998</v>
      </c>
      <c r="E11" s="14">
        <v>10</v>
      </c>
      <c r="F11" s="14">
        <v>-1</v>
      </c>
      <c r="G11" s="6"/>
      <c r="H11" s="6" t="s">
        <v>32</v>
      </c>
      <c r="I11" s="6" t="b">
        <v>1</v>
      </c>
      <c r="J11" s="6" t="e">
        <v>#VALUE!</v>
      </c>
      <c r="K11" s="6" t="e">
        <v>#N/A</v>
      </c>
      <c r="L11" s="9" t="e">
        <v>#DIV/0!</v>
      </c>
      <c r="M11" s="9" t="e">
        <v>#NAME?</v>
      </c>
      <c r="N11" s="9" t="e">
        <v>#NULL!</v>
      </c>
      <c r="O11" s="9" t="e">
        <v>#NUM!</v>
      </c>
      <c r="P11" s="9" t="e">
        <v>#REF!</v>
      </c>
      <c r="Q11" s="6">
        <f t="shared" ref="Q11:AE11" si="8">ASINH(B11)</f>
        <v>0</v>
      </c>
      <c r="R11" s="6">
        <f t="shared" si="8"/>
        <v>0.88137358701954294</v>
      </c>
      <c r="S11" s="6">
        <f t="shared" si="8"/>
        <v>1.5702785434849782</v>
      </c>
      <c r="T11" s="6">
        <f t="shared" si="8"/>
        <v>2.9982229502979698</v>
      </c>
      <c r="U11" s="6">
        <f t="shared" si="8"/>
        <v>-0.88137358701954294</v>
      </c>
      <c r="V11" s="6">
        <f t="shared" si="8"/>
        <v>0</v>
      </c>
      <c r="W11" s="6" t="e">
        <f t="shared" si="8"/>
        <v>#VALUE!</v>
      </c>
      <c r="X11" s="6">
        <f t="shared" si="8"/>
        <v>0.88137358701954294</v>
      </c>
      <c r="Y11" s="6" t="e">
        <f t="shared" si="8"/>
        <v>#VALUE!</v>
      </c>
      <c r="Z11" s="6" t="e">
        <f t="shared" si="8"/>
        <v>#N/A</v>
      </c>
      <c r="AA11" s="6" t="e">
        <f t="shared" si="8"/>
        <v>#DIV/0!</v>
      </c>
      <c r="AB11" s="6" t="e">
        <f t="shared" si="8"/>
        <v>#NAME?</v>
      </c>
      <c r="AC11" s="6" t="e">
        <f t="shared" si="8"/>
        <v>#NULL!</v>
      </c>
      <c r="AD11" s="6" t="e">
        <f t="shared" si="8"/>
        <v>#NUM!</v>
      </c>
      <c r="AE11" s="6" t="e">
        <f t="shared" si="8"/>
        <v>#REF!</v>
      </c>
      <c r="AF11" s="10"/>
      <c r="AG11" s="6">
        <f t="array" ref="AG11:AV11">ASINH(B11:P11)</f>
        <v>0</v>
      </c>
      <c r="AH11" s="6">
        <v>0.88137358701954294</v>
      </c>
      <c r="AI11" s="6">
        <v>1.5702785434849782</v>
      </c>
      <c r="AJ11" s="6">
        <v>2.9982229502979698</v>
      </c>
      <c r="AK11" s="6">
        <v>-0.88137358701954294</v>
      </c>
      <c r="AL11" s="6">
        <v>0</v>
      </c>
      <c r="AM11" s="6" t="e">
        <v>#VALUE!</v>
      </c>
      <c r="AN11" s="6">
        <v>0.88137358701954294</v>
      </c>
      <c r="AO11" s="6" t="e">
        <v>#VALUE!</v>
      </c>
      <c r="AP11" s="6" t="e">
        <v>#N/A</v>
      </c>
      <c r="AQ11" s="6" t="e">
        <v>#DIV/0!</v>
      </c>
      <c r="AR11" s="6" t="e">
        <v>#NAME?</v>
      </c>
      <c r="AS11" s="6" t="e">
        <v>#NULL!</v>
      </c>
      <c r="AT11" s="6" t="e">
        <v>#NUM!</v>
      </c>
      <c r="AU11" s="6" t="e">
        <v>#REF!</v>
      </c>
      <c r="AV11" s="4" t="e">
        <v>#N/A</v>
      </c>
    </row>
    <row r="12" spans="1:48" x14ac:dyDescent="0.15">
      <c r="A12" s="8" t="s">
        <v>11</v>
      </c>
      <c r="B12" s="14">
        <v>0</v>
      </c>
      <c r="C12" s="14">
        <v>1</v>
      </c>
      <c r="D12" s="14">
        <v>2.2999999999999998</v>
      </c>
      <c r="E12" s="14">
        <v>10</v>
      </c>
      <c r="F12" s="14">
        <v>-1</v>
      </c>
      <c r="G12" s="6"/>
      <c r="H12" s="6" t="s">
        <v>32</v>
      </c>
      <c r="I12" s="6" t="b">
        <v>1</v>
      </c>
      <c r="J12" s="6" t="e">
        <v>#VALUE!</v>
      </c>
      <c r="K12" s="6" t="e">
        <v>#N/A</v>
      </c>
      <c r="L12" s="9" t="e">
        <v>#DIV/0!</v>
      </c>
      <c r="M12" s="9" t="e">
        <v>#NAME?</v>
      </c>
      <c r="N12" s="9" t="e">
        <v>#NULL!</v>
      </c>
      <c r="O12" s="9" t="e">
        <v>#NUM!</v>
      </c>
      <c r="P12" s="9" t="e">
        <v>#REF!</v>
      </c>
      <c r="Q12" s="6">
        <f t="shared" ref="Q12:AE12" si="9">ATAN(B12)</f>
        <v>0</v>
      </c>
      <c r="R12" s="6">
        <f t="shared" si="9"/>
        <v>0.78539816339744828</v>
      </c>
      <c r="S12" s="6">
        <f t="shared" si="9"/>
        <v>1.1606689862534056</v>
      </c>
      <c r="T12" s="6">
        <f t="shared" si="9"/>
        <v>1.4711276743037347</v>
      </c>
      <c r="U12" s="6">
        <f t="shared" si="9"/>
        <v>-0.78539816339744828</v>
      </c>
      <c r="V12" s="6">
        <f t="shared" si="9"/>
        <v>0</v>
      </c>
      <c r="W12" s="6" t="e">
        <f t="shared" si="9"/>
        <v>#VALUE!</v>
      </c>
      <c r="X12" s="6">
        <f t="shared" si="9"/>
        <v>0.78539816339744828</v>
      </c>
      <c r="Y12" s="6" t="e">
        <f t="shared" si="9"/>
        <v>#VALUE!</v>
      </c>
      <c r="Z12" s="6" t="e">
        <f t="shared" si="9"/>
        <v>#N/A</v>
      </c>
      <c r="AA12" s="6" t="e">
        <f t="shared" si="9"/>
        <v>#DIV/0!</v>
      </c>
      <c r="AB12" s="6" t="e">
        <f t="shared" si="9"/>
        <v>#NAME?</v>
      </c>
      <c r="AC12" s="6" t="e">
        <f t="shared" si="9"/>
        <v>#NULL!</v>
      </c>
      <c r="AD12" s="6" t="e">
        <f t="shared" si="9"/>
        <v>#NUM!</v>
      </c>
      <c r="AE12" s="6" t="e">
        <f t="shared" si="9"/>
        <v>#REF!</v>
      </c>
      <c r="AF12" s="10"/>
      <c r="AG12" s="6">
        <f t="array" ref="AG12:AV12">ATAN(B12:P12)</f>
        <v>0</v>
      </c>
      <c r="AH12" s="6">
        <v>0.78539816339744828</v>
      </c>
      <c r="AI12" s="6">
        <v>1.1606689862534056</v>
      </c>
      <c r="AJ12" s="6">
        <v>1.4711276743037347</v>
      </c>
      <c r="AK12" s="6">
        <v>-0.78539816339744828</v>
      </c>
      <c r="AL12" s="6">
        <v>0</v>
      </c>
      <c r="AM12" s="6" t="e">
        <v>#VALUE!</v>
      </c>
      <c r="AN12" s="6">
        <v>0.78539816339744828</v>
      </c>
      <c r="AO12" s="6" t="e">
        <v>#VALUE!</v>
      </c>
      <c r="AP12" s="6" t="e">
        <v>#N/A</v>
      </c>
      <c r="AQ12" s="6" t="e">
        <v>#DIV/0!</v>
      </c>
      <c r="AR12" s="6" t="e">
        <v>#NAME?</v>
      </c>
      <c r="AS12" s="6" t="e">
        <v>#NULL!</v>
      </c>
      <c r="AT12" s="6" t="e">
        <v>#NUM!</v>
      </c>
      <c r="AU12" s="6" t="e">
        <v>#REF!</v>
      </c>
      <c r="AV12" s="4" t="e">
        <v>#N/A</v>
      </c>
    </row>
    <row r="13" spans="1:48" x14ac:dyDescent="0.15">
      <c r="A13" s="8" t="s">
        <v>12</v>
      </c>
      <c r="B13" s="14">
        <v>0</v>
      </c>
      <c r="C13" s="14">
        <v>1</v>
      </c>
      <c r="D13" s="14">
        <v>2.2999999999999998</v>
      </c>
      <c r="E13" s="14">
        <v>10</v>
      </c>
      <c r="F13" s="14">
        <v>-1</v>
      </c>
      <c r="G13" s="6"/>
      <c r="H13" s="6" t="s">
        <v>32</v>
      </c>
      <c r="I13" s="6" t="b">
        <v>1</v>
      </c>
      <c r="J13" s="6" t="e">
        <v>#VALUE!</v>
      </c>
      <c r="K13" s="6" t="e">
        <v>#N/A</v>
      </c>
      <c r="L13" s="9" t="e">
        <v>#DIV/0!</v>
      </c>
      <c r="M13" s="9" t="e">
        <v>#NAME?</v>
      </c>
      <c r="N13" s="9" t="e">
        <v>#NULL!</v>
      </c>
      <c r="O13" s="9" t="e">
        <v>#NUM!</v>
      </c>
      <c r="P13" s="9" t="e">
        <v>#REF!</v>
      </c>
      <c r="Q13" s="6">
        <f>ATAN2(B13,C13)</f>
        <v>1.5707963267948966</v>
      </c>
      <c r="R13" s="6">
        <f>ATAN2(C13,D13)</f>
        <v>1.1606689862534056</v>
      </c>
      <c r="S13" s="6">
        <f>ATAN2(D13,E13)</f>
        <v>1.3447279388010127</v>
      </c>
      <c r="T13" s="6">
        <f>ATAN2(E13,F13)</f>
        <v>-9.9668652491162038E-2</v>
      </c>
      <c r="U13" s="6">
        <f>ATAN2(F13,E13)</f>
        <v>1.6704649792860584</v>
      </c>
      <c r="V13" s="6">
        <f>ATAN2(G13,F13)</f>
        <v>-1.5707963267948966</v>
      </c>
      <c r="W13" s="6" t="e">
        <f>ATAN2(H13,J13)</f>
        <v>#VALUE!</v>
      </c>
      <c r="X13" s="6" t="e">
        <f>ATAN2(I13,K13)</f>
        <v>#N/A</v>
      </c>
      <c r="Y13" s="6" t="e">
        <f t="shared" ref="Y13:AE13" si="10">ATAN2(J13,K13)</f>
        <v>#VALUE!</v>
      </c>
      <c r="Z13" s="6" t="e">
        <f t="shared" si="10"/>
        <v>#N/A</v>
      </c>
      <c r="AA13" s="6" t="e">
        <f t="shared" si="10"/>
        <v>#DIV/0!</v>
      </c>
      <c r="AB13" s="6" t="e">
        <f t="shared" si="10"/>
        <v>#NAME?</v>
      </c>
      <c r="AC13" s="6" t="e">
        <f t="shared" si="10"/>
        <v>#NULL!</v>
      </c>
      <c r="AD13" s="6" t="e">
        <f t="shared" si="10"/>
        <v>#NUM!</v>
      </c>
      <c r="AE13" s="6" t="e">
        <f t="shared" si="10"/>
        <v>#REF!</v>
      </c>
      <c r="AF13" s="10"/>
      <c r="AG13" s="6">
        <f t="array" ref="AG13:AV13">ATAN2(B13:O13,C13:P13)</f>
        <v>1.5707963267948966</v>
      </c>
      <c r="AH13" s="6">
        <v>1.1606689862534056</v>
      </c>
      <c r="AI13" s="6">
        <v>1.3447279388010127</v>
      </c>
      <c r="AJ13" s="6">
        <v>-9.9668652491162038E-2</v>
      </c>
      <c r="AK13" s="6">
        <v>3.1415926535897931</v>
      </c>
      <c r="AL13" s="6" t="e">
        <v>#VALUE!</v>
      </c>
      <c r="AM13" s="6" t="e">
        <v>#VALUE!</v>
      </c>
      <c r="AN13" s="6" t="e">
        <v>#VALUE!</v>
      </c>
      <c r="AO13" s="6" t="e">
        <v>#VALUE!</v>
      </c>
      <c r="AP13" s="6" t="e">
        <v>#N/A</v>
      </c>
      <c r="AQ13" s="6" t="e">
        <v>#DIV/0!</v>
      </c>
      <c r="AR13" s="6" t="e">
        <v>#NAME?</v>
      </c>
      <c r="AS13" s="6" t="e">
        <v>#NULL!</v>
      </c>
      <c r="AT13" s="6" t="e">
        <v>#NUM!</v>
      </c>
      <c r="AU13" s="6" t="e">
        <v>#N/A</v>
      </c>
      <c r="AV13" s="4" t="e">
        <v>#N/A</v>
      </c>
    </row>
    <row r="14" spans="1:48" x14ac:dyDescent="0.15">
      <c r="A14" s="8" t="s">
        <v>13</v>
      </c>
      <c r="B14" s="14">
        <v>0</v>
      </c>
      <c r="C14" s="14">
        <v>1</v>
      </c>
      <c r="D14" s="14">
        <v>0.2</v>
      </c>
      <c r="E14" s="14">
        <v>10</v>
      </c>
      <c r="F14" s="14">
        <v>-0.1</v>
      </c>
      <c r="G14" s="6"/>
      <c r="H14" s="6" t="s">
        <v>32</v>
      </c>
      <c r="I14" s="6" t="b">
        <v>1</v>
      </c>
      <c r="J14" s="6" t="e">
        <v>#VALUE!</v>
      </c>
      <c r="K14" s="6" t="e">
        <v>#N/A</v>
      </c>
      <c r="L14" s="9" t="e">
        <v>#DIV/0!</v>
      </c>
      <c r="M14" s="9" t="e">
        <v>#NAME?</v>
      </c>
      <c r="N14" s="9" t="e">
        <v>#NULL!</v>
      </c>
      <c r="O14" s="9" t="e">
        <v>#NUM!</v>
      </c>
      <c r="P14" s="9" t="e">
        <v>#REF!</v>
      </c>
      <c r="Q14" s="6">
        <f t="shared" ref="Q14:AE14" si="11">ATANH(B14)</f>
        <v>0</v>
      </c>
      <c r="R14" s="6" t="e">
        <f t="shared" si="11"/>
        <v>#NUM!</v>
      </c>
      <c r="S14" s="6">
        <f t="shared" si="11"/>
        <v>0.20273255405408211</v>
      </c>
      <c r="T14" s="6" t="e">
        <f t="shared" si="11"/>
        <v>#NUM!</v>
      </c>
      <c r="U14" s="6">
        <f t="shared" si="11"/>
        <v>-0.10033534773107562</v>
      </c>
      <c r="V14" s="6">
        <f t="shared" si="11"/>
        <v>0</v>
      </c>
      <c r="W14" s="6" t="e">
        <f t="shared" si="11"/>
        <v>#VALUE!</v>
      </c>
      <c r="X14" s="6" t="e">
        <f t="shared" si="11"/>
        <v>#NUM!</v>
      </c>
      <c r="Y14" s="6" t="e">
        <f t="shared" si="11"/>
        <v>#VALUE!</v>
      </c>
      <c r="Z14" s="6" t="e">
        <f t="shared" si="11"/>
        <v>#N/A</v>
      </c>
      <c r="AA14" s="6" t="e">
        <f t="shared" si="11"/>
        <v>#DIV/0!</v>
      </c>
      <c r="AB14" s="6" t="e">
        <f t="shared" si="11"/>
        <v>#NAME?</v>
      </c>
      <c r="AC14" s="6" t="e">
        <f t="shared" si="11"/>
        <v>#NULL!</v>
      </c>
      <c r="AD14" s="6" t="e">
        <f t="shared" si="11"/>
        <v>#NUM!</v>
      </c>
      <c r="AE14" s="6" t="e">
        <f t="shared" si="11"/>
        <v>#REF!</v>
      </c>
      <c r="AF14" s="10"/>
      <c r="AG14" s="6">
        <f t="array" ref="AG14:AV14">ATANH(B14:P14)</f>
        <v>0</v>
      </c>
      <c r="AH14" s="6" t="e">
        <v>#NUM!</v>
      </c>
      <c r="AI14" s="6">
        <v>0.20273255405408211</v>
      </c>
      <c r="AJ14" s="6" t="e">
        <v>#NUM!</v>
      </c>
      <c r="AK14" s="6">
        <v>-0.10033534773107562</v>
      </c>
      <c r="AL14" s="6">
        <v>0</v>
      </c>
      <c r="AM14" s="6" t="e">
        <v>#VALUE!</v>
      </c>
      <c r="AN14" s="6" t="e">
        <v>#NUM!</v>
      </c>
      <c r="AO14" s="6" t="e">
        <v>#VALUE!</v>
      </c>
      <c r="AP14" s="6" t="e">
        <v>#N/A</v>
      </c>
      <c r="AQ14" s="6" t="e">
        <v>#DIV/0!</v>
      </c>
      <c r="AR14" s="6" t="e">
        <v>#NAME?</v>
      </c>
      <c r="AS14" s="6" t="e">
        <v>#NULL!</v>
      </c>
      <c r="AT14" s="6" t="e">
        <v>#NUM!</v>
      </c>
      <c r="AU14" s="6" t="e">
        <v>#REF!</v>
      </c>
      <c r="AV14" s="4" t="e">
        <v>#N/A</v>
      </c>
    </row>
    <row r="15" spans="1:48" x14ac:dyDescent="0.15">
      <c r="A15" s="7" t="s">
        <v>44</v>
      </c>
      <c r="B15" s="14"/>
      <c r="C15" s="14"/>
      <c r="D15" s="14"/>
      <c r="E15" s="14"/>
      <c r="F15" s="14"/>
      <c r="G15" s="6"/>
      <c r="H15" s="6"/>
      <c r="I15" s="6"/>
      <c r="J15" s="6"/>
      <c r="K15" s="6"/>
      <c r="L15" s="9"/>
      <c r="M15" s="9"/>
      <c r="N15" s="9"/>
      <c r="O15" s="9"/>
      <c r="P15" s="9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10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</row>
    <row r="16" spans="1:48" x14ac:dyDescent="0.15">
      <c r="A16" s="8" t="s">
        <v>45</v>
      </c>
      <c r="B16" s="14">
        <v>2.5</v>
      </c>
      <c r="C16" s="14">
        <v>-255.5</v>
      </c>
      <c r="D16" s="14">
        <v>-2.5</v>
      </c>
      <c r="E16" s="14">
        <v>5</v>
      </c>
      <c r="F16" s="14">
        <v>0.23400000000000001</v>
      </c>
      <c r="G16" s="6"/>
      <c r="H16" s="6" t="s">
        <v>32</v>
      </c>
      <c r="I16" s="6" t="b">
        <v>1</v>
      </c>
      <c r="J16" s="6" t="e">
        <v>#VALUE!</v>
      </c>
      <c r="K16" s="6" t="e">
        <v>#N/A</v>
      </c>
      <c r="L16" s="9" t="e">
        <v>#DIV/0!</v>
      </c>
      <c r="M16" s="9" t="e">
        <v>#NAME?</v>
      </c>
      <c r="N16" s="9" t="e">
        <v>#NULL!</v>
      </c>
      <c r="O16" s="9" t="e">
        <v>#NUM!</v>
      </c>
      <c r="P16" s="9" t="e">
        <v>#REF!</v>
      </c>
      <c r="Q16" s="6">
        <f>CEILING(B16,1)</f>
        <v>3</v>
      </c>
      <c r="R16" s="6">
        <f>CEILING(C16,-2)</f>
        <v>-256</v>
      </c>
      <c r="S16" s="6">
        <f>CEILING(D16,2)</f>
        <v>-2</v>
      </c>
      <c r="T16" s="6">
        <f>CEILING(E16,0)</f>
        <v>0</v>
      </c>
      <c r="U16" s="6">
        <f>CEILING(F16,0.01)</f>
        <v>0.24</v>
      </c>
      <c r="V16" s="6">
        <f>CEILING(G16,-2)</f>
        <v>0</v>
      </c>
      <c r="W16" s="6" t="e">
        <f>CEILING(H16,0)</f>
        <v>#VALUE!</v>
      </c>
      <c r="X16" s="6">
        <f>CEILING(I16,0)</f>
        <v>0</v>
      </c>
      <c r="Y16" s="6" t="e">
        <f t="shared" ref="Y16:AE16" si="12">CEILING(2.3,J16)</f>
        <v>#VALUE!</v>
      </c>
      <c r="Z16" s="6" t="e">
        <f t="shared" si="12"/>
        <v>#N/A</v>
      </c>
      <c r="AA16" s="6" t="e">
        <f t="shared" si="12"/>
        <v>#DIV/0!</v>
      </c>
      <c r="AB16" s="6" t="e">
        <f t="shared" si="12"/>
        <v>#NAME?</v>
      </c>
      <c r="AC16" s="6" t="e">
        <f t="shared" si="12"/>
        <v>#NULL!</v>
      </c>
      <c r="AD16" s="6" t="e">
        <f t="shared" si="12"/>
        <v>#NUM!</v>
      </c>
      <c r="AE16" s="6" t="e">
        <f t="shared" si="12"/>
        <v>#REF!</v>
      </c>
      <c r="AF16" s="10"/>
      <c r="AG16" s="6" t="e">
        <f t="array" ref="AG16:AV16">CEILING(B16:O16,C16:P16)</f>
        <v>#NUM!</v>
      </c>
      <c r="AH16" s="6">
        <v>-257.5</v>
      </c>
      <c r="AI16" s="6">
        <v>0</v>
      </c>
      <c r="AJ16" s="6">
        <v>5.1480000000000006</v>
      </c>
      <c r="AK16" s="6">
        <v>0</v>
      </c>
      <c r="AL16" s="6" t="e">
        <v>#VALUE!</v>
      </c>
      <c r="AM16" s="6" t="e">
        <v>#VALUE!</v>
      </c>
      <c r="AN16" s="6" t="e">
        <v>#VALUE!</v>
      </c>
      <c r="AO16" s="6" t="e">
        <v>#VALUE!</v>
      </c>
      <c r="AP16" s="6" t="e">
        <v>#N/A</v>
      </c>
      <c r="AQ16" s="6" t="e">
        <v>#DIV/0!</v>
      </c>
      <c r="AR16" s="6" t="e">
        <v>#NAME?</v>
      </c>
      <c r="AS16" s="6" t="e">
        <v>#NULL!</v>
      </c>
      <c r="AT16" s="6" t="e">
        <v>#NUM!</v>
      </c>
      <c r="AU16" s="6" t="e">
        <v>#N/A</v>
      </c>
      <c r="AV16" s="4" t="e">
        <v>#N/A</v>
      </c>
    </row>
    <row r="17" spans="1:48" x14ac:dyDescent="0.15">
      <c r="A17" s="8" t="s">
        <v>46</v>
      </c>
      <c r="B17" s="14">
        <v>23.3</v>
      </c>
      <c r="C17" s="14">
        <v>-255.5</v>
      </c>
      <c r="D17" s="14">
        <v>-8.1</v>
      </c>
      <c r="E17" s="14">
        <v>-5.5</v>
      </c>
      <c r="F17" s="14">
        <v>-0.6</v>
      </c>
      <c r="G17" s="6"/>
      <c r="H17" s="6" t="s">
        <v>32</v>
      </c>
      <c r="I17" s="6" t="b">
        <v>1</v>
      </c>
      <c r="J17" s="6" t="e">
        <v>#VALUE!</v>
      </c>
      <c r="K17" s="6" t="e">
        <v>#N/A</v>
      </c>
      <c r="L17" s="9" t="e">
        <v>#DIV/0!</v>
      </c>
      <c r="M17" s="9" t="e">
        <v>#NAME?</v>
      </c>
      <c r="N17" s="9" t="e">
        <v>#NULL!</v>
      </c>
      <c r="O17" s="9" t="e">
        <v>#NUM!</v>
      </c>
      <c r="P17" s="9" t="e">
        <v>#REF!</v>
      </c>
      <c r="Q17" s="6">
        <f>_xlfn.CEILING.MATH(B17, 5)</f>
        <v>25</v>
      </c>
      <c r="R17" s="6">
        <f>_xlfn.CEILING.MATH(C17,-2,TRUE)</f>
        <v>-256</v>
      </c>
      <c r="S17" s="6">
        <f>_xlfn.CEILING.MATH(D17,3)</f>
        <v>-6</v>
      </c>
      <c r="T17" s="6">
        <f>_xlfn.CEILING.MATH(E17,2,-1)</f>
        <v>-6</v>
      </c>
      <c r="U17" s="6">
        <f>_xlfn.CEILING.MATH(F17,2,2)</f>
        <v>-2</v>
      </c>
      <c r="V17" s="6">
        <f t="shared" ref="V17:AE17" si="13">_xlfn.CEILING.MATH(G17)</f>
        <v>0</v>
      </c>
      <c r="W17" s="6" t="e">
        <f t="shared" si="13"/>
        <v>#VALUE!</v>
      </c>
      <c r="X17" s="6">
        <f t="shared" si="13"/>
        <v>1</v>
      </c>
      <c r="Y17" s="6" t="e">
        <f t="shared" si="13"/>
        <v>#VALUE!</v>
      </c>
      <c r="Z17" s="6" t="e">
        <f t="shared" si="13"/>
        <v>#N/A</v>
      </c>
      <c r="AA17" s="6" t="e">
        <f t="shared" si="13"/>
        <v>#DIV/0!</v>
      </c>
      <c r="AB17" s="6" t="e">
        <f t="shared" si="13"/>
        <v>#NAME?</v>
      </c>
      <c r="AC17" s="6" t="e">
        <f t="shared" si="13"/>
        <v>#NULL!</v>
      </c>
      <c r="AD17" s="6" t="e">
        <f t="shared" si="13"/>
        <v>#NUM!</v>
      </c>
      <c r="AE17" s="6" t="e">
        <f t="shared" si="13"/>
        <v>#REF!</v>
      </c>
      <c r="AF17" s="10"/>
      <c r="AG17" s="6">
        <f t="array" ref="AG17:AV17">_xlfn.CEILING.MATH(B17:O17,C17:P17)</f>
        <v>255.5</v>
      </c>
      <c r="AH17" s="6">
        <v>-251.1</v>
      </c>
      <c r="AI17" s="6">
        <v>-5.5</v>
      </c>
      <c r="AJ17" s="6">
        <v>-5.3999999999999995</v>
      </c>
      <c r="AK17" s="6">
        <v>0</v>
      </c>
      <c r="AL17" s="6" t="e">
        <v>#VALUE!</v>
      </c>
      <c r="AM17" s="6" t="e">
        <v>#VALUE!</v>
      </c>
      <c r="AN17" s="6" t="e">
        <v>#VALUE!</v>
      </c>
      <c r="AO17" s="6" t="e">
        <v>#VALUE!</v>
      </c>
      <c r="AP17" s="6" t="e">
        <v>#N/A</v>
      </c>
      <c r="AQ17" s="6" t="e">
        <v>#DIV/0!</v>
      </c>
      <c r="AR17" s="6" t="e">
        <v>#NAME?</v>
      </c>
      <c r="AS17" s="6" t="e">
        <v>#NULL!</v>
      </c>
      <c r="AT17" s="6" t="e">
        <v>#NUM!</v>
      </c>
      <c r="AU17" s="6" t="e">
        <v>#N/A</v>
      </c>
      <c r="AV17" s="4" t="e">
        <v>#N/A</v>
      </c>
    </row>
    <row r="18" spans="1:48" x14ac:dyDescent="0.15">
      <c r="A18" s="8" t="s">
        <v>47</v>
      </c>
      <c r="B18" s="14">
        <v>4.3</v>
      </c>
      <c r="C18" s="14">
        <v>-255.5</v>
      </c>
      <c r="D18" s="14">
        <v>-8.1</v>
      </c>
      <c r="E18" s="14">
        <v>-5.5</v>
      </c>
      <c r="F18" s="14">
        <v>-0.6</v>
      </c>
      <c r="G18" s="6"/>
      <c r="H18" s="6" t="s">
        <v>32</v>
      </c>
      <c r="I18" s="6" t="b">
        <v>1</v>
      </c>
      <c r="J18" s="6" t="e">
        <v>#VALUE!</v>
      </c>
      <c r="K18" s="6" t="e">
        <v>#N/A</v>
      </c>
      <c r="L18" s="9" t="e">
        <v>#DIV/0!</v>
      </c>
      <c r="M18" s="9" t="e">
        <v>#NAME?</v>
      </c>
      <c r="N18" s="9" t="e">
        <v>#NULL!</v>
      </c>
      <c r="O18" s="9" t="e">
        <v>#NUM!</v>
      </c>
      <c r="P18" s="9" t="e">
        <v>#REF!</v>
      </c>
      <c r="Q18" s="6">
        <f>_xlfn.CEILING.PRECISE(B18, 2)</f>
        <v>6</v>
      </c>
      <c r="R18" s="6">
        <f>_xlfn.CEILING.PRECISE(C18, -2)</f>
        <v>-254</v>
      </c>
      <c r="S18" s="6">
        <f>_xlfn.CEILING.PRECISE(D18, 3)</f>
        <v>-6</v>
      </c>
      <c r="T18" s="6">
        <f>_xlfn.CEILING.PRECISE(E18, -1)</f>
        <v>-5</v>
      </c>
      <c r="U18" s="6">
        <f>_xlfn.CEILING.PRECISE(F18, 2)</f>
        <v>0</v>
      </c>
      <c r="V18" s="6">
        <f>_xlfn.CEILING.PRECISE(G18)</f>
        <v>0</v>
      </c>
      <c r="W18" s="6" t="e">
        <f>_xlfn.CEILING.PRECISE(H18)</f>
        <v>#VALUE!</v>
      </c>
      <c r="X18" s="6">
        <f>_xlfn.CEILING.PRECISE(I18)</f>
        <v>1</v>
      </c>
      <c r="Y18" s="6" t="e">
        <f t="shared" ref="Y18:AE18" si="14">_xlfn.CEILING.PRECISE(J18)</f>
        <v>#VALUE!</v>
      </c>
      <c r="Z18" s="6" t="e">
        <f t="shared" si="14"/>
        <v>#N/A</v>
      </c>
      <c r="AA18" s="6" t="e">
        <f t="shared" si="14"/>
        <v>#DIV/0!</v>
      </c>
      <c r="AB18" s="6" t="e">
        <f t="shared" si="14"/>
        <v>#NAME?</v>
      </c>
      <c r="AC18" s="6" t="e">
        <f t="shared" si="14"/>
        <v>#NULL!</v>
      </c>
      <c r="AD18" s="6" t="e">
        <f t="shared" si="14"/>
        <v>#NUM!</v>
      </c>
      <c r="AE18" s="6" t="e">
        <f t="shared" si="14"/>
        <v>#REF!</v>
      </c>
      <c r="AF18" s="10"/>
      <c r="AG18" s="6">
        <f t="array" ref="AG18:AV18">_xlfn.CEILING.MATH(B18:O18,C18:P18)</f>
        <v>255.5</v>
      </c>
      <c r="AH18" s="6">
        <v>-251.1</v>
      </c>
      <c r="AI18" s="6">
        <v>-5.5</v>
      </c>
      <c r="AJ18" s="6">
        <v>-5.3999999999999995</v>
      </c>
      <c r="AK18" s="6">
        <v>0</v>
      </c>
      <c r="AL18" s="6" t="e">
        <v>#VALUE!</v>
      </c>
      <c r="AM18" s="6" t="e">
        <v>#VALUE!</v>
      </c>
      <c r="AN18" s="6" t="e">
        <v>#VALUE!</v>
      </c>
      <c r="AO18" s="6" t="e">
        <v>#VALUE!</v>
      </c>
      <c r="AP18" s="6" t="e">
        <v>#N/A</v>
      </c>
      <c r="AQ18" s="6" t="e">
        <v>#DIV/0!</v>
      </c>
      <c r="AR18" s="6" t="e">
        <v>#NAME?</v>
      </c>
      <c r="AS18" s="6" t="e">
        <v>#NULL!</v>
      </c>
      <c r="AT18" s="6" t="e">
        <v>#NUM!</v>
      </c>
      <c r="AU18" s="6" t="e">
        <v>#N/A</v>
      </c>
      <c r="AV18" s="4" t="e">
        <v>#N/A</v>
      </c>
    </row>
    <row r="19" spans="1:48" x14ac:dyDescent="0.15">
      <c r="A19" s="7" t="s">
        <v>48</v>
      </c>
      <c r="B19" s="14"/>
      <c r="C19" s="14"/>
      <c r="D19" s="14"/>
      <c r="E19" s="14"/>
      <c r="F19" s="14"/>
      <c r="G19" s="6"/>
      <c r="H19" s="6"/>
      <c r="I19" s="6"/>
      <c r="J19" s="6"/>
      <c r="K19" s="6"/>
      <c r="L19" s="9"/>
      <c r="M19" s="9"/>
      <c r="N19" s="9"/>
      <c r="O19" s="9"/>
      <c r="P19" s="9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10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</row>
    <row r="20" spans="1:48" x14ac:dyDescent="0.15">
      <c r="A20" s="7" t="s">
        <v>49</v>
      </c>
      <c r="B20" s="14"/>
      <c r="C20" s="14"/>
      <c r="D20" s="14"/>
      <c r="E20" s="14"/>
      <c r="F20" s="14"/>
      <c r="G20" s="6"/>
      <c r="H20" s="6"/>
      <c r="I20" s="6"/>
      <c r="J20" s="6"/>
      <c r="K20" s="6"/>
      <c r="L20" s="9"/>
      <c r="M20" s="9"/>
      <c r="N20" s="9"/>
      <c r="O20" s="9"/>
      <c r="P20" s="9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10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</row>
    <row r="21" spans="1:48" x14ac:dyDescent="0.15">
      <c r="A21" s="8" t="s">
        <v>7</v>
      </c>
      <c r="B21" s="14">
        <v>0</v>
      </c>
      <c r="C21" s="14">
        <v>1</v>
      </c>
      <c r="D21" s="14">
        <v>2.2999999999999998</v>
      </c>
      <c r="E21" s="14">
        <v>10</v>
      </c>
      <c r="F21" s="14">
        <v>-1</v>
      </c>
      <c r="G21" s="6"/>
      <c r="H21" s="6" t="s">
        <v>32</v>
      </c>
      <c r="I21" s="6" t="b">
        <v>1</v>
      </c>
      <c r="J21" s="6" t="e">
        <v>#VALUE!</v>
      </c>
      <c r="K21" s="6" t="e">
        <v>#N/A</v>
      </c>
      <c r="L21" s="9" t="e">
        <v>#DIV/0!</v>
      </c>
      <c r="M21" s="9" t="e">
        <v>#NAME?</v>
      </c>
      <c r="N21" s="9" t="e">
        <v>#NULL!</v>
      </c>
      <c r="O21" s="9" t="e">
        <v>#NUM!</v>
      </c>
      <c r="P21" s="9" t="e">
        <v>#REF!</v>
      </c>
      <c r="Q21" s="6">
        <f t="shared" ref="Q21:AE21" si="15">COS(B21)</f>
        <v>1</v>
      </c>
      <c r="R21" s="6">
        <f t="shared" si="15"/>
        <v>0.54030230586813977</v>
      </c>
      <c r="S21" s="6">
        <f t="shared" si="15"/>
        <v>-0.6662760212798241</v>
      </c>
      <c r="T21" s="6">
        <f t="shared" si="15"/>
        <v>-0.83907152907645244</v>
      </c>
      <c r="U21" s="6">
        <f t="shared" si="15"/>
        <v>0.54030230586813977</v>
      </c>
      <c r="V21" s="6">
        <f t="shared" si="15"/>
        <v>1</v>
      </c>
      <c r="W21" s="6" t="e">
        <f t="shared" si="15"/>
        <v>#VALUE!</v>
      </c>
      <c r="X21" s="6">
        <f t="shared" si="15"/>
        <v>0.54030230586813977</v>
      </c>
      <c r="Y21" s="6" t="e">
        <f t="shared" si="15"/>
        <v>#VALUE!</v>
      </c>
      <c r="Z21" s="6" t="e">
        <f t="shared" si="15"/>
        <v>#N/A</v>
      </c>
      <c r="AA21" s="6" t="e">
        <f t="shared" si="15"/>
        <v>#DIV/0!</v>
      </c>
      <c r="AB21" s="6" t="e">
        <f t="shared" si="15"/>
        <v>#NAME?</v>
      </c>
      <c r="AC21" s="6" t="e">
        <f t="shared" si="15"/>
        <v>#NULL!</v>
      </c>
      <c r="AD21" s="6" t="e">
        <f t="shared" si="15"/>
        <v>#NUM!</v>
      </c>
      <c r="AE21" s="6" t="e">
        <f t="shared" si="15"/>
        <v>#REF!</v>
      </c>
      <c r="AF21" s="10"/>
      <c r="AG21" s="6">
        <f t="array" ref="AG21:AV21">COS(B21:P21)</f>
        <v>1</v>
      </c>
      <c r="AH21" s="6">
        <v>0.54030230586813977</v>
      </c>
      <c r="AI21" s="6">
        <v>-0.6662760212798241</v>
      </c>
      <c r="AJ21" s="6">
        <v>-0.83907152907645244</v>
      </c>
      <c r="AK21" s="6">
        <v>0.54030230586813977</v>
      </c>
      <c r="AL21" s="6">
        <v>1</v>
      </c>
      <c r="AM21" s="6" t="e">
        <v>#VALUE!</v>
      </c>
      <c r="AN21" s="6">
        <v>0.54030230586813977</v>
      </c>
      <c r="AO21" s="6" t="e">
        <v>#VALUE!</v>
      </c>
      <c r="AP21" s="6" t="e">
        <v>#N/A</v>
      </c>
      <c r="AQ21" s="6" t="e">
        <v>#DIV/0!</v>
      </c>
      <c r="AR21" s="6" t="e">
        <v>#NAME?</v>
      </c>
      <c r="AS21" s="6" t="e">
        <v>#NULL!</v>
      </c>
      <c r="AT21" s="6" t="e">
        <v>#NUM!</v>
      </c>
      <c r="AU21" s="6" t="e">
        <v>#REF!</v>
      </c>
      <c r="AV21" s="4" t="e">
        <v>#N/A</v>
      </c>
    </row>
    <row r="22" spans="1:48" x14ac:dyDescent="0.15">
      <c r="A22" s="8" t="s">
        <v>8</v>
      </c>
      <c r="B22" s="14">
        <v>0</v>
      </c>
      <c r="C22" s="14">
        <v>1</v>
      </c>
      <c r="D22" s="14">
        <v>2.2999999999999998</v>
      </c>
      <c r="E22" s="14">
        <v>10</v>
      </c>
      <c r="F22" s="14">
        <v>-1</v>
      </c>
      <c r="G22" s="6"/>
      <c r="H22" s="6" t="s">
        <v>32</v>
      </c>
      <c r="I22" s="6" t="b">
        <v>1</v>
      </c>
      <c r="J22" s="6" t="e">
        <v>#VALUE!</v>
      </c>
      <c r="K22" s="6" t="e">
        <v>#N/A</v>
      </c>
      <c r="L22" s="9" t="e">
        <v>#DIV/0!</v>
      </c>
      <c r="M22" s="9" t="e">
        <v>#NAME?</v>
      </c>
      <c r="N22" s="9" t="e">
        <v>#NULL!</v>
      </c>
      <c r="O22" s="9" t="e">
        <v>#NUM!</v>
      </c>
      <c r="P22" s="9" t="e">
        <v>#REF!</v>
      </c>
      <c r="Q22" s="6">
        <f t="shared" ref="Q22:AE22" si="16">COSH(B22)</f>
        <v>1</v>
      </c>
      <c r="R22" s="6">
        <f t="shared" si="16"/>
        <v>1.5430806348152437</v>
      </c>
      <c r="S22" s="6">
        <f t="shared" si="16"/>
        <v>5.037220649268761</v>
      </c>
      <c r="T22" s="6">
        <f t="shared" si="16"/>
        <v>11013.232920103324</v>
      </c>
      <c r="U22" s="6">
        <f t="shared" si="16"/>
        <v>1.5430806348152437</v>
      </c>
      <c r="V22" s="6">
        <f t="shared" si="16"/>
        <v>1</v>
      </c>
      <c r="W22" s="6" t="e">
        <f t="shared" si="16"/>
        <v>#VALUE!</v>
      </c>
      <c r="X22" s="6">
        <f t="shared" si="16"/>
        <v>1.5430806348152437</v>
      </c>
      <c r="Y22" s="6" t="e">
        <f t="shared" si="16"/>
        <v>#VALUE!</v>
      </c>
      <c r="Z22" s="6" t="e">
        <f t="shared" si="16"/>
        <v>#N/A</v>
      </c>
      <c r="AA22" s="6" t="e">
        <f t="shared" si="16"/>
        <v>#DIV/0!</v>
      </c>
      <c r="AB22" s="6" t="e">
        <f t="shared" si="16"/>
        <v>#NAME?</v>
      </c>
      <c r="AC22" s="6" t="e">
        <f t="shared" si="16"/>
        <v>#NULL!</v>
      </c>
      <c r="AD22" s="6" t="e">
        <f t="shared" si="16"/>
        <v>#NUM!</v>
      </c>
      <c r="AE22" s="6" t="e">
        <f t="shared" si="16"/>
        <v>#REF!</v>
      </c>
      <c r="AF22" s="10"/>
      <c r="AG22" s="6">
        <f t="array" ref="AG22:AV22">COSH(B22:P22)</f>
        <v>1</v>
      </c>
      <c r="AH22" s="6">
        <v>1.5430806348152437</v>
      </c>
      <c r="AI22" s="6">
        <v>5.037220649268761</v>
      </c>
      <c r="AJ22" s="6">
        <v>11013.232920103324</v>
      </c>
      <c r="AK22" s="6">
        <v>1.5430806348152437</v>
      </c>
      <c r="AL22" s="6">
        <v>1</v>
      </c>
      <c r="AM22" s="6" t="e">
        <v>#VALUE!</v>
      </c>
      <c r="AN22" s="6">
        <v>1.5430806348152437</v>
      </c>
      <c r="AO22" s="6" t="e">
        <v>#VALUE!</v>
      </c>
      <c r="AP22" s="6" t="e">
        <v>#N/A</v>
      </c>
      <c r="AQ22" s="6" t="e">
        <v>#DIV/0!</v>
      </c>
      <c r="AR22" s="6" t="e">
        <v>#NAME?</v>
      </c>
      <c r="AS22" s="6" t="e">
        <v>#NULL!</v>
      </c>
      <c r="AT22" s="6" t="e">
        <v>#NUM!</v>
      </c>
      <c r="AU22" s="6" t="e">
        <v>#REF!</v>
      </c>
      <c r="AV22" s="4" t="e">
        <v>#N/A</v>
      </c>
    </row>
    <row r="23" spans="1:48" x14ac:dyDescent="0.15">
      <c r="A23" s="8" t="s">
        <v>50</v>
      </c>
      <c r="B23" s="14">
        <v>0</v>
      </c>
      <c r="C23" s="14">
        <v>1</v>
      </c>
      <c r="D23" s="14">
        <v>2.2999999999999998</v>
      </c>
      <c r="E23" s="14">
        <v>10</v>
      </c>
      <c r="F23" s="14">
        <v>-1</v>
      </c>
      <c r="G23" s="6"/>
      <c r="H23" s="6" t="s">
        <v>32</v>
      </c>
      <c r="I23" s="6" t="b">
        <v>1</v>
      </c>
      <c r="J23" s="6" t="e">
        <v>#VALUE!</v>
      </c>
      <c r="K23" s="6" t="e">
        <v>#N/A</v>
      </c>
      <c r="L23" s="9" t="e">
        <v>#DIV/0!</v>
      </c>
      <c r="M23" s="9" t="e">
        <v>#NAME?</v>
      </c>
      <c r="N23" s="9" t="e">
        <v>#NULL!</v>
      </c>
      <c r="O23" s="9" t="e">
        <v>#NUM!</v>
      </c>
      <c r="P23" s="9" t="e">
        <v>#REF!</v>
      </c>
      <c r="Q23" s="6" t="e">
        <f t="shared" ref="Q23:X23" si="17">_xlfn.COT(B23)</f>
        <v>#DIV/0!</v>
      </c>
      <c r="R23" s="6">
        <f t="shared" si="17"/>
        <v>0.64209261593433065</v>
      </c>
      <c r="S23" s="6">
        <f t="shared" si="17"/>
        <v>-0.8934844632974448</v>
      </c>
      <c r="T23" s="6">
        <f t="shared" si="17"/>
        <v>1.5423510453569202</v>
      </c>
      <c r="U23" s="6">
        <f t="shared" si="17"/>
        <v>-0.64209261593433065</v>
      </c>
      <c r="V23" s="6" t="e">
        <f t="shared" si="17"/>
        <v>#DIV/0!</v>
      </c>
      <c r="W23" s="6" t="e">
        <f t="shared" si="17"/>
        <v>#VALUE!</v>
      </c>
      <c r="X23" s="6">
        <f t="shared" si="17"/>
        <v>0.64209261593433065</v>
      </c>
      <c r="Y23" s="6" t="e">
        <f t="shared" ref="Y23:AE23" si="18">_xlfn.COT(J23)</f>
        <v>#VALUE!</v>
      </c>
      <c r="Z23" s="6" t="e">
        <f t="shared" si="18"/>
        <v>#N/A</v>
      </c>
      <c r="AA23" s="6" t="e">
        <f t="shared" si="18"/>
        <v>#DIV/0!</v>
      </c>
      <c r="AB23" s="6" t="e">
        <f t="shared" si="18"/>
        <v>#NAME?</v>
      </c>
      <c r="AC23" s="6" t="e">
        <f t="shared" si="18"/>
        <v>#NULL!</v>
      </c>
      <c r="AD23" s="6" t="e">
        <f t="shared" si="18"/>
        <v>#NUM!</v>
      </c>
      <c r="AE23" s="6" t="e">
        <f t="shared" si="18"/>
        <v>#REF!</v>
      </c>
      <c r="AF23" s="10"/>
      <c r="AG23" s="6" t="e">
        <f t="array" ref="AG23:AV23">_xlfn.COT(B23:P23)</f>
        <v>#DIV/0!</v>
      </c>
      <c r="AH23" s="6">
        <v>0.64209261593433065</v>
      </c>
      <c r="AI23" s="6">
        <v>-0.8934844632974448</v>
      </c>
      <c r="AJ23" s="6">
        <v>1.5423510453569202</v>
      </c>
      <c r="AK23" s="6">
        <v>-0.64209261593433065</v>
      </c>
      <c r="AL23" s="6" t="e">
        <v>#DIV/0!</v>
      </c>
      <c r="AM23" s="6" t="e">
        <v>#VALUE!</v>
      </c>
      <c r="AN23" s="6">
        <v>0.64209261593433065</v>
      </c>
      <c r="AO23" s="6" t="e">
        <v>#VALUE!</v>
      </c>
      <c r="AP23" s="6" t="e">
        <v>#N/A</v>
      </c>
      <c r="AQ23" s="6" t="e">
        <v>#DIV/0!</v>
      </c>
      <c r="AR23" s="6" t="e">
        <v>#NAME?</v>
      </c>
      <c r="AS23" s="6" t="e">
        <v>#NULL!</v>
      </c>
      <c r="AT23" s="6" t="e">
        <v>#NUM!</v>
      </c>
      <c r="AU23" s="6" t="e">
        <v>#REF!</v>
      </c>
      <c r="AV23" s="4" t="e">
        <v>#N/A</v>
      </c>
    </row>
    <row r="24" spans="1:48" x14ac:dyDescent="0.15">
      <c r="A24" s="8" t="s">
        <v>51</v>
      </c>
      <c r="B24" s="14">
        <v>0</v>
      </c>
      <c r="C24" s="14">
        <v>1</v>
      </c>
      <c r="D24" s="14">
        <v>2.2999999999999998</v>
      </c>
      <c r="E24" s="14">
        <v>10</v>
      </c>
      <c r="F24" s="14">
        <v>-1</v>
      </c>
      <c r="G24" s="6"/>
      <c r="H24" s="6" t="s">
        <v>32</v>
      </c>
      <c r="I24" s="6" t="b">
        <v>1</v>
      </c>
      <c r="J24" s="6" t="e">
        <v>#VALUE!</v>
      </c>
      <c r="K24" s="6" t="e">
        <v>#N/A</v>
      </c>
      <c r="L24" s="9" t="e">
        <v>#DIV/0!</v>
      </c>
      <c r="M24" s="9" t="e">
        <v>#NAME?</v>
      </c>
      <c r="N24" s="9" t="e">
        <v>#NULL!</v>
      </c>
      <c r="O24" s="9" t="e">
        <v>#NUM!</v>
      </c>
      <c r="P24" s="9" t="e">
        <v>#REF!</v>
      </c>
      <c r="Q24" s="6" t="e">
        <f t="shared" ref="Q24:X24" si="19">_xlfn.COTH(B24)</f>
        <v>#DIV/0!</v>
      </c>
      <c r="R24" s="6">
        <f t="shared" si="19"/>
        <v>1.3130352854993315</v>
      </c>
      <c r="S24" s="6">
        <f t="shared" si="19"/>
        <v>1.0203078021811263</v>
      </c>
      <c r="T24" s="6">
        <f t="shared" si="19"/>
        <v>1.0000000041223074</v>
      </c>
      <c r="U24" s="6">
        <f t="shared" si="19"/>
        <v>-1.3130352854993315</v>
      </c>
      <c r="V24" s="6" t="e">
        <f t="shared" si="19"/>
        <v>#DIV/0!</v>
      </c>
      <c r="W24" s="6" t="e">
        <f t="shared" si="19"/>
        <v>#VALUE!</v>
      </c>
      <c r="X24" s="6">
        <f t="shared" si="19"/>
        <v>1.3130352854993315</v>
      </c>
      <c r="Y24" s="6" t="e">
        <f t="shared" ref="Y24:AE24" si="20">_xlfn.COTH(J24)</f>
        <v>#VALUE!</v>
      </c>
      <c r="Z24" s="6" t="e">
        <f t="shared" si="20"/>
        <v>#N/A</v>
      </c>
      <c r="AA24" s="6" t="e">
        <f t="shared" si="20"/>
        <v>#DIV/0!</v>
      </c>
      <c r="AB24" s="6" t="e">
        <f t="shared" si="20"/>
        <v>#NAME?</v>
      </c>
      <c r="AC24" s="6" t="e">
        <f t="shared" si="20"/>
        <v>#NULL!</v>
      </c>
      <c r="AD24" s="6" t="e">
        <f t="shared" si="20"/>
        <v>#NUM!</v>
      </c>
      <c r="AE24" s="6" t="e">
        <f t="shared" si="20"/>
        <v>#REF!</v>
      </c>
      <c r="AF24" s="10"/>
      <c r="AG24" s="6" t="e">
        <f t="array" ref="AG24:AV24">_xlfn.COTH(B24:P24)</f>
        <v>#DIV/0!</v>
      </c>
      <c r="AH24" s="6">
        <v>1.3130352854993315</v>
      </c>
      <c r="AI24" s="6">
        <v>1.0203078021811263</v>
      </c>
      <c r="AJ24" s="6">
        <v>1.0000000041223074</v>
      </c>
      <c r="AK24" s="6">
        <v>-1.3130352854993315</v>
      </c>
      <c r="AL24" s="6" t="e">
        <v>#DIV/0!</v>
      </c>
      <c r="AM24" s="6" t="e">
        <v>#VALUE!</v>
      </c>
      <c r="AN24" s="6">
        <v>1.3130352854993315</v>
      </c>
      <c r="AO24" s="6" t="e">
        <v>#VALUE!</v>
      </c>
      <c r="AP24" s="6" t="e">
        <v>#N/A</v>
      </c>
      <c r="AQ24" s="6" t="e">
        <v>#DIV/0!</v>
      </c>
      <c r="AR24" s="6" t="e">
        <v>#NAME?</v>
      </c>
      <c r="AS24" s="6" t="e">
        <v>#NULL!</v>
      </c>
      <c r="AT24" s="6" t="e">
        <v>#NUM!</v>
      </c>
      <c r="AU24" s="6" t="e">
        <v>#REF!</v>
      </c>
      <c r="AV24" s="4" t="e">
        <v>#N/A</v>
      </c>
    </row>
    <row r="25" spans="1:48" x14ac:dyDescent="0.15">
      <c r="A25" s="8" t="s">
        <v>52</v>
      </c>
      <c r="B25" s="14">
        <v>0</v>
      </c>
      <c r="C25" s="14">
        <v>1</v>
      </c>
      <c r="D25" s="14">
        <v>2.2999999999999998</v>
      </c>
      <c r="E25" s="14">
        <v>10</v>
      </c>
      <c r="F25" s="14">
        <v>-1</v>
      </c>
      <c r="G25" s="6"/>
      <c r="H25" s="6" t="s">
        <v>32</v>
      </c>
      <c r="I25" s="6" t="b">
        <v>1</v>
      </c>
      <c r="J25" s="6" t="e">
        <v>#VALUE!</v>
      </c>
      <c r="K25" s="6" t="e">
        <v>#N/A</v>
      </c>
      <c r="L25" s="9" t="e">
        <v>#DIV/0!</v>
      </c>
      <c r="M25" s="9" t="e">
        <v>#NAME?</v>
      </c>
      <c r="N25" s="9" t="e">
        <v>#NULL!</v>
      </c>
      <c r="O25" s="9" t="e">
        <v>#NUM!</v>
      </c>
      <c r="P25" s="9" t="e">
        <v>#REF!</v>
      </c>
      <c r="Q25" s="6" t="e">
        <f t="shared" ref="Q25:X25" si="21">_xlfn.CSC(B25)</f>
        <v>#DIV/0!</v>
      </c>
      <c r="R25" s="6">
        <f t="shared" si="21"/>
        <v>1.1883951057781212</v>
      </c>
      <c r="S25" s="6">
        <f t="shared" si="21"/>
        <v>1.3410124854578809</v>
      </c>
      <c r="T25" s="6">
        <f t="shared" si="21"/>
        <v>-1.8381639608896658</v>
      </c>
      <c r="U25" s="6">
        <f t="shared" si="21"/>
        <v>-1.1883951057781212</v>
      </c>
      <c r="V25" s="6" t="e">
        <f t="shared" si="21"/>
        <v>#DIV/0!</v>
      </c>
      <c r="W25" s="6" t="e">
        <f t="shared" si="21"/>
        <v>#VALUE!</v>
      </c>
      <c r="X25" s="6">
        <f t="shared" si="21"/>
        <v>1.1883951057781212</v>
      </c>
      <c r="Y25" s="6" t="e">
        <f t="shared" ref="Y25:AE25" si="22">_xlfn.CSC(J25)</f>
        <v>#VALUE!</v>
      </c>
      <c r="Z25" s="6" t="e">
        <f t="shared" si="22"/>
        <v>#N/A</v>
      </c>
      <c r="AA25" s="6" t="e">
        <f t="shared" si="22"/>
        <v>#DIV/0!</v>
      </c>
      <c r="AB25" s="6" t="e">
        <f t="shared" si="22"/>
        <v>#NAME?</v>
      </c>
      <c r="AC25" s="6" t="e">
        <f t="shared" si="22"/>
        <v>#NULL!</v>
      </c>
      <c r="AD25" s="6" t="e">
        <f t="shared" si="22"/>
        <v>#NUM!</v>
      </c>
      <c r="AE25" s="6" t="e">
        <f t="shared" si="22"/>
        <v>#REF!</v>
      </c>
      <c r="AF25" s="10"/>
      <c r="AG25" s="6" t="e">
        <f t="array" ref="AG25:AV25">_xlfn.CSC(B25:P25)</f>
        <v>#DIV/0!</v>
      </c>
      <c r="AH25" s="6">
        <v>1.1883951057781212</v>
      </c>
      <c r="AI25" s="6">
        <v>1.3410124854578809</v>
      </c>
      <c r="AJ25" s="6">
        <v>-1.8381639608896658</v>
      </c>
      <c r="AK25" s="6">
        <v>-1.1883951057781212</v>
      </c>
      <c r="AL25" s="6" t="e">
        <v>#DIV/0!</v>
      </c>
      <c r="AM25" s="6" t="e">
        <v>#VALUE!</v>
      </c>
      <c r="AN25" s="6">
        <v>1.1883951057781212</v>
      </c>
      <c r="AO25" s="6" t="e">
        <v>#VALUE!</v>
      </c>
      <c r="AP25" s="6" t="e">
        <v>#N/A</v>
      </c>
      <c r="AQ25" s="6" t="e">
        <v>#DIV/0!</v>
      </c>
      <c r="AR25" s="6" t="e">
        <v>#NAME?</v>
      </c>
      <c r="AS25" s="6" t="e">
        <v>#NULL!</v>
      </c>
      <c r="AT25" s="6" t="e">
        <v>#NUM!</v>
      </c>
      <c r="AU25" s="6" t="e">
        <v>#REF!</v>
      </c>
      <c r="AV25" s="4" t="e">
        <v>#N/A</v>
      </c>
    </row>
    <row r="26" spans="1:48" x14ac:dyDescent="0.15">
      <c r="A26" s="8" t="s">
        <v>53</v>
      </c>
      <c r="B26" s="14">
        <v>0</v>
      </c>
      <c r="C26" s="14">
        <v>1</v>
      </c>
      <c r="D26" s="14">
        <v>2.2999999999999998</v>
      </c>
      <c r="E26" s="14">
        <v>10</v>
      </c>
      <c r="F26" s="14">
        <v>-1</v>
      </c>
      <c r="G26" s="6"/>
      <c r="H26" s="6" t="s">
        <v>32</v>
      </c>
      <c r="I26" s="6" t="b">
        <v>1</v>
      </c>
      <c r="J26" s="6" t="e">
        <v>#VALUE!</v>
      </c>
      <c r="K26" s="6" t="e">
        <v>#N/A</v>
      </c>
      <c r="L26" s="9" t="e">
        <v>#DIV/0!</v>
      </c>
      <c r="M26" s="9" t="e">
        <v>#NAME?</v>
      </c>
      <c r="N26" s="9" t="e">
        <v>#NULL!</v>
      </c>
      <c r="O26" s="9" t="e">
        <v>#NUM!</v>
      </c>
      <c r="P26" s="9" t="e">
        <v>#REF!</v>
      </c>
      <c r="Q26" s="6" t="e">
        <f t="shared" ref="Q26:X26" si="23">_xlfn.CSCH(B26)</f>
        <v>#DIV/0!</v>
      </c>
      <c r="R26" s="6">
        <f t="shared" si="23"/>
        <v>0.85091812823932156</v>
      </c>
      <c r="S26" s="6">
        <f t="shared" si="23"/>
        <v>0.20255372421083867</v>
      </c>
      <c r="T26" s="6">
        <f t="shared" si="23"/>
        <v>9.0799859712122167E-5</v>
      </c>
      <c r="U26" s="6">
        <f t="shared" si="23"/>
        <v>-0.85091812823932156</v>
      </c>
      <c r="V26" s="6" t="e">
        <f t="shared" si="23"/>
        <v>#DIV/0!</v>
      </c>
      <c r="W26" s="6" t="e">
        <f t="shared" si="23"/>
        <v>#VALUE!</v>
      </c>
      <c r="X26" s="6">
        <f t="shared" si="23"/>
        <v>0.85091812823932156</v>
      </c>
      <c r="Y26" s="6" t="e">
        <f t="shared" ref="Y26:AE26" si="24">_xlfn.CSCH(J26)</f>
        <v>#VALUE!</v>
      </c>
      <c r="Z26" s="6" t="e">
        <f t="shared" si="24"/>
        <v>#N/A</v>
      </c>
      <c r="AA26" s="6" t="e">
        <f t="shared" si="24"/>
        <v>#DIV/0!</v>
      </c>
      <c r="AB26" s="6" t="e">
        <f t="shared" si="24"/>
        <v>#NAME?</v>
      </c>
      <c r="AC26" s="6" t="e">
        <f t="shared" si="24"/>
        <v>#NULL!</v>
      </c>
      <c r="AD26" s="6" t="e">
        <f t="shared" si="24"/>
        <v>#NUM!</v>
      </c>
      <c r="AE26" s="6" t="e">
        <f t="shared" si="24"/>
        <v>#REF!</v>
      </c>
      <c r="AF26" s="10"/>
      <c r="AG26" s="6" t="e">
        <f t="array" ref="AG26:AV26">_xlfn.CSCH(B26:P26)</f>
        <v>#DIV/0!</v>
      </c>
      <c r="AH26" s="6">
        <v>0.85091812823932156</v>
      </c>
      <c r="AI26" s="6">
        <v>0.20255372421083867</v>
      </c>
      <c r="AJ26" s="6">
        <v>9.0799859712122167E-5</v>
      </c>
      <c r="AK26" s="6">
        <v>-0.85091812823932156</v>
      </c>
      <c r="AL26" s="6" t="e">
        <v>#DIV/0!</v>
      </c>
      <c r="AM26" s="6" t="e">
        <v>#VALUE!</v>
      </c>
      <c r="AN26" s="6">
        <v>0.85091812823932156</v>
      </c>
      <c r="AO26" s="6" t="e">
        <v>#VALUE!</v>
      </c>
      <c r="AP26" s="6" t="e">
        <v>#N/A</v>
      </c>
      <c r="AQ26" s="6" t="e">
        <v>#DIV/0!</v>
      </c>
      <c r="AR26" s="6" t="e">
        <v>#NAME?</v>
      </c>
      <c r="AS26" s="6" t="e">
        <v>#NULL!</v>
      </c>
      <c r="AT26" s="6" t="e">
        <v>#NUM!</v>
      </c>
      <c r="AU26" s="6" t="e">
        <v>#REF!</v>
      </c>
      <c r="AV26" s="4" t="e">
        <v>#N/A</v>
      </c>
    </row>
    <row r="27" spans="1:48" x14ac:dyDescent="0.15">
      <c r="A27" s="8" t="s">
        <v>54</v>
      </c>
      <c r="B27" s="14">
        <v>16.600000000000001</v>
      </c>
      <c r="C27" s="14">
        <v>15</v>
      </c>
      <c r="D27" s="14">
        <v>2.5</v>
      </c>
      <c r="E27" s="14">
        <v>100</v>
      </c>
      <c r="F27" s="14">
        <v>2</v>
      </c>
      <c r="G27" s="6"/>
      <c r="H27" s="6" t="s">
        <v>32</v>
      </c>
      <c r="I27" s="6" t="b">
        <v>1</v>
      </c>
      <c r="J27" s="6" t="e">
        <v>#VALUE!</v>
      </c>
      <c r="K27" s="6" t="e">
        <v>#N/A</v>
      </c>
      <c r="L27" s="9" t="e">
        <v>#DIV/0!</v>
      </c>
      <c r="M27" s="9" t="e">
        <v>#NAME?</v>
      </c>
      <c r="N27" s="9" t="e">
        <v>#NULL!</v>
      </c>
      <c r="O27" s="9" t="e">
        <v>#NUM!</v>
      </c>
      <c r="P27" s="9" t="e">
        <v>#REF!</v>
      </c>
      <c r="Q27" s="6">
        <f>_xlfn.DECIMAL("FF",B27)</f>
        <v>255</v>
      </c>
      <c r="R27" s="6" t="e">
        <f>_xlfn.DECIMAL("FF",C27)</f>
        <v>#NUM!</v>
      </c>
      <c r="S27" s="6">
        <f>_xlfn.DECIMAL(111,D27)</f>
        <v>7</v>
      </c>
      <c r="T27" s="6" t="e">
        <f>_xlfn.DECIMAL("FF",E27)</f>
        <v>#NUM!</v>
      </c>
      <c r="U27" s="6" t="e">
        <f>_xlfn.DECIMAL(113,F27)</f>
        <v>#NUM!</v>
      </c>
      <c r="V27" s="6" t="e">
        <f>_xlfn.DECIMAL("FF",G27)</f>
        <v>#NUM!</v>
      </c>
      <c r="W27" s="6" t="e">
        <f>_xlfn.DECIMAL("FF",H27)</f>
        <v>#VALUE!</v>
      </c>
      <c r="X27" s="6" t="e">
        <f>_xlfn.DECIMAL("FF",I27)</f>
        <v>#NUM!</v>
      </c>
      <c r="Y27" s="6" t="e">
        <f t="shared" ref="Y27" si="25">_xlfn.DECIMAL("FF",J27)</f>
        <v>#VALUE!</v>
      </c>
      <c r="Z27" s="6" t="e">
        <f t="shared" ref="Z27" si="26">_xlfn.DECIMAL("FF",K27)</f>
        <v>#N/A</v>
      </c>
      <c r="AA27" s="6" t="e">
        <f t="shared" ref="AA27" si="27">_xlfn.DECIMAL("FF",L27)</f>
        <v>#DIV/0!</v>
      </c>
      <c r="AB27" s="6" t="e">
        <f t="shared" ref="AB27" si="28">_xlfn.DECIMAL("FF",M27)</f>
        <v>#NAME?</v>
      </c>
      <c r="AC27" s="6" t="e">
        <f t="shared" ref="AC27" si="29">_xlfn.DECIMAL("FF",N27)</f>
        <v>#NULL!</v>
      </c>
      <c r="AD27" s="6" t="e">
        <f t="shared" ref="AD27" si="30">_xlfn.DECIMAL("FF",O27)</f>
        <v>#NUM!</v>
      </c>
      <c r="AE27" s="6" t="e">
        <f>_xlfn.DECIMAL("FF",P27)</f>
        <v>#REF!</v>
      </c>
      <c r="AF27" s="10"/>
      <c r="AG27" s="6">
        <f t="array" ref="AG27:AV27">_xlfn.DECIMAL("FF",B27:P27)</f>
        <v>255</v>
      </c>
      <c r="AH27" s="6" t="e">
        <v>#NUM!</v>
      </c>
      <c r="AI27" s="6" t="e">
        <v>#NUM!</v>
      </c>
      <c r="AJ27" s="6" t="e">
        <v>#NUM!</v>
      </c>
      <c r="AK27" s="6" t="e">
        <v>#NUM!</v>
      </c>
      <c r="AL27" s="6" t="e">
        <v>#NUM!</v>
      </c>
      <c r="AM27" s="6" t="e">
        <v>#VALUE!</v>
      </c>
      <c r="AN27" s="6" t="e">
        <v>#NUM!</v>
      </c>
      <c r="AO27" s="6" t="e">
        <v>#VALUE!</v>
      </c>
      <c r="AP27" s="6" t="e">
        <v>#N/A</v>
      </c>
      <c r="AQ27" s="6" t="e">
        <v>#DIV/0!</v>
      </c>
      <c r="AR27" s="6" t="e">
        <v>#NAME?</v>
      </c>
      <c r="AS27" s="6" t="e">
        <v>#NULL!</v>
      </c>
      <c r="AT27" s="6" t="e">
        <v>#NUM!</v>
      </c>
      <c r="AU27" s="6" t="e">
        <v>#REF!</v>
      </c>
      <c r="AV27" s="4" t="e">
        <v>#N/A</v>
      </c>
    </row>
    <row r="28" spans="1:48" x14ac:dyDescent="0.15">
      <c r="A28" s="8" t="s">
        <v>21</v>
      </c>
      <c r="B28" s="14">
        <v>0</v>
      </c>
      <c r="C28" s="14">
        <v>1</v>
      </c>
      <c r="D28" s="14">
        <v>2.2999999999999998</v>
      </c>
      <c r="E28" s="14">
        <v>10</v>
      </c>
      <c r="F28" s="14">
        <v>-1</v>
      </c>
      <c r="G28" s="6"/>
      <c r="H28" s="6" t="s">
        <v>32</v>
      </c>
      <c r="I28" s="6" t="b">
        <v>1</v>
      </c>
      <c r="J28" s="6" t="e">
        <v>#VALUE!</v>
      </c>
      <c r="K28" s="6" t="e">
        <v>#N/A</v>
      </c>
      <c r="L28" s="9" t="e">
        <v>#DIV/0!</v>
      </c>
      <c r="M28" s="9" t="e">
        <v>#NAME?</v>
      </c>
      <c r="N28" s="9" t="e">
        <v>#NULL!</v>
      </c>
      <c r="O28" s="9" t="e">
        <v>#NUM!</v>
      </c>
      <c r="P28" s="9" t="e">
        <v>#REF!</v>
      </c>
      <c r="Q28" s="6">
        <f t="shared" ref="Q28:AE28" si="31">DEGREES(B28)</f>
        <v>0</v>
      </c>
      <c r="R28" s="6">
        <f t="shared" si="31"/>
        <v>57.295779513082323</v>
      </c>
      <c r="S28" s="6">
        <f t="shared" si="31"/>
        <v>131.78029288008932</v>
      </c>
      <c r="T28" s="6">
        <f t="shared" si="31"/>
        <v>572.95779513082323</v>
      </c>
      <c r="U28" s="6">
        <f t="shared" si="31"/>
        <v>-57.295779513082323</v>
      </c>
      <c r="V28" s="6">
        <f t="shared" si="31"/>
        <v>0</v>
      </c>
      <c r="W28" s="6" t="e">
        <f t="shared" si="31"/>
        <v>#VALUE!</v>
      </c>
      <c r="X28" s="6">
        <f t="shared" si="31"/>
        <v>57.295779513082323</v>
      </c>
      <c r="Y28" s="6" t="e">
        <f t="shared" si="31"/>
        <v>#VALUE!</v>
      </c>
      <c r="Z28" s="6" t="e">
        <f t="shared" si="31"/>
        <v>#N/A</v>
      </c>
      <c r="AA28" s="6" t="e">
        <f t="shared" si="31"/>
        <v>#DIV/0!</v>
      </c>
      <c r="AB28" s="6" t="e">
        <f t="shared" si="31"/>
        <v>#NAME?</v>
      </c>
      <c r="AC28" s="6" t="e">
        <f t="shared" si="31"/>
        <v>#NULL!</v>
      </c>
      <c r="AD28" s="6" t="e">
        <f t="shared" si="31"/>
        <v>#NUM!</v>
      </c>
      <c r="AE28" s="6" t="e">
        <f t="shared" si="31"/>
        <v>#REF!</v>
      </c>
      <c r="AF28" s="10"/>
      <c r="AG28" s="6">
        <f t="array" ref="AG28:AV28">DEGREES(B28:P28)</f>
        <v>0</v>
      </c>
      <c r="AH28" s="6">
        <v>57.295779513082323</v>
      </c>
      <c r="AI28" s="6">
        <v>131.78029288008932</v>
      </c>
      <c r="AJ28" s="6">
        <v>572.95779513082323</v>
      </c>
      <c r="AK28" s="6">
        <v>-57.295779513082323</v>
      </c>
      <c r="AL28" s="6">
        <v>0</v>
      </c>
      <c r="AM28" s="6" t="e">
        <v>#VALUE!</v>
      </c>
      <c r="AN28" s="6">
        <v>57.295779513082323</v>
      </c>
      <c r="AO28" s="6" t="e">
        <v>#VALUE!</v>
      </c>
      <c r="AP28" s="6" t="e">
        <v>#N/A</v>
      </c>
      <c r="AQ28" s="6" t="e">
        <v>#DIV/0!</v>
      </c>
      <c r="AR28" s="6" t="e">
        <v>#NAME?</v>
      </c>
      <c r="AS28" s="6" t="e">
        <v>#NULL!</v>
      </c>
      <c r="AT28" s="6" t="e">
        <v>#NUM!</v>
      </c>
      <c r="AU28" s="6" t="e">
        <v>#REF!</v>
      </c>
      <c r="AV28" s="4" t="e">
        <v>#N/A</v>
      </c>
    </row>
    <row r="29" spans="1:48" x14ac:dyDescent="0.15">
      <c r="A29" s="8" t="s">
        <v>55</v>
      </c>
      <c r="B29" s="14">
        <v>0</v>
      </c>
      <c r="C29" s="14">
        <v>1</v>
      </c>
      <c r="D29" s="14">
        <v>2.2999999999999998</v>
      </c>
      <c r="E29" s="14">
        <v>-0.2</v>
      </c>
      <c r="F29" s="14">
        <v>-1</v>
      </c>
      <c r="G29" s="6"/>
      <c r="H29" s="6" t="s">
        <v>32</v>
      </c>
      <c r="I29" s="6" t="b">
        <v>1</v>
      </c>
      <c r="J29" s="6" t="e">
        <v>#VALUE!</v>
      </c>
      <c r="K29" s="6" t="e">
        <v>#N/A</v>
      </c>
      <c r="L29" s="9" t="e">
        <v>#DIV/0!</v>
      </c>
      <c r="M29" s="9" t="e">
        <v>#NAME?</v>
      </c>
      <c r="N29" s="9" t="e">
        <v>#NULL!</v>
      </c>
      <c r="O29" s="9" t="e">
        <v>#NUM!</v>
      </c>
      <c r="P29" s="9" t="e">
        <v>#REF!</v>
      </c>
      <c r="Q29" s="6">
        <f>EVEN(B29)</f>
        <v>0</v>
      </c>
      <c r="R29" s="6">
        <f t="shared" ref="R29:AE29" si="32">EVEN(C29)</f>
        <v>2</v>
      </c>
      <c r="S29" s="6">
        <f t="shared" si="32"/>
        <v>4</v>
      </c>
      <c r="T29" s="6">
        <f t="shared" si="32"/>
        <v>-2</v>
      </c>
      <c r="U29" s="6">
        <f t="shared" si="32"/>
        <v>-2</v>
      </c>
      <c r="V29" s="6">
        <f t="shared" si="32"/>
        <v>0</v>
      </c>
      <c r="W29" s="6" t="e">
        <f t="shared" si="32"/>
        <v>#VALUE!</v>
      </c>
      <c r="X29" s="6">
        <f t="shared" si="32"/>
        <v>2</v>
      </c>
      <c r="Y29" s="6" t="e">
        <f t="shared" si="32"/>
        <v>#VALUE!</v>
      </c>
      <c r="Z29" s="6" t="e">
        <f t="shared" si="32"/>
        <v>#N/A</v>
      </c>
      <c r="AA29" s="6" t="e">
        <f t="shared" si="32"/>
        <v>#DIV/0!</v>
      </c>
      <c r="AB29" s="6" t="e">
        <f t="shared" si="32"/>
        <v>#NAME?</v>
      </c>
      <c r="AC29" s="6" t="e">
        <f t="shared" si="32"/>
        <v>#NULL!</v>
      </c>
      <c r="AD29" s="6" t="e">
        <f t="shared" si="32"/>
        <v>#NUM!</v>
      </c>
      <c r="AE29" s="6" t="e">
        <f t="shared" si="32"/>
        <v>#REF!</v>
      </c>
      <c r="AF29" s="10"/>
      <c r="AG29" s="6">
        <f t="array" ref="AG29:AV29">EVEN(B29:P29)</f>
        <v>0</v>
      </c>
      <c r="AH29" s="6">
        <v>2</v>
      </c>
      <c r="AI29" s="6">
        <v>4</v>
      </c>
      <c r="AJ29" s="6">
        <v>-2</v>
      </c>
      <c r="AK29" s="6">
        <v>-2</v>
      </c>
      <c r="AL29" s="6">
        <v>0</v>
      </c>
      <c r="AM29" s="6" t="e">
        <v>#VALUE!</v>
      </c>
      <c r="AN29" s="6">
        <v>2</v>
      </c>
      <c r="AO29" s="6" t="e">
        <v>#VALUE!</v>
      </c>
      <c r="AP29" s="6" t="e">
        <v>#N/A</v>
      </c>
      <c r="AQ29" s="6" t="e">
        <v>#DIV/0!</v>
      </c>
      <c r="AR29" s="6" t="e">
        <v>#NAME?</v>
      </c>
      <c r="AS29" s="6" t="e">
        <v>#NULL!</v>
      </c>
      <c r="AT29" s="6" t="e">
        <v>#NUM!</v>
      </c>
      <c r="AU29" s="6" t="e">
        <v>#REF!</v>
      </c>
      <c r="AV29" s="4" t="e">
        <v>#N/A</v>
      </c>
    </row>
    <row r="30" spans="1:48" x14ac:dyDescent="0.15">
      <c r="A30" s="8" t="s">
        <v>3</v>
      </c>
      <c r="B30" s="14">
        <v>0</v>
      </c>
      <c r="C30" s="14">
        <v>1</v>
      </c>
      <c r="D30" s="14">
        <v>2.2999999999999998</v>
      </c>
      <c r="E30" s="14">
        <v>10</v>
      </c>
      <c r="F30" s="14">
        <v>-1</v>
      </c>
      <c r="G30" s="6"/>
      <c r="H30" s="6" t="s">
        <v>32</v>
      </c>
      <c r="I30" s="6" t="b">
        <v>1</v>
      </c>
      <c r="J30" s="6" t="e">
        <v>#VALUE!</v>
      </c>
      <c r="K30" s="6" t="e">
        <v>#N/A</v>
      </c>
      <c r="L30" s="9" t="e">
        <v>#DIV/0!</v>
      </c>
      <c r="M30" s="9" t="e">
        <v>#NAME?</v>
      </c>
      <c r="N30" s="9" t="e">
        <v>#NULL!</v>
      </c>
      <c r="O30" s="9" t="e">
        <v>#NUM!</v>
      </c>
      <c r="P30" s="9" t="e">
        <v>#REF!</v>
      </c>
      <c r="Q30" s="6">
        <f t="shared" ref="Q30:AE30" si="33">EXP(B30)</f>
        <v>1</v>
      </c>
      <c r="R30" s="6">
        <f t="shared" si="33"/>
        <v>2.7182818284590451</v>
      </c>
      <c r="S30" s="6">
        <f t="shared" si="33"/>
        <v>9.9741824548147182</v>
      </c>
      <c r="T30" s="6">
        <f t="shared" si="33"/>
        <v>22026.465794806718</v>
      </c>
      <c r="U30" s="6">
        <f t="shared" si="33"/>
        <v>0.36787944117144233</v>
      </c>
      <c r="V30" s="6">
        <f t="shared" si="33"/>
        <v>1</v>
      </c>
      <c r="W30" s="6" t="e">
        <f t="shared" si="33"/>
        <v>#VALUE!</v>
      </c>
      <c r="X30" s="6">
        <f t="shared" si="33"/>
        <v>2.7182818284590451</v>
      </c>
      <c r="Y30" s="6" t="e">
        <f t="shared" si="33"/>
        <v>#VALUE!</v>
      </c>
      <c r="Z30" s="6" t="e">
        <f t="shared" si="33"/>
        <v>#N/A</v>
      </c>
      <c r="AA30" s="6" t="e">
        <f t="shared" si="33"/>
        <v>#DIV/0!</v>
      </c>
      <c r="AB30" s="6" t="e">
        <f t="shared" si="33"/>
        <v>#NAME?</v>
      </c>
      <c r="AC30" s="6" t="e">
        <f t="shared" si="33"/>
        <v>#NULL!</v>
      </c>
      <c r="AD30" s="6" t="e">
        <f t="shared" si="33"/>
        <v>#NUM!</v>
      </c>
      <c r="AE30" s="6" t="e">
        <f t="shared" si="33"/>
        <v>#REF!</v>
      </c>
      <c r="AF30" s="10"/>
      <c r="AG30" s="6">
        <f t="array" ref="AG30:AV30">EXP(B30:P30)</f>
        <v>1</v>
      </c>
      <c r="AH30" s="6">
        <v>2.7182818284590451</v>
      </c>
      <c r="AI30" s="6">
        <v>9.9741824548147182</v>
      </c>
      <c r="AJ30" s="6">
        <v>22026.465794806718</v>
      </c>
      <c r="AK30" s="6">
        <v>0.36787944117144233</v>
      </c>
      <c r="AL30" s="6">
        <v>1</v>
      </c>
      <c r="AM30" s="6" t="e">
        <v>#VALUE!</v>
      </c>
      <c r="AN30" s="6">
        <v>2.7182818284590451</v>
      </c>
      <c r="AO30" s="6" t="e">
        <v>#VALUE!</v>
      </c>
      <c r="AP30" s="6" t="e">
        <v>#N/A</v>
      </c>
      <c r="AQ30" s="6" t="e">
        <v>#DIV/0!</v>
      </c>
      <c r="AR30" s="6" t="e">
        <v>#NAME?</v>
      </c>
      <c r="AS30" s="6" t="e">
        <v>#NULL!</v>
      </c>
      <c r="AT30" s="6" t="e">
        <v>#NUM!</v>
      </c>
      <c r="AU30" s="6" t="e">
        <v>#REF!</v>
      </c>
      <c r="AV30" s="4" t="e">
        <v>#N/A</v>
      </c>
    </row>
    <row r="31" spans="1:48" x14ac:dyDescent="0.15">
      <c r="A31" s="8" t="s">
        <v>56</v>
      </c>
      <c r="B31" s="14">
        <v>0</v>
      </c>
      <c r="C31" s="14">
        <v>1</v>
      </c>
      <c r="D31" s="14">
        <v>2.2999999999999998</v>
      </c>
      <c r="E31" s="14">
        <v>5</v>
      </c>
      <c r="F31" s="14">
        <v>-1</v>
      </c>
      <c r="G31" s="6"/>
      <c r="H31" s="6" t="s">
        <v>32</v>
      </c>
      <c r="I31" s="6" t="b">
        <v>1</v>
      </c>
      <c r="J31" s="6" t="e">
        <v>#VALUE!</v>
      </c>
      <c r="K31" s="6" t="e">
        <v>#N/A</v>
      </c>
      <c r="L31" s="9" t="e">
        <v>#DIV/0!</v>
      </c>
      <c r="M31" s="9" t="e">
        <v>#NAME?</v>
      </c>
      <c r="N31" s="9" t="e">
        <v>#NULL!</v>
      </c>
      <c r="O31" s="9" t="e">
        <v>#NUM!</v>
      </c>
      <c r="P31" s="9" t="e">
        <v>#REF!</v>
      </c>
      <c r="Q31" s="6">
        <f>FACT(B31)</f>
        <v>1</v>
      </c>
      <c r="R31" s="6">
        <f t="shared" ref="R31:AE31" si="34">FACT(C31)</f>
        <v>1</v>
      </c>
      <c r="S31" s="6">
        <f t="shared" si="34"/>
        <v>2</v>
      </c>
      <c r="T31" s="6">
        <f t="shared" si="34"/>
        <v>120</v>
      </c>
      <c r="U31" s="6" t="e">
        <f>FACT(F31)</f>
        <v>#NUM!</v>
      </c>
      <c r="V31" s="6">
        <f t="shared" si="34"/>
        <v>1</v>
      </c>
      <c r="W31" s="6" t="e">
        <f t="shared" si="34"/>
        <v>#VALUE!</v>
      </c>
      <c r="X31" s="6">
        <f t="shared" si="34"/>
        <v>1</v>
      </c>
      <c r="Y31" s="6" t="e">
        <f t="shared" si="34"/>
        <v>#VALUE!</v>
      </c>
      <c r="Z31" s="6" t="e">
        <f t="shared" si="34"/>
        <v>#N/A</v>
      </c>
      <c r="AA31" s="6" t="e">
        <f t="shared" si="34"/>
        <v>#DIV/0!</v>
      </c>
      <c r="AB31" s="6" t="e">
        <f t="shared" si="34"/>
        <v>#NAME?</v>
      </c>
      <c r="AC31" s="6" t="e">
        <f t="shared" si="34"/>
        <v>#NULL!</v>
      </c>
      <c r="AD31" s="6" t="e">
        <f t="shared" si="34"/>
        <v>#NUM!</v>
      </c>
      <c r="AE31" s="6" t="e">
        <f t="shared" si="34"/>
        <v>#REF!</v>
      </c>
      <c r="AF31" s="10"/>
      <c r="AG31" s="6">
        <f t="array" ref="AG31:AV31">FACT(B31:P31)</f>
        <v>1</v>
      </c>
      <c r="AH31" s="6">
        <v>1</v>
      </c>
      <c r="AI31" s="6">
        <v>2</v>
      </c>
      <c r="AJ31" s="6">
        <v>120</v>
      </c>
      <c r="AK31" s="6" t="e">
        <v>#NUM!</v>
      </c>
      <c r="AL31" s="6">
        <v>1</v>
      </c>
      <c r="AM31" s="6" t="e">
        <v>#VALUE!</v>
      </c>
      <c r="AN31" s="6">
        <v>1</v>
      </c>
      <c r="AO31" s="6" t="e">
        <v>#VALUE!</v>
      </c>
      <c r="AP31" s="6" t="e">
        <v>#N/A</v>
      </c>
      <c r="AQ31" s="6" t="e">
        <v>#DIV/0!</v>
      </c>
      <c r="AR31" s="6" t="e">
        <v>#NAME?</v>
      </c>
      <c r="AS31" s="6" t="e">
        <v>#NULL!</v>
      </c>
      <c r="AT31" s="6" t="e">
        <v>#NUM!</v>
      </c>
      <c r="AU31" s="6" t="e">
        <v>#REF!</v>
      </c>
      <c r="AV31" s="4" t="e">
        <v>#N/A</v>
      </c>
    </row>
    <row r="32" spans="1:48" x14ac:dyDescent="0.15">
      <c r="A32" s="8" t="s">
        <v>57</v>
      </c>
      <c r="B32" s="14">
        <v>0</v>
      </c>
      <c r="C32" s="14">
        <v>2.2999999999999998</v>
      </c>
      <c r="D32" s="14">
        <v>-1.1000000000000001</v>
      </c>
      <c r="E32" s="14">
        <v>5</v>
      </c>
      <c r="F32" s="14">
        <v>-1</v>
      </c>
      <c r="G32" s="6"/>
      <c r="H32" s="6" t="s">
        <v>32</v>
      </c>
      <c r="I32" s="6" t="b">
        <v>1</v>
      </c>
      <c r="J32" s="6" t="e">
        <v>#VALUE!</v>
      </c>
      <c r="K32" s="6" t="e">
        <v>#N/A</v>
      </c>
      <c r="L32" s="9" t="e">
        <v>#DIV/0!</v>
      </c>
      <c r="M32" s="9" t="e">
        <v>#NAME?</v>
      </c>
      <c r="N32" s="9" t="e">
        <v>#NULL!</v>
      </c>
      <c r="O32" s="9" t="e">
        <v>#NUM!</v>
      </c>
      <c r="P32" s="9" t="e">
        <v>#REF!</v>
      </c>
      <c r="Q32" s="6">
        <f>FACTDOUBLE(B32)</f>
        <v>1</v>
      </c>
      <c r="R32" s="6">
        <f t="shared" ref="R32:AE32" si="35">FACTDOUBLE(C32)</f>
        <v>2</v>
      </c>
      <c r="S32" s="6" t="e">
        <f>FACTDOUBLE(D32)</f>
        <v>#NUM!</v>
      </c>
      <c r="T32" s="6">
        <f>FACTDOUBLE(E32)</f>
        <v>15</v>
      </c>
      <c r="U32" s="6">
        <f>FACTDOUBLE(F32)</f>
        <v>1</v>
      </c>
      <c r="V32" s="6">
        <f>FACTDOUBLE(G32)</f>
        <v>1</v>
      </c>
      <c r="W32" s="6" t="e">
        <f>FACTDOUBLE(H32)</f>
        <v>#VALUE!</v>
      </c>
      <c r="X32" s="6" t="e">
        <f t="shared" si="35"/>
        <v>#VALUE!</v>
      </c>
      <c r="Y32" s="6" t="e">
        <f t="shared" si="35"/>
        <v>#VALUE!</v>
      </c>
      <c r="Z32" s="6" t="e">
        <f t="shared" si="35"/>
        <v>#N/A</v>
      </c>
      <c r="AA32" s="6" t="e">
        <f t="shared" si="35"/>
        <v>#DIV/0!</v>
      </c>
      <c r="AB32" s="6" t="e">
        <f t="shared" si="35"/>
        <v>#NAME?</v>
      </c>
      <c r="AC32" s="6" t="e">
        <f t="shared" si="35"/>
        <v>#NULL!</v>
      </c>
      <c r="AD32" s="6" t="e">
        <f t="shared" si="35"/>
        <v>#NUM!</v>
      </c>
      <c r="AE32" s="6" t="e">
        <f t="shared" si="35"/>
        <v>#REF!</v>
      </c>
      <c r="AF32" s="10"/>
      <c r="AG32" s="6" t="e">
        <f t="array" ref="AG32:AV32">FACTDOUBLE(B32:P32)</f>
        <v>#VALUE!</v>
      </c>
      <c r="AH32" s="6" t="e">
        <v>#VALUE!</v>
      </c>
      <c r="AI32" s="6" t="e">
        <v>#VALUE!</v>
      </c>
      <c r="AJ32" s="6" t="e">
        <v>#VALUE!</v>
      </c>
      <c r="AK32" s="6" t="e">
        <v>#VALUE!</v>
      </c>
      <c r="AL32" s="6" t="e">
        <v>#VALUE!</v>
      </c>
      <c r="AM32" s="6" t="e">
        <v>#VALUE!</v>
      </c>
      <c r="AN32" s="6" t="e">
        <v>#VALUE!</v>
      </c>
      <c r="AO32" s="6" t="e">
        <v>#VALUE!</v>
      </c>
      <c r="AP32" s="6" t="e">
        <v>#VALUE!</v>
      </c>
      <c r="AQ32" s="6" t="e">
        <v>#VALUE!</v>
      </c>
      <c r="AR32" s="6" t="e">
        <v>#VALUE!</v>
      </c>
      <c r="AS32" s="6" t="e">
        <v>#VALUE!</v>
      </c>
      <c r="AT32" s="6" t="e">
        <v>#VALUE!</v>
      </c>
      <c r="AU32" s="6" t="e">
        <v>#VALUE!</v>
      </c>
      <c r="AV32" s="4" t="e">
        <v>#VALUE!</v>
      </c>
    </row>
    <row r="33" spans="1:48" x14ac:dyDescent="0.15">
      <c r="A33" s="8" t="s">
        <v>58</v>
      </c>
      <c r="B33" s="14">
        <v>2.5</v>
      </c>
      <c r="C33" s="14">
        <v>-255.5</v>
      </c>
      <c r="D33" s="14">
        <v>-2.5</v>
      </c>
      <c r="E33" s="14">
        <v>1.5</v>
      </c>
      <c r="F33" s="14">
        <v>0.23400000000000001</v>
      </c>
      <c r="G33" s="6"/>
      <c r="H33" s="6" t="s">
        <v>32</v>
      </c>
      <c r="I33" s="6" t="b">
        <v>1</v>
      </c>
      <c r="J33" s="6" t="e">
        <v>#VALUE!</v>
      </c>
      <c r="K33" s="6" t="e">
        <v>#N/A</v>
      </c>
      <c r="L33" s="9" t="e">
        <v>#DIV/0!</v>
      </c>
      <c r="M33" s="9" t="e">
        <v>#NAME?</v>
      </c>
      <c r="N33" s="9" t="e">
        <v>#NULL!</v>
      </c>
      <c r="O33" s="9" t="e">
        <v>#NUM!</v>
      </c>
      <c r="P33" s="9" t="e">
        <v>#REF!</v>
      </c>
      <c r="Q33" s="6">
        <f>FLOOR(B33,1)</f>
        <v>2</v>
      </c>
      <c r="R33" s="6">
        <f>FLOOR(C33,-2)</f>
        <v>-254</v>
      </c>
      <c r="S33" s="6">
        <f>FLOOR(D33,2)</f>
        <v>-4</v>
      </c>
      <c r="T33" s="6" t="e">
        <f>FLOOR(E33,0)</f>
        <v>#DIV/0!</v>
      </c>
      <c r="U33" s="6">
        <f>FLOOR(F33,0.01)</f>
        <v>0.23</v>
      </c>
      <c r="V33" s="6">
        <f>FLOOR(G33,-2)</f>
        <v>0</v>
      </c>
      <c r="W33" s="6" t="e">
        <f>FLOOR(H33,0)</f>
        <v>#VALUE!</v>
      </c>
      <c r="X33" s="6" t="e">
        <f>FLOOR(I33,0)</f>
        <v>#DIV/0!</v>
      </c>
      <c r="Y33" s="6" t="e">
        <f>FLOOR(2.3,J33)</f>
        <v>#VALUE!</v>
      </c>
      <c r="Z33" s="6" t="e">
        <f>FLOOR(2.3,K33)</f>
        <v>#N/A</v>
      </c>
      <c r="AA33" s="6" t="e">
        <f t="shared" ref="AA33:AE33" si="36">FLOOR(2.3,L33)</f>
        <v>#DIV/0!</v>
      </c>
      <c r="AB33" s="6" t="e">
        <f t="shared" si="36"/>
        <v>#NAME?</v>
      </c>
      <c r="AC33" s="6" t="e">
        <f t="shared" si="36"/>
        <v>#NULL!</v>
      </c>
      <c r="AD33" s="6" t="e">
        <f t="shared" si="36"/>
        <v>#NUM!</v>
      </c>
      <c r="AE33" s="6" t="e">
        <f t="shared" si="36"/>
        <v>#REF!</v>
      </c>
      <c r="AF33" s="10"/>
      <c r="AG33" s="6" t="e">
        <f t="array" ref="AG33:AV33">FLOOR(B33:O33,C33:P33)</f>
        <v>#NUM!</v>
      </c>
      <c r="AH33" s="6">
        <v>-255</v>
      </c>
      <c r="AI33" s="6">
        <v>-3</v>
      </c>
      <c r="AJ33" s="6">
        <v>1.4040000000000001</v>
      </c>
      <c r="AK33" s="6" t="e">
        <v>#DIV/0!</v>
      </c>
      <c r="AL33" s="6" t="e">
        <v>#VALUE!</v>
      </c>
      <c r="AM33" s="6" t="e">
        <v>#VALUE!</v>
      </c>
      <c r="AN33" s="6" t="e">
        <v>#VALUE!</v>
      </c>
      <c r="AO33" s="6" t="e">
        <v>#VALUE!</v>
      </c>
      <c r="AP33" s="6" t="e">
        <v>#N/A</v>
      </c>
      <c r="AQ33" s="6" t="e">
        <v>#DIV/0!</v>
      </c>
      <c r="AR33" s="6" t="e">
        <v>#NAME?</v>
      </c>
      <c r="AS33" s="6" t="e">
        <v>#NULL!</v>
      </c>
      <c r="AT33" s="6" t="e">
        <v>#NUM!</v>
      </c>
      <c r="AU33" s="6" t="e">
        <v>#N/A</v>
      </c>
      <c r="AV33" s="4" t="e">
        <v>#N/A</v>
      </c>
    </row>
    <row r="34" spans="1:48" x14ac:dyDescent="0.15">
      <c r="A34" s="8" t="s">
        <v>59</v>
      </c>
      <c r="B34" s="14">
        <v>23.3</v>
      </c>
      <c r="C34" s="14">
        <v>-255.5</v>
      </c>
      <c r="D34" s="14">
        <v>-8.1</v>
      </c>
      <c r="E34" s="14">
        <v>-5.5</v>
      </c>
      <c r="F34" s="14">
        <v>-0.6</v>
      </c>
      <c r="G34" s="6"/>
      <c r="H34" s="6" t="s">
        <v>32</v>
      </c>
      <c r="I34" s="6" t="b">
        <v>1</v>
      </c>
      <c r="J34" s="6" t="e">
        <v>#VALUE!</v>
      </c>
      <c r="K34" s="6" t="e">
        <v>#N/A</v>
      </c>
      <c r="L34" s="9" t="e">
        <v>#DIV/0!</v>
      </c>
      <c r="M34" s="9" t="e">
        <v>#NAME?</v>
      </c>
      <c r="N34" s="9" t="e">
        <v>#NULL!</v>
      </c>
      <c r="O34" s="9" t="e">
        <v>#NUM!</v>
      </c>
      <c r="P34" s="9" t="e">
        <v>#REF!</v>
      </c>
      <c r="Q34" s="6">
        <f>_xlfn.FLOOR.MATH(B34, 5)</f>
        <v>20</v>
      </c>
      <c r="R34" s="6">
        <f>_xlfn.FLOOR.MATH(C34,1,TRUE)</f>
        <v>-255</v>
      </c>
      <c r="S34" s="6">
        <f>_xlfn.FLOOR.MATH(D34,3)</f>
        <v>-9</v>
      </c>
      <c r="T34" s="6">
        <f>_xlfn.FLOOR.MATH(E34,2,-1)</f>
        <v>-4</v>
      </c>
      <c r="U34" s="6">
        <f>_xlfn.FLOOR.MATH(F34,2,2)</f>
        <v>0</v>
      </c>
      <c r="V34" s="6">
        <f>_xlfn.FLOOR.MATH(G34)</f>
        <v>0</v>
      </c>
      <c r="W34" s="6" t="e">
        <f>_xlfn.FLOOR.MATH(H34)</f>
        <v>#VALUE!</v>
      </c>
      <c r="X34" s="6">
        <f>_xlfn.FLOOR.MATH(I34)</f>
        <v>1</v>
      </c>
      <c r="Y34" s="6" t="e">
        <f>_xlfn.FLOOR.MATH(J34)</f>
        <v>#VALUE!</v>
      </c>
      <c r="Z34" s="6" t="e">
        <f t="shared" ref="Z34:AE34" si="37">_xlfn.FLOOR.MATH(K34)</f>
        <v>#N/A</v>
      </c>
      <c r="AA34" s="6" t="e">
        <f t="shared" si="37"/>
        <v>#DIV/0!</v>
      </c>
      <c r="AB34" s="6" t="e">
        <f t="shared" si="37"/>
        <v>#NAME?</v>
      </c>
      <c r="AC34" s="6" t="e">
        <f t="shared" si="37"/>
        <v>#NULL!</v>
      </c>
      <c r="AD34" s="6" t="e">
        <f t="shared" si="37"/>
        <v>#NUM!</v>
      </c>
      <c r="AE34" s="6" t="e">
        <f t="shared" si="37"/>
        <v>#REF!</v>
      </c>
      <c r="AF34" s="10"/>
      <c r="AG34" s="6">
        <f t="array" ref="AG34:AV34">_xlfn.FLOOR.MATH(B34:O34,C34:P34)</f>
        <v>0</v>
      </c>
      <c r="AH34" s="6">
        <v>-259.2</v>
      </c>
      <c r="AI34" s="6">
        <v>-11</v>
      </c>
      <c r="AJ34" s="6">
        <v>-6</v>
      </c>
      <c r="AK34" s="6">
        <v>0</v>
      </c>
      <c r="AL34" s="6" t="e">
        <v>#VALUE!</v>
      </c>
      <c r="AM34" s="6" t="e">
        <v>#VALUE!</v>
      </c>
      <c r="AN34" s="6" t="e">
        <v>#VALUE!</v>
      </c>
      <c r="AO34" s="6" t="e">
        <v>#VALUE!</v>
      </c>
      <c r="AP34" s="6" t="e">
        <v>#N/A</v>
      </c>
      <c r="AQ34" s="6" t="e">
        <v>#DIV/0!</v>
      </c>
      <c r="AR34" s="6" t="e">
        <v>#NAME?</v>
      </c>
      <c r="AS34" s="6" t="e">
        <v>#NULL!</v>
      </c>
      <c r="AT34" s="6" t="e">
        <v>#NUM!</v>
      </c>
      <c r="AU34" s="6" t="e">
        <v>#N/A</v>
      </c>
      <c r="AV34" s="4" t="e">
        <v>#N/A</v>
      </c>
    </row>
    <row r="35" spans="1:48" x14ac:dyDescent="0.15">
      <c r="A35" s="8" t="s">
        <v>60</v>
      </c>
      <c r="B35" s="14">
        <v>4.3</v>
      </c>
      <c r="C35" s="14">
        <v>-255.5</v>
      </c>
      <c r="D35" s="14">
        <v>-8.1</v>
      </c>
      <c r="E35" s="14">
        <v>-5.5</v>
      </c>
      <c r="F35" s="14">
        <v>-0.6</v>
      </c>
      <c r="G35" s="6"/>
      <c r="H35" s="6" t="s">
        <v>32</v>
      </c>
      <c r="I35" s="6" t="b">
        <v>1</v>
      </c>
      <c r="J35" s="6" t="e">
        <v>#VALUE!</v>
      </c>
      <c r="K35" s="6" t="e">
        <v>#N/A</v>
      </c>
      <c r="L35" s="9" t="e">
        <v>#DIV/0!</v>
      </c>
      <c r="M35" s="9" t="e">
        <v>#NAME?</v>
      </c>
      <c r="N35" s="9" t="e">
        <v>#NULL!</v>
      </c>
      <c r="O35" s="9" t="e">
        <v>#NUM!</v>
      </c>
      <c r="P35" s="9" t="e">
        <v>#REF!</v>
      </c>
      <c r="Q35" s="6">
        <f>_xlfn.FLOOR.PRECISE(B35, 2)</f>
        <v>4</v>
      </c>
      <c r="R35" s="6">
        <f>_xlfn.FLOOR.PRECISE(C35, 1)</f>
        <v>-256</v>
      </c>
      <c r="S35" s="6">
        <f>_xlfn.FLOOR.PRECISE(D35, 3)</f>
        <v>-9</v>
      </c>
      <c r="T35" s="6">
        <f>_xlfn.FLOOR.PRECISE(E35, -1)</f>
        <v>-6</v>
      </c>
      <c r="U35" s="6">
        <f>_xlfn.FLOOR.PRECISE(F35, 2)</f>
        <v>-2</v>
      </c>
      <c r="V35" s="6">
        <f>_xlfn.FLOOR.PRECISE(G35)</f>
        <v>0</v>
      </c>
      <c r="W35" s="6" t="e">
        <f>_xlfn.FLOOR.PRECISE(H35)</f>
        <v>#VALUE!</v>
      </c>
      <c r="X35" s="6">
        <f>_xlfn.FLOOR.PRECISE(I35)</f>
        <v>1</v>
      </c>
      <c r="Y35" s="6" t="e">
        <f>_xlfn.FLOOR.PRECISE(J35)</f>
        <v>#VALUE!</v>
      </c>
      <c r="Z35" s="6" t="e">
        <f t="shared" ref="Z35:AE35" si="38">_xlfn.FLOOR.PRECISE(K35)</f>
        <v>#N/A</v>
      </c>
      <c r="AA35" s="6" t="e">
        <f t="shared" si="38"/>
        <v>#DIV/0!</v>
      </c>
      <c r="AB35" s="6" t="e">
        <f t="shared" si="38"/>
        <v>#NAME?</v>
      </c>
      <c r="AC35" s="6" t="e">
        <f t="shared" si="38"/>
        <v>#NULL!</v>
      </c>
      <c r="AD35" s="6" t="e">
        <f t="shared" si="38"/>
        <v>#NUM!</v>
      </c>
      <c r="AE35" s="6" t="e">
        <f t="shared" si="38"/>
        <v>#REF!</v>
      </c>
      <c r="AF35" s="10"/>
      <c r="AG35" s="6">
        <f t="array" ref="AG35:AV35">_xlfn.FLOOR.MATH(B35:O35,C35:P35)</f>
        <v>0</v>
      </c>
      <c r="AH35" s="6">
        <v>-259.2</v>
      </c>
      <c r="AI35" s="6">
        <v>-11</v>
      </c>
      <c r="AJ35" s="6">
        <v>-6</v>
      </c>
      <c r="AK35" s="6">
        <v>0</v>
      </c>
      <c r="AL35" s="6" t="e">
        <v>#VALUE!</v>
      </c>
      <c r="AM35" s="6" t="e">
        <v>#VALUE!</v>
      </c>
      <c r="AN35" s="6" t="e">
        <v>#VALUE!</v>
      </c>
      <c r="AO35" s="6" t="e">
        <v>#VALUE!</v>
      </c>
      <c r="AP35" s="6" t="e">
        <v>#N/A</v>
      </c>
      <c r="AQ35" s="6" t="e">
        <v>#DIV/0!</v>
      </c>
      <c r="AR35" s="6" t="e">
        <v>#NAME?</v>
      </c>
      <c r="AS35" s="6" t="e">
        <v>#NULL!</v>
      </c>
      <c r="AT35" s="6" t="e">
        <v>#NUM!</v>
      </c>
      <c r="AU35" s="6" t="e">
        <v>#N/A</v>
      </c>
      <c r="AV35" s="4" t="e">
        <v>#N/A</v>
      </c>
    </row>
    <row r="36" spans="1:48" x14ac:dyDescent="0.15">
      <c r="A36" s="4" t="s">
        <v>61</v>
      </c>
      <c r="B36" s="14"/>
      <c r="C36" s="14"/>
      <c r="D36" s="14"/>
      <c r="E36" s="14"/>
      <c r="F36" s="14"/>
      <c r="G36" s="6"/>
      <c r="H36" s="6"/>
      <c r="I36" s="6"/>
      <c r="J36" s="6"/>
      <c r="K36" s="6"/>
      <c r="L36" s="9"/>
      <c r="M36" s="9"/>
      <c r="N36" s="9"/>
      <c r="O36" s="9"/>
      <c r="P36" s="9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10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</row>
    <row r="37" spans="1:48" x14ac:dyDescent="0.15">
      <c r="A37" s="8" t="s">
        <v>35</v>
      </c>
      <c r="B37" s="14">
        <v>0</v>
      </c>
      <c r="C37" s="14">
        <v>1</v>
      </c>
      <c r="D37" s="14">
        <v>2.2999999999999998</v>
      </c>
      <c r="E37" s="14">
        <v>10</v>
      </c>
      <c r="F37" s="14">
        <v>-1</v>
      </c>
      <c r="G37" s="6"/>
      <c r="H37" s="6" t="s">
        <v>32</v>
      </c>
      <c r="I37" s="6" t="b">
        <v>1</v>
      </c>
      <c r="J37" s="6" t="e">
        <v>#VALUE!</v>
      </c>
      <c r="K37" s="6" t="e">
        <v>#N/A</v>
      </c>
      <c r="L37" s="9" t="e">
        <v>#DIV/0!</v>
      </c>
      <c r="M37" s="9" t="e">
        <v>#NAME?</v>
      </c>
      <c r="N37" s="9" t="e">
        <v>#NULL!</v>
      </c>
      <c r="O37" s="9" t="e">
        <v>#NUM!</v>
      </c>
      <c r="P37" s="9" t="e">
        <v>#REF!</v>
      </c>
      <c r="Q37" s="6">
        <f t="shared" ref="Q37:AE37" si="39">INT(B37)</f>
        <v>0</v>
      </c>
      <c r="R37" s="6">
        <f t="shared" si="39"/>
        <v>1</v>
      </c>
      <c r="S37" s="6">
        <f t="shared" si="39"/>
        <v>2</v>
      </c>
      <c r="T37" s="6">
        <f t="shared" si="39"/>
        <v>10</v>
      </c>
      <c r="U37" s="6">
        <f t="shared" si="39"/>
        <v>-1</v>
      </c>
      <c r="V37" s="6">
        <f t="shared" si="39"/>
        <v>0</v>
      </c>
      <c r="W37" s="6" t="e">
        <f t="shared" si="39"/>
        <v>#VALUE!</v>
      </c>
      <c r="X37" s="6">
        <f t="shared" si="39"/>
        <v>1</v>
      </c>
      <c r="Y37" s="6" t="e">
        <f t="shared" si="39"/>
        <v>#VALUE!</v>
      </c>
      <c r="Z37" s="6" t="e">
        <f t="shared" si="39"/>
        <v>#N/A</v>
      </c>
      <c r="AA37" s="6" t="e">
        <f t="shared" si="39"/>
        <v>#DIV/0!</v>
      </c>
      <c r="AB37" s="6" t="e">
        <f t="shared" si="39"/>
        <v>#NAME?</v>
      </c>
      <c r="AC37" s="6" t="e">
        <f t="shared" si="39"/>
        <v>#NULL!</v>
      </c>
      <c r="AD37" s="6" t="e">
        <f t="shared" si="39"/>
        <v>#NUM!</v>
      </c>
      <c r="AE37" s="6" t="e">
        <f t="shared" si="39"/>
        <v>#REF!</v>
      </c>
      <c r="AF37" s="10"/>
      <c r="AG37" s="6">
        <f t="array" ref="AG37:AV37">INT(B37:P37)</f>
        <v>0</v>
      </c>
      <c r="AH37" s="6">
        <v>1</v>
      </c>
      <c r="AI37" s="6">
        <v>2</v>
      </c>
      <c r="AJ37" s="6">
        <v>10</v>
      </c>
      <c r="AK37" s="6">
        <v>-1</v>
      </c>
      <c r="AL37" s="6">
        <v>0</v>
      </c>
      <c r="AM37" s="6" t="e">
        <v>#VALUE!</v>
      </c>
      <c r="AN37" s="6">
        <v>1</v>
      </c>
      <c r="AO37" s="6" t="e">
        <v>#VALUE!</v>
      </c>
      <c r="AP37" s="6" t="e">
        <v>#N/A</v>
      </c>
      <c r="AQ37" s="6" t="e">
        <v>#DIV/0!</v>
      </c>
      <c r="AR37" s="6" t="e">
        <v>#NAME?</v>
      </c>
      <c r="AS37" s="6" t="e">
        <v>#NULL!</v>
      </c>
      <c r="AT37" s="6" t="e">
        <v>#NUM!</v>
      </c>
      <c r="AU37" s="6" t="e">
        <v>#REF!</v>
      </c>
      <c r="AV37" s="4" t="e">
        <v>#N/A</v>
      </c>
    </row>
    <row r="38" spans="1:48" x14ac:dyDescent="0.15">
      <c r="A38" s="8" t="s">
        <v>62</v>
      </c>
      <c r="B38" s="14">
        <v>2.5</v>
      </c>
      <c r="C38" s="14">
        <v>-255.5</v>
      </c>
      <c r="D38" s="14">
        <v>-2.5</v>
      </c>
      <c r="E38" s="14">
        <v>5</v>
      </c>
      <c r="F38" s="14">
        <v>0.23400000000000001</v>
      </c>
      <c r="G38" s="6"/>
      <c r="H38" s="6" t="s">
        <v>32</v>
      </c>
      <c r="I38" s="6" t="b">
        <v>1</v>
      </c>
      <c r="J38" s="6" t="e">
        <v>#VALUE!</v>
      </c>
      <c r="K38" s="6" t="e">
        <v>#N/A</v>
      </c>
      <c r="L38" s="9" t="e">
        <v>#DIV/0!</v>
      </c>
      <c r="M38" s="9" t="e">
        <v>#NAME?</v>
      </c>
      <c r="N38" s="9" t="e">
        <v>#NULL!</v>
      </c>
      <c r="O38" s="9" t="e">
        <v>#NUM!</v>
      </c>
      <c r="P38" s="9" t="e">
        <v>#REF!</v>
      </c>
      <c r="Q38" s="6">
        <f>ISO.CEILING(B38,1.3)</f>
        <v>2.6</v>
      </c>
      <c r="R38" s="6">
        <f>ISO.CEILING(C38,-2.2)</f>
        <v>-255.20000000000002</v>
      </c>
      <c r="S38" s="6">
        <f>ISO.CEILING(D38,2.3)</f>
        <v>-2.2999999999999998</v>
      </c>
      <c r="T38" s="6">
        <f>ISO.CEILING(E38,0)</f>
        <v>0</v>
      </c>
      <c r="U38" s="6">
        <f>ISO.CEILING(F38,0.01)</f>
        <v>0.24</v>
      </c>
      <c r="V38" s="6">
        <f>ISO.CEILING(G38,-2)</f>
        <v>0</v>
      </c>
      <c r="W38" s="6" t="e">
        <f>ISO.CEILING(H38,0)</f>
        <v>#VALUE!</v>
      </c>
      <c r="X38" s="6">
        <f>ISO.CEILING(I38,0)</f>
        <v>0</v>
      </c>
      <c r="Y38" s="6" t="e">
        <f t="shared" ref="Y38:AE38" si="40">ISO.CEILING(2.3,J38)</f>
        <v>#VALUE!</v>
      </c>
      <c r="Z38" s="6" t="e">
        <f t="shared" si="40"/>
        <v>#N/A</v>
      </c>
      <c r="AA38" s="6" t="e">
        <f t="shared" si="40"/>
        <v>#DIV/0!</v>
      </c>
      <c r="AB38" s="6" t="e">
        <f t="shared" si="40"/>
        <v>#NAME?</v>
      </c>
      <c r="AC38" s="6" t="e">
        <f t="shared" si="40"/>
        <v>#NULL!</v>
      </c>
      <c r="AD38" s="6" t="e">
        <f t="shared" si="40"/>
        <v>#NUM!</v>
      </c>
      <c r="AE38" s="6" t="e">
        <f t="shared" si="40"/>
        <v>#REF!</v>
      </c>
      <c r="AF38" s="10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</row>
    <row r="39" spans="1:48" x14ac:dyDescent="0.15">
      <c r="A39" s="4" t="s">
        <v>63</v>
      </c>
      <c r="B39" s="14"/>
      <c r="C39" s="14"/>
      <c r="D39" s="14"/>
      <c r="E39" s="14"/>
      <c r="F39" s="14"/>
      <c r="G39" s="6"/>
      <c r="H39" s="6"/>
      <c r="I39" s="6"/>
      <c r="J39" s="6"/>
      <c r="K39" s="6"/>
      <c r="L39" s="9"/>
      <c r="M39" s="9"/>
      <c r="N39" s="9"/>
      <c r="O39" s="9"/>
      <c r="P39" s="9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10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</row>
    <row r="40" spans="1:48" x14ac:dyDescent="0.15">
      <c r="A40" s="8" t="s">
        <v>1</v>
      </c>
      <c r="B40" s="14">
        <v>0</v>
      </c>
      <c r="C40" s="14">
        <v>1</v>
      </c>
      <c r="D40" s="14">
        <v>2.2999999999999998</v>
      </c>
      <c r="E40" s="14">
        <v>10</v>
      </c>
      <c r="F40" s="14">
        <v>-1</v>
      </c>
      <c r="G40" s="6"/>
      <c r="H40" s="6" t="s">
        <v>32</v>
      </c>
      <c r="I40" s="6" t="b">
        <v>1</v>
      </c>
      <c r="J40" s="6" t="e">
        <v>#VALUE!</v>
      </c>
      <c r="K40" s="6" t="e">
        <v>#N/A</v>
      </c>
      <c r="L40" s="9" t="e">
        <v>#DIV/0!</v>
      </c>
      <c r="M40" s="9" t="e">
        <v>#NAME?</v>
      </c>
      <c r="N40" s="9" t="e">
        <v>#NULL!</v>
      </c>
      <c r="O40" s="9" t="e">
        <v>#NUM!</v>
      </c>
      <c r="P40" s="9" t="e">
        <v>#REF!</v>
      </c>
      <c r="Q40" s="6" t="e">
        <f t="shared" ref="Q40:AE40" si="41">LN(B40)</f>
        <v>#NUM!</v>
      </c>
      <c r="R40" s="6">
        <f t="shared" si="41"/>
        <v>0</v>
      </c>
      <c r="S40" s="6">
        <f t="shared" si="41"/>
        <v>0.83290912293510388</v>
      </c>
      <c r="T40" s="6">
        <f t="shared" si="41"/>
        <v>2.3025850929940459</v>
      </c>
      <c r="U40" s="6" t="e">
        <f t="shared" si="41"/>
        <v>#NUM!</v>
      </c>
      <c r="V40" s="6" t="e">
        <f t="shared" si="41"/>
        <v>#NUM!</v>
      </c>
      <c r="W40" s="6" t="e">
        <f t="shared" si="41"/>
        <v>#VALUE!</v>
      </c>
      <c r="X40" s="6">
        <f t="shared" si="41"/>
        <v>0</v>
      </c>
      <c r="Y40" s="6" t="e">
        <f t="shared" si="41"/>
        <v>#VALUE!</v>
      </c>
      <c r="Z40" s="6" t="e">
        <f t="shared" si="41"/>
        <v>#N/A</v>
      </c>
      <c r="AA40" s="6" t="e">
        <f t="shared" si="41"/>
        <v>#DIV/0!</v>
      </c>
      <c r="AB40" s="6" t="e">
        <f t="shared" si="41"/>
        <v>#NAME?</v>
      </c>
      <c r="AC40" s="6" t="e">
        <f t="shared" si="41"/>
        <v>#NULL!</v>
      </c>
      <c r="AD40" s="6" t="e">
        <f t="shared" si="41"/>
        <v>#NUM!</v>
      </c>
      <c r="AE40" s="6" t="e">
        <f t="shared" si="41"/>
        <v>#REF!</v>
      </c>
      <c r="AF40" s="10"/>
      <c r="AG40" s="6" t="e">
        <f t="array" ref="AG40:AV40">LN(B40:P40)</f>
        <v>#NUM!</v>
      </c>
      <c r="AH40" s="6">
        <v>0</v>
      </c>
      <c r="AI40" s="6">
        <v>0.83290912293510388</v>
      </c>
      <c r="AJ40" s="6">
        <v>2.3025850929940459</v>
      </c>
      <c r="AK40" s="6" t="e">
        <v>#NUM!</v>
      </c>
      <c r="AL40" s="6" t="e">
        <v>#NUM!</v>
      </c>
      <c r="AM40" s="6" t="e">
        <v>#VALUE!</v>
      </c>
      <c r="AN40" s="6">
        <v>0</v>
      </c>
      <c r="AO40" s="6" t="e">
        <v>#VALUE!</v>
      </c>
      <c r="AP40" s="6" t="e">
        <v>#N/A</v>
      </c>
      <c r="AQ40" s="6" t="e">
        <v>#DIV/0!</v>
      </c>
      <c r="AR40" s="6" t="e">
        <v>#NAME?</v>
      </c>
      <c r="AS40" s="6" t="e">
        <v>#NULL!</v>
      </c>
      <c r="AT40" s="6" t="e">
        <v>#NUM!</v>
      </c>
      <c r="AU40" s="6" t="e">
        <v>#REF!</v>
      </c>
      <c r="AV40" s="4" t="e">
        <v>#N/A</v>
      </c>
    </row>
    <row r="41" spans="1:48" x14ac:dyDescent="0.15">
      <c r="A41" s="8" t="s">
        <v>2</v>
      </c>
      <c r="B41" s="14">
        <v>0</v>
      </c>
      <c r="C41" s="14">
        <v>1</v>
      </c>
      <c r="D41" s="14">
        <v>2.2999999999999998</v>
      </c>
      <c r="E41" s="14">
        <v>10</v>
      </c>
      <c r="F41" s="14">
        <v>-1</v>
      </c>
      <c r="G41" s="6"/>
      <c r="H41" s="6" t="s">
        <v>32</v>
      </c>
      <c r="I41" s="6" t="b">
        <v>1</v>
      </c>
      <c r="J41" s="6" t="e">
        <v>#VALUE!</v>
      </c>
      <c r="K41" s="6" t="e">
        <v>#N/A</v>
      </c>
      <c r="L41" s="9" t="e">
        <v>#DIV/0!</v>
      </c>
      <c r="M41" s="9" t="e">
        <v>#NAME?</v>
      </c>
      <c r="N41" s="9" t="e">
        <v>#NULL!</v>
      </c>
      <c r="O41" s="9" t="e">
        <v>#NUM!</v>
      </c>
      <c r="P41" s="9" t="e">
        <v>#REF!</v>
      </c>
      <c r="Q41" s="6" t="e">
        <f>LOG(B41,3)</f>
        <v>#NUM!</v>
      </c>
      <c r="R41" s="6">
        <f>LOG(C41,3)</f>
        <v>0</v>
      </c>
      <c r="S41" s="6" t="e">
        <f>LOG(D41,0)</f>
        <v>#NUM!</v>
      </c>
      <c r="T41" s="6">
        <f>LOG(E41,3)</f>
        <v>2.0959032742893848</v>
      </c>
      <c r="U41" s="6" t="e">
        <f>LOG(F41,3)</f>
        <v>#NUM!</v>
      </c>
      <c r="V41" s="6" t="e">
        <f>LOG(G41,3)</f>
        <v>#NUM!</v>
      </c>
      <c r="W41" s="6" t="e">
        <f>LOG(H41,3)</f>
        <v>#VALUE!</v>
      </c>
      <c r="X41" s="6">
        <f>LOG(I41,3)</f>
        <v>0</v>
      </c>
      <c r="Y41" s="6" t="e">
        <f t="shared" ref="Y41:AE41" si="42">LOG(J41,3)</f>
        <v>#VALUE!</v>
      </c>
      <c r="Z41" s="6" t="e">
        <f t="shared" si="42"/>
        <v>#N/A</v>
      </c>
      <c r="AA41" s="6" t="e">
        <f t="shared" si="42"/>
        <v>#DIV/0!</v>
      </c>
      <c r="AB41" s="6" t="e">
        <f t="shared" si="42"/>
        <v>#NAME?</v>
      </c>
      <c r="AC41" s="6" t="e">
        <f t="shared" si="42"/>
        <v>#NULL!</v>
      </c>
      <c r="AD41" s="6" t="e">
        <f t="shared" si="42"/>
        <v>#NUM!</v>
      </c>
      <c r="AE41" s="6" t="e">
        <f t="shared" si="42"/>
        <v>#REF!</v>
      </c>
      <c r="AF41" s="10"/>
      <c r="AG41" s="6" t="e">
        <f t="array" ref="AG41:AV41">LOG(B41:O41,C41:P41)</f>
        <v>#NUM!</v>
      </c>
      <c r="AH41" s="6">
        <v>0</v>
      </c>
      <c r="AI41" s="6">
        <v>0.36172783601759279</v>
      </c>
      <c r="AJ41" s="6" t="e">
        <v>#NUM!</v>
      </c>
      <c r="AK41" s="6" t="e">
        <v>#NUM!</v>
      </c>
      <c r="AL41" s="6" t="e">
        <v>#VALUE!</v>
      </c>
      <c r="AM41" s="6" t="e">
        <v>#VALUE!</v>
      </c>
      <c r="AN41" s="6" t="e">
        <v>#VALUE!</v>
      </c>
      <c r="AO41" s="6" t="e">
        <v>#VALUE!</v>
      </c>
      <c r="AP41" s="6" t="e">
        <v>#N/A</v>
      </c>
      <c r="AQ41" s="6" t="e">
        <v>#DIV/0!</v>
      </c>
      <c r="AR41" s="6" t="e">
        <v>#NAME?</v>
      </c>
      <c r="AS41" s="6" t="e">
        <v>#NULL!</v>
      </c>
      <c r="AT41" s="6" t="e">
        <v>#NUM!</v>
      </c>
      <c r="AU41" s="6" t="e">
        <v>#N/A</v>
      </c>
      <c r="AV41" s="4" t="e">
        <v>#N/A</v>
      </c>
    </row>
    <row r="42" spans="1:48" x14ac:dyDescent="0.15">
      <c r="A42" s="8" t="s">
        <v>64</v>
      </c>
      <c r="B42" s="14">
        <v>0</v>
      </c>
      <c r="C42" s="14">
        <v>1</v>
      </c>
      <c r="D42" s="14">
        <v>2.2999999999999998</v>
      </c>
      <c r="E42" s="14">
        <v>10</v>
      </c>
      <c r="F42" s="14">
        <v>-1</v>
      </c>
      <c r="G42" s="6"/>
      <c r="H42" s="6" t="s">
        <v>32</v>
      </c>
      <c r="I42" s="6" t="b">
        <v>1</v>
      </c>
      <c r="J42" s="6" t="e">
        <v>#VALUE!</v>
      </c>
      <c r="K42" s="6" t="e">
        <v>#N/A</v>
      </c>
      <c r="L42" s="9" t="e">
        <v>#DIV/0!</v>
      </c>
      <c r="M42" s="9" t="e">
        <v>#NAME?</v>
      </c>
      <c r="N42" s="9" t="e">
        <v>#NULL!</v>
      </c>
      <c r="O42" s="9" t="e">
        <v>#NUM!</v>
      </c>
      <c r="P42" s="9" t="e">
        <v>#REF!</v>
      </c>
      <c r="Q42" s="6" t="e">
        <f t="shared" ref="Q42:X42" si="43">LOG10(B42)</f>
        <v>#NUM!</v>
      </c>
      <c r="R42" s="6">
        <f t="shared" si="43"/>
        <v>0</v>
      </c>
      <c r="S42" s="6">
        <f t="shared" si="43"/>
        <v>0.36172783601759284</v>
      </c>
      <c r="T42" s="6">
        <f t="shared" si="43"/>
        <v>1</v>
      </c>
      <c r="U42" s="6" t="e">
        <f t="shared" si="43"/>
        <v>#NUM!</v>
      </c>
      <c r="V42" s="6" t="e">
        <f t="shared" si="43"/>
        <v>#NUM!</v>
      </c>
      <c r="W42" s="6" t="e">
        <f t="shared" si="43"/>
        <v>#VALUE!</v>
      </c>
      <c r="X42" s="6">
        <f t="shared" si="43"/>
        <v>0</v>
      </c>
      <c r="Y42" s="6" t="e">
        <f t="shared" ref="Y42:AE42" si="44">LOG10(J42)</f>
        <v>#VALUE!</v>
      </c>
      <c r="Z42" s="6" t="e">
        <f t="shared" si="44"/>
        <v>#N/A</v>
      </c>
      <c r="AA42" s="6" t="e">
        <f t="shared" si="44"/>
        <v>#DIV/0!</v>
      </c>
      <c r="AB42" s="6" t="e">
        <f t="shared" si="44"/>
        <v>#NAME?</v>
      </c>
      <c r="AC42" s="6" t="e">
        <f t="shared" si="44"/>
        <v>#NULL!</v>
      </c>
      <c r="AD42" s="6" t="e">
        <f t="shared" si="44"/>
        <v>#NUM!</v>
      </c>
      <c r="AE42" s="6" t="e">
        <f t="shared" si="44"/>
        <v>#REF!</v>
      </c>
      <c r="AF42" s="10"/>
      <c r="AG42" s="6" t="e">
        <f t="array" ref="AG42:AV42">LOG10(B42:P42)</f>
        <v>#NUM!</v>
      </c>
      <c r="AH42" s="6">
        <v>0</v>
      </c>
      <c r="AI42" s="6">
        <v>0.36172783601759284</v>
      </c>
      <c r="AJ42" s="6">
        <v>1</v>
      </c>
      <c r="AK42" s="6" t="e">
        <v>#NUM!</v>
      </c>
      <c r="AL42" s="6" t="e">
        <v>#NUM!</v>
      </c>
      <c r="AM42" s="6" t="e">
        <v>#VALUE!</v>
      </c>
      <c r="AN42" s="6">
        <v>0</v>
      </c>
      <c r="AO42" s="6" t="e">
        <v>#VALUE!</v>
      </c>
      <c r="AP42" s="6" t="e">
        <v>#N/A</v>
      </c>
      <c r="AQ42" s="6" t="e">
        <v>#DIV/0!</v>
      </c>
      <c r="AR42" s="6" t="e">
        <v>#NAME?</v>
      </c>
      <c r="AS42" s="6" t="e">
        <v>#NULL!</v>
      </c>
      <c r="AT42" s="6" t="e">
        <v>#NUM!</v>
      </c>
      <c r="AU42" s="6" t="e">
        <v>#REF!</v>
      </c>
      <c r="AV42" s="4" t="e">
        <v>#N/A</v>
      </c>
    </row>
    <row r="43" spans="1:48" x14ac:dyDescent="0.15">
      <c r="A43" s="4" t="s">
        <v>65</v>
      </c>
      <c r="B43" s="14"/>
      <c r="C43" s="14"/>
      <c r="D43" s="14"/>
      <c r="E43" s="14"/>
      <c r="F43" s="14"/>
      <c r="G43" s="6"/>
      <c r="H43" s="6"/>
      <c r="I43" s="6"/>
      <c r="J43" s="6"/>
      <c r="K43" s="6"/>
      <c r="L43" s="9"/>
      <c r="M43" s="9"/>
      <c r="N43" s="9"/>
      <c r="O43" s="9"/>
      <c r="P43" s="9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10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</row>
    <row r="44" spans="1:48" x14ac:dyDescent="0.15">
      <c r="A44" s="4" t="s">
        <v>66</v>
      </c>
      <c r="B44" s="14"/>
      <c r="C44" s="14"/>
      <c r="D44" s="14"/>
      <c r="E44" s="14"/>
      <c r="F44" s="14"/>
      <c r="G44" s="6"/>
      <c r="H44" s="6"/>
      <c r="I44" s="6"/>
      <c r="J44" s="6"/>
      <c r="K44" s="6"/>
      <c r="L44" s="9"/>
      <c r="M44" s="9"/>
      <c r="N44" s="9"/>
      <c r="O44" s="9"/>
      <c r="P44" s="9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10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</row>
    <row r="45" spans="1:48" x14ac:dyDescent="0.15">
      <c r="A45" s="4" t="s">
        <v>67</v>
      </c>
      <c r="B45" s="14"/>
      <c r="C45" s="14"/>
      <c r="D45" s="14"/>
      <c r="E45" s="14"/>
      <c r="F45" s="14"/>
      <c r="G45" s="6"/>
      <c r="H45" s="6"/>
      <c r="I45" s="6"/>
      <c r="J45" s="6"/>
      <c r="K45" s="6"/>
      <c r="L45" s="9"/>
      <c r="M45" s="9"/>
      <c r="N45" s="9"/>
      <c r="O45" s="9"/>
      <c r="P45" s="9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10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</row>
    <row r="46" spans="1:48" x14ac:dyDescent="0.15">
      <c r="A46" s="8" t="s">
        <v>23</v>
      </c>
      <c r="B46" s="14">
        <v>0</v>
      </c>
      <c r="C46" s="14">
        <v>1</v>
      </c>
      <c r="D46" s="14">
        <v>-2.2000000000000002</v>
      </c>
      <c r="E46" s="14">
        <v>10</v>
      </c>
      <c r="F46" s="14">
        <v>-3</v>
      </c>
      <c r="G46" s="6"/>
      <c r="H46" s="6" t="s">
        <v>32</v>
      </c>
      <c r="I46" s="6" t="b">
        <v>1</v>
      </c>
      <c r="J46" s="6" t="e">
        <v>#VALUE!</v>
      </c>
      <c r="K46" s="6" t="e">
        <v>#N/A</v>
      </c>
      <c r="L46" s="9" t="e">
        <v>#DIV/0!</v>
      </c>
      <c r="M46" s="9" t="e">
        <v>#NAME?</v>
      </c>
      <c r="N46" s="9" t="e">
        <v>#NULL!</v>
      </c>
      <c r="O46" s="9" t="e">
        <v>#NUM!</v>
      </c>
      <c r="P46" s="9" t="e">
        <v>#REF!</v>
      </c>
      <c r="Q46" s="6" t="e">
        <f>MOD(C46,B46)</f>
        <v>#DIV/0!</v>
      </c>
      <c r="R46" s="6">
        <f>MOD(B46,C46)</f>
        <v>0</v>
      </c>
      <c r="S46" s="6">
        <f>MOD(D46,C46)</f>
        <v>0.79999999999999982</v>
      </c>
      <c r="T46" s="6">
        <f>MOD(F46,E46)</f>
        <v>7</v>
      </c>
      <c r="U46" s="6">
        <f>MOD(B46,F46)</f>
        <v>0</v>
      </c>
      <c r="V46" s="6" t="e">
        <f>MOD(C46,G46)</f>
        <v>#DIV/0!</v>
      </c>
      <c r="W46" s="6" t="e">
        <f>MOD(C46,H46)</f>
        <v>#VALUE!</v>
      </c>
      <c r="X46" s="6">
        <f>MOD(D46,I46)</f>
        <v>0.79999999999999982</v>
      </c>
      <c r="Y46" s="6" t="e">
        <f t="shared" ref="Y46:AD46" si="45">MOD(J46,K46)</f>
        <v>#VALUE!</v>
      </c>
      <c r="Z46" s="6" t="e">
        <f t="shared" si="45"/>
        <v>#N/A</v>
      </c>
      <c r="AA46" s="6" t="e">
        <f t="shared" si="45"/>
        <v>#DIV/0!</v>
      </c>
      <c r="AB46" s="6" t="e">
        <f t="shared" si="45"/>
        <v>#NAME?</v>
      </c>
      <c r="AC46" s="6" t="e">
        <f t="shared" si="45"/>
        <v>#NULL!</v>
      </c>
      <c r="AD46" s="6" t="e">
        <f t="shared" si="45"/>
        <v>#NUM!</v>
      </c>
      <c r="AE46" s="6" t="e">
        <f>MOD(P46,F46)</f>
        <v>#REF!</v>
      </c>
      <c r="AF46" s="10"/>
      <c r="AG46" s="6" t="e">
        <f t="array" ref="AG46:AV46">MOD(C46:P46,B46:O46)</f>
        <v>#DIV/0!</v>
      </c>
      <c r="AH46" s="6">
        <v>0.79999999999999982</v>
      </c>
      <c r="AI46" s="6">
        <v>-1.0000000000000009</v>
      </c>
      <c r="AJ46" s="6">
        <v>7</v>
      </c>
      <c r="AK46" s="6">
        <v>0</v>
      </c>
      <c r="AL46" s="6" t="e">
        <v>#VALUE!</v>
      </c>
      <c r="AM46" s="6" t="e">
        <v>#VALUE!</v>
      </c>
      <c r="AN46" s="6" t="e">
        <v>#VALUE!</v>
      </c>
      <c r="AO46" s="6" t="e">
        <v>#N/A</v>
      </c>
      <c r="AP46" s="6" t="e">
        <v>#DIV/0!</v>
      </c>
      <c r="AQ46" s="6" t="e">
        <v>#NAME?</v>
      </c>
      <c r="AR46" s="6" t="e">
        <v>#NULL!</v>
      </c>
      <c r="AS46" s="6" t="e">
        <v>#NUM!</v>
      </c>
      <c r="AT46" s="6" t="e">
        <v>#REF!</v>
      </c>
      <c r="AU46" s="6" t="e">
        <v>#N/A</v>
      </c>
      <c r="AV46" s="4" t="e">
        <v>#N/A</v>
      </c>
    </row>
    <row r="47" spans="1:48" x14ac:dyDescent="0.15">
      <c r="A47" s="8" t="s">
        <v>68</v>
      </c>
      <c r="B47" s="14">
        <v>2.5499999999999998</v>
      </c>
      <c r="C47" s="14">
        <v>-222.5</v>
      </c>
      <c r="D47" s="14">
        <v>-2.5499999999999998</v>
      </c>
      <c r="E47" s="14">
        <v>1.5</v>
      </c>
      <c r="F47" s="14">
        <v>0.23400000000000001</v>
      </c>
      <c r="G47" s="6"/>
      <c r="H47" s="6" t="s">
        <v>32</v>
      </c>
      <c r="I47" s="6" t="b">
        <v>1</v>
      </c>
      <c r="J47" s="6" t="e">
        <v>#VALUE!</v>
      </c>
      <c r="K47" s="6" t="e">
        <v>#N/A</v>
      </c>
      <c r="L47" s="9" t="e">
        <v>#DIV/0!</v>
      </c>
      <c r="M47" s="9" t="e">
        <v>#NAME?</v>
      </c>
      <c r="N47" s="9" t="e">
        <v>#NULL!</v>
      </c>
      <c r="O47" s="9" t="e">
        <v>#NUM!</v>
      </c>
      <c r="P47" s="9" t="e">
        <v>#REF!</v>
      </c>
      <c r="Q47" s="6">
        <f>MROUND(B47,1.4)</f>
        <v>2.8</v>
      </c>
      <c r="R47" s="6">
        <f>MROUND(C47,-2)</f>
        <v>-222</v>
      </c>
      <c r="S47" s="6" t="e">
        <f>MROUND(D47,1)</f>
        <v>#NUM!</v>
      </c>
      <c r="T47" s="6" t="e">
        <f>MROUND(E47,-1)</f>
        <v>#NUM!</v>
      </c>
      <c r="U47" s="6">
        <f>MROUND(F47,1.9)</f>
        <v>0</v>
      </c>
      <c r="V47" s="6">
        <f>MROUND(G47,-2)</f>
        <v>0</v>
      </c>
      <c r="W47" s="6" t="e">
        <f>MROUND(H47,0)</f>
        <v>#VALUE!</v>
      </c>
      <c r="X47" s="6" t="e">
        <f>MROUND(I47,0)</f>
        <v>#VALUE!</v>
      </c>
      <c r="Y47" s="6" t="e">
        <f>MROUND(J47,I47)</f>
        <v>#VALUE!</v>
      </c>
      <c r="Z47" s="6" t="e">
        <f t="shared" ref="Z47:AE47" si="46">MROUND(K47,J47)</f>
        <v>#N/A</v>
      </c>
      <c r="AA47" s="6" t="e">
        <f t="shared" si="46"/>
        <v>#DIV/0!</v>
      </c>
      <c r="AB47" s="6" t="e">
        <f t="shared" si="46"/>
        <v>#NAME?</v>
      </c>
      <c r="AC47" s="6" t="e">
        <f t="shared" si="46"/>
        <v>#NULL!</v>
      </c>
      <c r="AD47" s="6" t="e">
        <f t="shared" si="46"/>
        <v>#NUM!</v>
      </c>
      <c r="AE47" s="6" t="e">
        <f t="shared" si="46"/>
        <v>#REF!</v>
      </c>
      <c r="AF47" s="10"/>
      <c r="AG47" s="6" t="e">
        <f t="array" ref="AG47:AK47">MROUND(B47:F47,2)</f>
        <v>#VALUE!</v>
      </c>
      <c r="AH47" s="6" t="e">
        <v>#VALUE!</v>
      </c>
      <c r="AI47" s="6" t="e">
        <v>#VALUE!</v>
      </c>
      <c r="AJ47" s="6" t="e">
        <v>#VALUE!</v>
      </c>
      <c r="AK47" s="6" t="e">
        <v>#VALUE!</v>
      </c>
      <c r="AL47" s="6" t="e">
        <f t="array" ref="AL47:AV47">MROUND(J47:P47,2)</f>
        <v>#VALUE!</v>
      </c>
      <c r="AM47" s="6" t="e">
        <v>#VALUE!</v>
      </c>
      <c r="AN47" s="6" t="e">
        <v>#VALUE!</v>
      </c>
      <c r="AO47" s="6" t="e">
        <v>#VALUE!</v>
      </c>
      <c r="AP47" s="6" t="e">
        <v>#VALUE!</v>
      </c>
      <c r="AQ47" s="6" t="e">
        <v>#VALUE!</v>
      </c>
      <c r="AR47" s="6" t="e">
        <v>#VALUE!</v>
      </c>
      <c r="AS47" s="6" t="e">
        <v>#VALUE!</v>
      </c>
      <c r="AT47" s="6" t="e">
        <v>#VALUE!</v>
      </c>
      <c r="AU47" s="6" t="e">
        <v>#VALUE!</v>
      </c>
      <c r="AV47" s="4" t="e">
        <v>#VALUE!</v>
      </c>
    </row>
    <row r="48" spans="1:48" x14ac:dyDescent="0.15">
      <c r="A48" s="4" t="s">
        <v>69</v>
      </c>
      <c r="B48" s="14"/>
      <c r="C48" s="14"/>
      <c r="D48" s="14"/>
      <c r="E48" s="14"/>
      <c r="F48" s="14"/>
      <c r="G48" s="6"/>
      <c r="H48" s="6"/>
      <c r="I48" s="6"/>
      <c r="J48" s="6"/>
      <c r="K48" s="6"/>
      <c r="L48" s="9"/>
      <c r="M48" s="9"/>
      <c r="N48" s="9"/>
      <c r="O48" s="9"/>
      <c r="P48" s="9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10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</row>
    <row r="49" spans="1:48" x14ac:dyDescent="0.15">
      <c r="A49" s="4" t="s">
        <v>70</v>
      </c>
      <c r="B49" s="14"/>
      <c r="C49" s="14"/>
      <c r="D49" s="14"/>
      <c r="E49" s="14"/>
      <c r="F49" s="14"/>
      <c r="G49" s="6"/>
      <c r="H49" s="6"/>
      <c r="I49" s="6"/>
      <c r="J49" s="6"/>
      <c r="K49" s="6"/>
      <c r="L49" s="9"/>
      <c r="M49" s="9"/>
      <c r="N49" s="9"/>
      <c r="O49" s="9"/>
      <c r="P49" s="9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10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</row>
    <row r="50" spans="1:48" x14ac:dyDescent="0.15">
      <c r="A50" s="8" t="s">
        <v>71</v>
      </c>
      <c r="B50" s="14">
        <v>0</v>
      </c>
      <c r="C50" s="14">
        <v>2</v>
      </c>
      <c r="D50" s="14">
        <v>2.2999999999999998</v>
      </c>
      <c r="E50" s="14">
        <v>-0.2</v>
      </c>
      <c r="F50" s="14">
        <v>-2</v>
      </c>
      <c r="G50" s="6"/>
      <c r="H50" s="6" t="s">
        <v>32</v>
      </c>
      <c r="I50" s="6" t="b">
        <v>1</v>
      </c>
      <c r="J50" s="6" t="e">
        <v>#VALUE!</v>
      </c>
      <c r="K50" s="6" t="e">
        <v>#N/A</v>
      </c>
      <c r="L50" s="9" t="e">
        <v>#DIV/0!</v>
      </c>
      <c r="M50" s="9" t="e">
        <v>#NAME?</v>
      </c>
      <c r="N50" s="9" t="e">
        <v>#NULL!</v>
      </c>
      <c r="O50" s="9" t="e">
        <v>#NUM!</v>
      </c>
      <c r="P50" s="9" t="e">
        <v>#REF!</v>
      </c>
      <c r="Q50" s="6">
        <f>ODD(B50)</f>
        <v>1</v>
      </c>
      <c r="R50" s="6">
        <f t="shared" ref="R50:AE50" si="47">ODD(C50)</f>
        <v>3</v>
      </c>
      <c r="S50" s="6">
        <f t="shared" si="47"/>
        <v>3</v>
      </c>
      <c r="T50" s="6">
        <f t="shared" si="47"/>
        <v>-1</v>
      </c>
      <c r="U50" s="6">
        <f t="shared" si="47"/>
        <v>-3</v>
      </c>
      <c r="V50" s="6">
        <f t="shared" si="47"/>
        <v>1</v>
      </c>
      <c r="W50" s="6" t="e">
        <f t="shared" si="47"/>
        <v>#VALUE!</v>
      </c>
      <c r="X50" s="6">
        <f t="shared" si="47"/>
        <v>1</v>
      </c>
      <c r="Y50" s="6" t="e">
        <f t="shared" si="47"/>
        <v>#VALUE!</v>
      </c>
      <c r="Z50" s="6" t="e">
        <f t="shared" si="47"/>
        <v>#N/A</v>
      </c>
      <c r="AA50" s="6" t="e">
        <f t="shared" si="47"/>
        <v>#DIV/0!</v>
      </c>
      <c r="AB50" s="6" t="e">
        <f t="shared" si="47"/>
        <v>#NAME?</v>
      </c>
      <c r="AC50" s="6" t="e">
        <f t="shared" si="47"/>
        <v>#NULL!</v>
      </c>
      <c r="AD50" s="6" t="e">
        <f t="shared" si="47"/>
        <v>#NUM!</v>
      </c>
      <c r="AE50" s="6" t="e">
        <f t="shared" si="47"/>
        <v>#REF!</v>
      </c>
      <c r="AF50" s="10"/>
      <c r="AG50" s="6">
        <f t="array" ref="AG50:AV50">ODD(B50:P50)</f>
        <v>1</v>
      </c>
      <c r="AH50" s="6">
        <v>3</v>
      </c>
      <c r="AI50" s="6">
        <v>3</v>
      </c>
      <c r="AJ50" s="6">
        <v>-1</v>
      </c>
      <c r="AK50" s="6">
        <v>-3</v>
      </c>
      <c r="AL50" s="6">
        <v>1</v>
      </c>
      <c r="AM50" s="6" t="e">
        <v>#VALUE!</v>
      </c>
      <c r="AN50" s="6">
        <v>1</v>
      </c>
      <c r="AO50" s="6" t="e">
        <v>#VALUE!</v>
      </c>
      <c r="AP50" s="6" t="e">
        <v>#N/A</v>
      </c>
      <c r="AQ50" s="6" t="e">
        <v>#DIV/0!</v>
      </c>
      <c r="AR50" s="6" t="e">
        <v>#NAME?</v>
      </c>
      <c r="AS50" s="6" t="e">
        <v>#NULL!</v>
      </c>
      <c r="AT50" s="6" t="e">
        <v>#NUM!</v>
      </c>
      <c r="AU50" s="6" t="e">
        <v>#REF!</v>
      </c>
      <c r="AV50" s="4" t="e">
        <v>#N/A</v>
      </c>
    </row>
    <row r="51" spans="1:48" x14ac:dyDescent="0.15">
      <c r="A51" s="8" t="s">
        <v>72</v>
      </c>
      <c r="B51" s="15"/>
      <c r="C51" s="15"/>
      <c r="D51" s="15"/>
      <c r="E51" s="15"/>
      <c r="F51" s="15"/>
      <c r="G51" s="10"/>
      <c r="H51" s="10"/>
      <c r="I51" s="10"/>
      <c r="J51" s="10"/>
      <c r="K51" s="10"/>
      <c r="L51" s="12"/>
      <c r="M51" s="12"/>
      <c r="N51" s="12"/>
      <c r="O51" s="12"/>
      <c r="P51" s="12"/>
      <c r="Q51" s="10"/>
      <c r="R51" s="10"/>
      <c r="S51" s="10"/>
      <c r="T51" s="10"/>
      <c r="U51" s="10"/>
      <c r="V51" s="6">
        <f>PI()</f>
        <v>3.1415926535897931</v>
      </c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6">
        <f t="array" ref="AG51:AV51">PI()</f>
        <v>3.1415926535897931</v>
      </c>
      <c r="AH51" s="6">
        <v>3.1415926535897931</v>
      </c>
      <c r="AI51" s="6">
        <v>3.1415926535897931</v>
      </c>
      <c r="AJ51" s="6">
        <v>3.1415926535897931</v>
      </c>
      <c r="AK51" s="6">
        <v>3.1415926535897931</v>
      </c>
      <c r="AL51" s="6">
        <v>3.1415926535897931</v>
      </c>
      <c r="AM51" s="6">
        <v>3.1415926535897931</v>
      </c>
      <c r="AN51" s="6">
        <v>3.1415926535897931</v>
      </c>
      <c r="AO51" s="6">
        <v>3.1415926535897931</v>
      </c>
      <c r="AP51" s="6">
        <v>3.1415926535897931</v>
      </c>
      <c r="AQ51" s="6">
        <v>3.1415926535897931</v>
      </c>
      <c r="AR51" s="6">
        <v>3.1415926535897931</v>
      </c>
      <c r="AS51" s="6">
        <v>3.1415926535897931</v>
      </c>
      <c r="AT51" s="6">
        <v>3.1415926535897931</v>
      </c>
      <c r="AU51" s="6">
        <v>3.1415926535897931</v>
      </c>
      <c r="AV51" s="6">
        <v>3.1415926535897931</v>
      </c>
    </row>
    <row r="52" spans="1:48" x14ac:dyDescent="0.15">
      <c r="A52" s="8" t="s">
        <v>22</v>
      </c>
      <c r="B52" s="14">
        <v>0</v>
      </c>
      <c r="C52" s="14">
        <v>1</v>
      </c>
      <c r="D52" s="14">
        <v>2.2999999999999998</v>
      </c>
      <c r="E52" s="14">
        <v>10</v>
      </c>
      <c r="F52" s="14">
        <v>-1</v>
      </c>
      <c r="G52" s="6"/>
      <c r="H52" s="6" t="s">
        <v>32</v>
      </c>
      <c r="I52" s="6" t="b">
        <v>1</v>
      </c>
      <c r="J52" s="6" t="e">
        <v>#VALUE!</v>
      </c>
      <c r="K52" s="6" t="e">
        <v>#N/A</v>
      </c>
      <c r="L52" s="9" t="e">
        <v>#DIV/0!</v>
      </c>
      <c r="M52" s="9" t="e">
        <v>#NAME?</v>
      </c>
      <c r="N52" s="9" t="e">
        <v>#NULL!</v>
      </c>
      <c r="O52" s="9" t="e">
        <v>#NUM!</v>
      </c>
      <c r="P52" s="9" t="e">
        <v>#REF!</v>
      </c>
      <c r="Q52" s="6">
        <f>POWER(B52,C52)</f>
        <v>0</v>
      </c>
      <c r="R52" s="6">
        <f>POWER(E52,D52)</f>
        <v>199.52623149688802</v>
      </c>
      <c r="S52" s="6" t="e">
        <f>POWER(B52,B52)</f>
        <v>#NUM!</v>
      </c>
      <c r="T52" s="6" t="e">
        <f>POWER(B52,F52)</f>
        <v>#DIV/0!</v>
      </c>
      <c r="U52" s="6">
        <f>POWER(F52,B52)</f>
        <v>1</v>
      </c>
      <c r="V52" s="6">
        <f>POWER(G52,C52)</f>
        <v>0</v>
      </c>
      <c r="W52" s="6" t="e">
        <f>POWER(H52,C52)</f>
        <v>#VALUE!</v>
      </c>
      <c r="X52" s="6">
        <f>POWER(I52,D52)</f>
        <v>1</v>
      </c>
      <c r="Y52" s="6" t="e">
        <f t="shared" ref="Y52:AD52" si="48">POWER(J52,K52)</f>
        <v>#VALUE!</v>
      </c>
      <c r="Z52" s="6" t="e">
        <f t="shared" si="48"/>
        <v>#N/A</v>
      </c>
      <c r="AA52" s="6" t="e">
        <f t="shared" si="48"/>
        <v>#DIV/0!</v>
      </c>
      <c r="AB52" s="6" t="e">
        <f t="shared" si="48"/>
        <v>#NAME?</v>
      </c>
      <c r="AC52" s="6" t="e">
        <f t="shared" si="48"/>
        <v>#NULL!</v>
      </c>
      <c r="AD52" s="6" t="e">
        <f t="shared" si="48"/>
        <v>#NUM!</v>
      </c>
      <c r="AE52" s="6" t="e">
        <f>POWER(P52,O52)</f>
        <v>#REF!</v>
      </c>
      <c r="AF52" s="10"/>
      <c r="AG52" s="6">
        <f t="array" ref="AG52:AV52">POWER(C52:P52,B52:O52)</f>
        <v>1</v>
      </c>
      <c r="AH52" s="6">
        <v>2.2999999999999998</v>
      </c>
      <c r="AI52" s="6">
        <v>199.52623149688802</v>
      </c>
      <c r="AJ52" s="6">
        <v>1</v>
      </c>
      <c r="AK52" s="6" t="e">
        <v>#DIV/0!</v>
      </c>
      <c r="AL52" s="6" t="e">
        <v>#VALUE!</v>
      </c>
      <c r="AM52" s="6" t="e">
        <v>#VALUE!</v>
      </c>
      <c r="AN52" s="6" t="e">
        <v>#VALUE!</v>
      </c>
      <c r="AO52" s="6" t="e">
        <v>#N/A</v>
      </c>
      <c r="AP52" s="6" t="e">
        <v>#DIV/0!</v>
      </c>
      <c r="AQ52" s="6" t="e">
        <v>#NAME?</v>
      </c>
      <c r="AR52" s="6" t="e">
        <v>#NULL!</v>
      </c>
      <c r="AS52" s="6" t="e">
        <v>#NUM!</v>
      </c>
      <c r="AT52" s="6" t="e">
        <v>#REF!</v>
      </c>
      <c r="AU52" s="6" t="e">
        <v>#N/A</v>
      </c>
      <c r="AV52" s="4" t="e">
        <v>#N/A</v>
      </c>
    </row>
    <row r="53" spans="1:48" x14ac:dyDescent="0.15">
      <c r="A53" s="4" t="s">
        <v>73</v>
      </c>
      <c r="B53" s="14"/>
      <c r="C53" s="14"/>
      <c r="D53" s="14"/>
      <c r="E53" s="14"/>
      <c r="F53" s="14"/>
      <c r="G53" s="6"/>
      <c r="H53" s="6"/>
      <c r="I53" s="6"/>
      <c r="J53" s="6"/>
      <c r="K53" s="6"/>
      <c r="L53" s="9"/>
      <c r="M53" s="9"/>
      <c r="N53" s="9"/>
      <c r="O53" s="9"/>
      <c r="P53" s="9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10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</row>
    <row r="54" spans="1:48" x14ac:dyDescent="0.15">
      <c r="A54" s="4" t="s">
        <v>74</v>
      </c>
      <c r="B54" s="14"/>
      <c r="C54" s="14"/>
      <c r="D54" s="14"/>
      <c r="E54" s="14"/>
      <c r="F54" s="14"/>
      <c r="G54" s="6"/>
      <c r="H54" s="6"/>
      <c r="I54" s="6"/>
      <c r="J54" s="6"/>
      <c r="K54" s="6"/>
      <c r="L54" s="9"/>
      <c r="M54" s="9"/>
      <c r="N54" s="9"/>
      <c r="O54" s="9"/>
      <c r="P54" s="9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10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</row>
    <row r="55" spans="1:48" x14ac:dyDescent="0.15">
      <c r="A55" s="8" t="s">
        <v>20</v>
      </c>
      <c r="B55" s="14">
        <v>0</v>
      </c>
      <c r="C55" s="14">
        <v>1</v>
      </c>
      <c r="D55" s="14">
        <v>2.2999999999999998</v>
      </c>
      <c r="E55" s="14">
        <v>10</v>
      </c>
      <c r="F55" s="14">
        <v>-1</v>
      </c>
      <c r="G55" s="6"/>
      <c r="H55" s="6" t="s">
        <v>32</v>
      </c>
      <c r="I55" s="6" t="b">
        <v>1</v>
      </c>
      <c r="J55" s="6" t="e">
        <v>#VALUE!</v>
      </c>
      <c r="K55" s="6" t="e">
        <v>#N/A</v>
      </c>
      <c r="L55" s="9" t="e">
        <v>#DIV/0!</v>
      </c>
      <c r="M55" s="9" t="e">
        <v>#NAME?</v>
      </c>
      <c r="N55" s="9" t="e">
        <v>#NULL!</v>
      </c>
      <c r="O55" s="9" t="e">
        <v>#NUM!</v>
      </c>
      <c r="P55" s="9" t="e">
        <v>#REF!</v>
      </c>
      <c r="Q55" s="6">
        <f t="shared" ref="Q55:AE55" si="49">RADIANS(B55)</f>
        <v>0</v>
      </c>
      <c r="R55" s="6">
        <f t="shared" si="49"/>
        <v>1.7453292519943295E-2</v>
      </c>
      <c r="S55" s="6">
        <f t="shared" si="49"/>
        <v>4.014257279586958E-2</v>
      </c>
      <c r="T55" s="6">
        <f t="shared" si="49"/>
        <v>0.17453292519943295</v>
      </c>
      <c r="U55" s="6">
        <f t="shared" si="49"/>
        <v>-1.7453292519943295E-2</v>
      </c>
      <c r="V55" s="6">
        <f t="shared" si="49"/>
        <v>0</v>
      </c>
      <c r="W55" s="6" t="e">
        <f t="shared" si="49"/>
        <v>#VALUE!</v>
      </c>
      <c r="X55" s="6">
        <f t="shared" si="49"/>
        <v>1.7453292519943295E-2</v>
      </c>
      <c r="Y55" s="6" t="e">
        <f t="shared" si="49"/>
        <v>#VALUE!</v>
      </c>
      <c r="Z55" s="6" t="e">
        <f t="shared" si="49"/>
        <v>#N/A</v>
      </c>
      <c r="AA55" s="6" t="e">
        <f t="shared" si="49"/>
        <v>#DIV/0!</v>
      </c>
      <c r="AB55" s="6" t="e">
        <f t="shared" si="49"/>
        <v>#NAME?</v>
      </c>
      <c r="AC55" s="6" t="e">
        <f t="shared" si="49"/>
        <v>#NULL!</v>
      </c>
      <c r="AD55" s="6" t="e">
        <f t="shared" si="49"/>
        <v>#NUM!</v>
      </c>
      <c r="AE55" s="6" t="e">
        <f t="shared" si="49"/>
        <v>#REF!</v>
      </c>
      <c r="AF55" s="10"/>
      <c r="AG55" s="6">
        <f t="array" ref="AG55:AV55">RADIANS(B55:P55)</f>
        <v>0</v>
      </c>
      <c r="AH55" s="6">
        <v>1.7453292519943295E-2</v>
      </c>
      <c r="AI55" s="6">
        <v>4.014257279586958E-2</v>
      </c>
      <c r="AJ55" s="6">
        <v>0.17453292519943295</v>
      </c>
      <c r="AK55" s="6">
        <v>-1.7453292519943295E-2</v>
      </c>
      <c r="AL55" s="6">
        <v>0</v>
      </c>
      <c r="AM55" s="6" t="e">
        <v>#VALUE!</v>
      </c>
      <c r="AN55" s="6">
        <v>1.7453292519943295E-2</v>
      </c>
      <c r="AO55" s="6" t="e">
        <v>#VALUE!</v>
      </c>
      <c r="AP55" s="6" t="e">
        <v>#N/A</v>
      </c>
      <c r="AQ55" s="6" t="e">
        <v>#DIV/0!</v>
      </c>
      <c r="AR55" s="6" t="e">
        <v>#NAME?</v>
      </c>
      <c r="AS55" s="6" t="e">
        <v>#NULL!</v>
      </c>
      <c r="AT55" s="6" t="e">
        <v>#NUM!</v>
      </c>
      <c r="AU55" s="6" t="e">
        <v>#REF!</v>
      </c>
      <c r="AV55" s="4" t="e">
        <v>#N/A</v>
      </c>
    </row>
    <row r="56" spans="1:48" x14ac:dyDescent="0.15">
      <c r="A56" s="8" t="s">
        <v>75</v>
      </c>
      <c r="B56" s="15"/>
      <c r="C56" s="15"/>
      <c r="D56" s="15"/>
      <c r="E56" s="15"/>
      <c r="F56" s="15"/>
      <c r="G56" s="10"/>
      <c r="H56" s="10"/>
      <c r="I56" s="10"/>
      <c r="J56" s="10"/>
      <c r="K56" s="10"/>
      <c r="L56" s="12"/>
      <c r="M56" s="12"/>
      <c r="N56" s="12"/>
      <c r="O56" s="12"/>
      <c r="P56" s="12"/>
      <c r="Q56" s="10"/>
      <c r="R56" s="10"/>
      <c r="S56" s="10"/>
      <c r="T56" s="10"/>
      <c r="U56" s="10"/>
      <c r="V56" s="13" t="b">
        <f ca="1">RAND()&lt;=1</f>
        <v>1</v>
      </c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5"/>
    </row>
    <row r="57" spans="1:48" x14ac:dyDescent="0.15">
      <c r="A57" s="8" t="s">
        <v>76</v>
      </c>
      <c r="B57" s="14">
        <v>1</v>
      </c>
      <c r="C57" s="14">
        <v>4</v>
      </c>
      <c r="D57" s="14">
        <v>4</v>
      </c>
      <c r="E57" s="14">
        <v>-5</v>
      </c>
      <c r="F57" s="14">
        <v>-3</v>
      </c>
      <c r="G57" s="6"/>
      <c r="H57" s="6" t="s">
        <v>32</v>
      </c>
      <c r="I57" s="6" t="b">
        <v>1</v>
      </c>
      <c r="J57" s="6" t="e">
        <v>#VALUE!</v>
      </c>
      <c r="K57" s="6" t="e">
        <v>#N/A</v>
      </c>
      <c r="L57" s="9" t="e">
        <v>#DIV/0!</v>
      </c>
      <c r="M57" s="9" t="e">
        <v>#NAME?</v>
      </c>
      <c r="N57" s="9" t="e">
        <v>#NULL!</v>
      </c>
      <c r="O57" s="9" t="e">
        <v>#NUM!</v>
      </c>
      <c r="P57" s="9" t="e">
        <v>#REF!</v>
      </c>
      <c r="Q57" s="6" t="b">
        <f ca="1">RANDBETWEEN(B57,C57)&gt;=B57</f>
        <v>1</v>
      </c>
      <c r="R57" s="6">
        <f ca="1">RANDBETWEEN(C57,D57)</f>
        <v>4</v>
      </c>
      <c r="S57" s="6" t="e">
        <f ca="1">RANDBETWEEN(D57,E57)</f>
        <v>#NUM!</v>
      </c>
      <c r="T57" s="6" t="b">
        <f ca="1">RANDBETWEEN(E57,F57)&gt;=E57</f>
        <v>1</v>
      </c>
      <c r="U57" s="6">
        <f ca="1">RANDBETWEEN(G57,G57)</f>
        <v>0</v>
      </c>
      <c r="V57" s="6" t="e">
        <f ca="1">RANDBETWEEN(G57,H57)</f>
        <v>#VALUE!</v>
      </c>
      <c r="W57" s="6" t="e">
        <f ca="1">RANDBETWEEN(F57,I57)</f>
        <v>#VALUE!</v>
      </c>
      <c r="X57" s="6" t="e">
        <f ca="1">RANDBETWEEN(I57,J57)</f>
        <v>#VALUE!</v>
      </c>
      <c r="Y57" s="6" t="e">
        <f t="shared" ref="Y57:AC57" ca="1" si="50">RANDBETWEEN(J57,K57)</f>
        <v>#N/A</v>
      </c>
      <c r="Z57" s="6" t="e">
        <f ca="1">RANDBETWEEN(K57,L57)</f>
        <v>#DIV/0!</v>
      </c>
      <c r="AA57" s="6" t="e">
        <f ca="1">RANDBETWEEN(L57,M57)</f>
        <v>#NAME?</v>
      </c>
      <c r="AB57" s="6" t="e">
        <f t="shared" ca="1" si="50"/>
        <v>#NULL!</v>
      </c>
      <c r="AC57" s="6" t="e">
        <f t="shared" ca="1" si="50"/>
        <v>#NUM!</v>
      </c>
      <c r="AD57" s="6" t="e">
        <f ca="1">RANDBETWEEN(O57,P57)</f>
        <v>#REF!</v>
      </c>
      <c r="AE57" s="6" t="e">
        <f ca="1">RANDBETWEEN(P57,O57)</f>
        <v>#NUM!</v>
      </c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5"/>
    </row>
    <row r="58" spans="1:48" x14ac:dyDescent="0.15">
      <c r="A58" s="8" t="s">
        <v>77</v>
      </c>
      <c r="B58" s="14">
        <v>0</v>
      </c>
      <c r="C58" s="14">
        <v>1.9</v>
      </c>
      <c r="D58" s="14">
        <v>2.9</v>
      </c>
      <c r="E58" s="14">
        <v>3.9</v>
      </c>
      <c r="F58" s="14">
        <v>4.9000000000000004</v>
      </c>
      <c r="G58" s="6"/>
      <c r="H58" s="6" t="s">
        <v>32</v>
      </c>
      <c r="I58" s="6" t="b">
        <v>1</v>
      </c>
      <c r="J58" s="6" t="e">
        <v>#VALUE!</v>
      </c>
      <c r="K58" s="6" t="e">
        <v>#N/A</v>
      </c>
      <c r="L58" s="9" t="e">
        <v>#DIV/0!</v>
      </c>
      <c r="M58" s="9" t="e">
        <v>#NAME?</v>
      </c>
      <c r="N58" s="9" t="e">
        <v>#NULL!</v>
      </c>
      <c r="O58" s="9" t="e">
        <v>#NUM!</v>
      </c>
      <c r="P58" s="9" t="e">
        <v>#REF!</v>
      </c>
      <c r="Q58" s="6" t="str">
        <f>ROMAN(999.9)</f>
        <v>CMXCIX</v>
      </c>
      <c r="R58" s="6" t="str">
        <f>ROMAN(999.9,C58)</f>
        <v>LMVLIV</v>
      </c>
      <c r="S58" s="6" t="str">
        <f t="shared" ref="S58:AE58" si="51">ROMAN(999.9,D58)</f>
        <v>XMIX</v>
      </c>
      <c r="T58" s="6" t="str">
        <f t="shared" si="51"/>
        <v>VMIV</v>
      </c>
      <c r="U58" s="6" t="str">
        <f t="shared" si="51"/>
        <v>IM</v>
      </c>
      <c r="V58" s="6" t="str">
        <f>ROMAN(999.9,G58)</f>
        <v>CMXCIX</v>
      </c>
      <c r="W58" s="6" t="e">
        <f t="shared" si="51"/>
        <v>#VALUE!</v>
      </c>
      <c r="X58" s="6" t="str">
        <f>ROMAN(999.9,I58)</f>
        <v>CMXCIX</v>
      </c>
      <c r="Y58" s="6" t="e">
        <f t="shared" si="51"/>
        <v>#VALUE!</v>
      </c>
      <c r="Z58" s="6" t="e">
        <f t="shared" si="51"/>
        <v>#N/A</v>
      </c>
      <c r="AA58" s="6" t="e">
        <f t="shared" si="51"/>
        <v>#DIV/0!</v>
      </c>
      <c r="AB58" s="6" t="e">
        <f t="shared" si="51"/>
        <v>#NAME?</v>
      </c>
      <c r="AC58" s="6" t="e">
        <f t="shared" si="51"/>
        <v>#NULL!</v>
      </c>
      <c r="AD58" s="6" t="e">
        <f t="shared" si="51"/>
        <v>#NUM!</v>
      </c>
      <c r="AE58" s="6" t="e">
        <f t="shared" si="51"/>
        <v>#REF!</v>
      </c>
      <c r="AF58" s="10"/>
      <c r="AG58" s="6" t="str">
        <f t="array" ref="AG58:AV58">ROMAN(B58:P58)</f>
        <v/>
      </c>
      <c r="AH58" s="6" t="str">
        <v>I</v>
      </c>
      <c r="AI58" s="6" t="str">
        <v>II</v>
      </c>
      <c r="AJ58" s="6" t="str">
        <v>III</v>
      </c>
      <c r="AK58" s="6" t="str">
        <v>IV</v>
      </c>
      <c r="AL58" s="6" t="str">
        <v/>
      </c>
      <c r="AM58" s="6" t="e">
        <v>#VALUE!</v>
      </c>
      <c r="AN58" s="6" t="str">
        <v>I</v>
      </c>
      <c r="AO58" s="6" t="e">
        <v>#VALUE!</v>
      </c>
      <c r="AP58" s="6" t="e">
        <v>#N/A</v>
      </c>
      <c r="AQ58" s="6" t="e">
        <v>#DIV/0!</v>
      </c>
      <c r="AR58" s="6" t="e">
        <v>#NAME?</v>
      </c>
      <c r="AS58" s="6" t="e">
        <v>#NULL!</v>
      </c>
      <c r="AT58" s="6" t="e">
        <v>#NUM!</v>
      </c>
      <c r="AU58" s="6" t="e">
        <v>#REF!</v>
      </c>
      <c r="AV58" s="4" t="e">
        <v>#N/A</v>
      </c>
    </row>
    <row r="59" spans="1:48" x14ac:dyDescent="0.15">
      <c r="A59" s="8" t="s">
        <v>78</v>
      </c>
      <c r="B59" s="14">
        <v>2.5499999999999998</v>
      </c>
      <c r="C59" s="14">
        <v>-222.5</v>
      </c>
      <c r="D59" s="14">
        <v>-2.5499999999999998</v>
      </c>
      <c r="E59" s="14">
        <v>1.5</v>
      </c>
      <c r="F59" s="14">
        <v>0.23400000000000001</v>
      </c>
      <c r="G59" s="6"/>
      <c r="H59" s="6" t="s">
        <v>32</v>
      </c>
      <c r="I59" s="6" t="b">
        <v>1</v>
      </c>
      <c r="J59" s="6" t="e">
        <v>#VALUE!</v>
      </c>
      <c r="K59" s="6" t="e">
        <v>#N/A</v>
      </c>
      <c r="L59" s="9" t="e">
        <v>#DIV/0!</v>
      </c>
      <c r="M59" s="9" t="e">
        <v>#NAME?</v>
      </c>
      <c r="N59" s="9" t="e">
        <v>#NULL!</v>
      </c>
      <c r="O59" s="9" t="e">
        <v>#NUM!</v>
      </c>
      <c r="P59" s="9" t="e">
        <v>#REF!</v>
      </c>
      <c r="Q59" s="6">
        <f>ROUND(B59,1)</f>
        <v>2.6</v>
      </c>
      <c r="R59" s="6">
        <f>ROUND(C59,-2)</f>
        <v>-200</v>
      </c>
      <c r="S59" s="6">
        <f>ROUND(D59,1)</f>
        <v>-2.6</v>
      </c>
      <c r="T59" s="6">
        <f>ROUND(E59,0)</f>
        <v>2</v>
      </c>
      <c r="U59" s="6">
        <f>ROUND(F59,1.9)</f>
        <v>0.2</v>
      </c>
      <c r="V59" s="6">
        <f>ROUND(G59,-2)</f>
        <v>0</v>
      </c>
      <c r="W59" s="6" t="e">
        <f>ROUND(H59,0)</f>
        <v>#VALUE!</v>
      </c>
      <c r="X59" s="6">
        <f>ROUND(I59,0)</f>
        <v>1</v>
      </c>
      <c r="Y59" s="6" t="e">
        <f>ROUND(J59,I59)</f>
        <v>#VALUE!</v>
      </c>
      <c r="Z59" s="6" t="e">
        <f t="shared" ref="Z59:AD59" si="52">ROUND(K59,J59)</f>
        <v>#N/A</v>
      </c>
      <c r="AA59" s="6" t="e">
        <f t="shared" si="52"/>
        <v>#DIV/0!</v>
      </c>
      <c r="AB59" s="6" t="e">
        <f t="shared" si="52"/>
        <v>#NAME?</v>
      </c>
      <c r="AC59" s="6" t="e">
        <f t="shared" si="52"/>
        <v>#NULL!</v>
      </c>
      <c r="AD59" s="6" t="e">
        <f t="shared" si="52"/>
        <v>#NUM!</v>
      </c>
      <c r="AE59" s="6" t="e">
        <f>ROUND(P59,O59)</f>
        <v>#REF!</v>
      </c>
      <c r="AF59" s="10"/>
      <c r="AG59" s="6">
        <f t="array" ref="AG59:AV59">ROUND(B59:O59,C59:P59)</f>
        <v>0</v>
      </c>
      <c r="AH59" s="6">
        <v>-200</v>
      </c>
      <c r="AI59" s="6">
        <v>-2.6</v>
      </c>
      <c r="AJ59" s="6">
        <v>2</v>
      </c>
      <c r="AK59" s="6">
        <v>0</v>
      </c>
      <c r="AL59" s="6" t="e">
        <v>#VALUE!</v>
      </c>
      <c r="AM59" s="6" t="e">
        <v>#VALUE!</v>
      </c>
      <c r="AN59" s="6" t="e">
        <v>#VALUE!</v>
      </c>
      <c r="AO59" s="6" t="e">
        <v>#VALUE!</v>
      </c>
      <c r="AP59" s="6" t="e">
        <v>#N/A</v>
      </c>
      <c r="AQ59" s="6" t="e">
        <v>#DIV/0!</v>
      </c>
      <c r="AR59" s="6" t="e">
        <v>#NAME?</v>
      </c>
      <c r="AS59" s="6" t="e">
        <v>#NULL!</v>
      </c>
      <c r="AT59" s="6" t="e">
        <v>#NUM!</v>
      </c>
      <c r="AU59" s="6" t="e">
        <v>#N/A</v>
      </c>
      <c r="AV59" s="4" t="e">
        <v>#N/A</v>
      </c>
    </row>
    <row r="60" spans="1:48" x14ac:dyDescent="0.15">
      <c r="A60" s="8" t="s">
        <v>79</v>
      </c>
      <c r="B60" s="14">
        <v>2.5499999999999998</v>
      </c>
      <c r="C60" s="14">
        <v>-255.5</v>
      </c>
      <c r="D60" s="14">
        <v>-2.5499999999999998</v>
      </c>
      <c r="E60" s="14">
        <v>1.5</v>
      </c>
      <c r="F60" s="14">
        <v>0.23400000000000001</v>
      </c>
      <c r="G60" s="6"/>
      <c r="H60" s="6" t="s">
        <v>32</v>
      </c>
      <c r="I60" s="6" t="b">
        <v>1</v>
      </c>
      <c r="J60" s="6" t="e">
        <v>#VALUE!</v>
      </c>
      <c r="K60" s="6" t="e">
        <v>#N/A</v>
      </c>
      <c r="L60" s="9" t="e">
        <v>#DIV/0!</v>
      </c>
      <c r="M60" s="9" t="e">
        <v>#NAME?</v>
      </c>
      <c r="N60" s="9" t="e">
        <v>#NULL!</v>
      </c>
      <c r="O60" s="9" t="e">
        <v>#NUM!</v>
      </c>
      <c r="P60" s="9" t="e">
        <v>#REF!</v>
      </c>
      <c r="Q60" s="6">
        <f>ROUNDDOWN(B60,1)</f>
        <v>2.5</v>
      </c>
      <c r="R60" s="6">
        <f>ROUNDDOWN(C60,-2)</f>
        <v>-200</v>
      </c>
      <c r="S60" s="6">
        <f>ROUNDDOWN(D60,1)</f>
        <v>-2.5</v>
      </c>
      <c r="T60" s="6">
        <f>ROUNDDOWN(E60,0)</f>
        <v>1</v>
      </c>
      <c r="U60" s="6">
        <f>ROUNDDOWN(F60,1.9)</f>
        <v>0.2</v>
      </c>
      <c r="V60" s="6">
        <f>ROUNDDOWN(G60,-2)</f>
        <v>0</v>
      </c>
      <c r="W60" s="6" t="e">
        <f>ROUNDDOWN(H60,0)</f>
        <v>#VALUE!</v>
      </c>
      <c r="X60" s="6">
        <f>ROUNDDOWN(I60,0)</f>
        <v>1</v>
      </c>
      <c r="Y60" s="6" t="e">
        <f t="shared" ref="Y60:AE60" si="53">ROUNDDOWN(J60,I60)</f>
        <v>#VALUE!</v>
      </c>
      <c r="Z60" s="6" t="e">
        <f t="shared" si="53"/>
        <v>#N/A</v>
      </c>
      <c r="AA60" s="6" t="e">
        <f t="shared" si="53"/>
        <v>#DIV/0!</v>
      </c>
      <c r="AB60" s="6" t="e">
        <f t="shared" si="53"/>
        <v>#NAME?</v>
      </c>
      <c r="AC60" s="6" t="e">
        <f t="shared" si="53"/>
        <v>#NULL!</v>
      </c>
      <c r="AD60" s="6" t="e">
        <f t="shared" si="53"/>
        <v>#NUM!</v>
      </c>
      <c r="AE60" s="6" t="e">
        <f t="shared" si="53"/>
        <v>#REF!</v>
      </c>
      <c r="AF60" s="10"/>
      <c r="AG60" s="6">
        <f t="array" ref="AG60:AV60">ROUNDDOWN(B60:O60,C60:P60)</f>
        <v>0</v>
      </c>
      <c r="AH60" s="6">
        <v>-200</v>
      </c>
      <c r="AI60" s="6">
        <v>-2.5</v>
      </c>
      <c r="AJ60" s="6">
        <v>1</v>
      </c>
      <c r="AK60" s="6">
        <v>0</v>
      </c>
      <c r="AL60" s="6" t="e">
        <v>#VALUE!</v>
      </c>
      <c r="AM60" s="6" t="e">
        <v>#VALUE!</v>
      </c>
      <c r="AN60" s="6" t="e">
        <v>#VALUE!</v>
      </c>
      <c r="AO60" s="6" t="e">
        <v>#VALUE!</v>
      </c>
      <c r="AP60" s="6" t="e">
        <v>#N/A</v>
      </c>
      <c r="AQ60" s="6" t="e">
        <v>#DIV/0!</v>
      </c>
      <c r="AR60" s="6" t="e">
        <v>#NAME?</v>
      </c>
      <c r="AS60" s="6" t="e">
        <v>#NULL!</v>
      </c>
      <c r="AT60" s="6" t="e">
        <v>#NUM!</v>
      </c>
      <c r="AU60" s="6" t="e">
        <v>#N/A</v>
      </c>
      <c r="AV60" s="4" t="e">
        <v>#N/A</v>
      </c>
    </row>
    <row r="61" spans="1:48" x14ac:dyDescent="0.15">
      <c r="A61" s="8" t="s">
        <v>80</v>
      </c>
      <c r="B61" s="14">
        <v>2.5499999999999998</v>
      </c>
      <c r="C61" s="14">
        <v>-255.5</v>
      </c>
      <c r="D61" s="14">
        <v>-2.5499999999999998</v>
      </c>
      <c r="E61" s="14">
        <v>1.5</v>
      </c>
      <c r="F61" s="14">
        <v>0.23400000000000001</v>
      </c>
      <c r="G61" s="6"/>
      <c r="H61" s="6" t="s">
        <v>32</v>
      </c>
      <c r="I61" s="6" t="b">
        <v>1</v>
      </c>
      <c r="J61" s="6" t="e">
        <v>#VALUE!</v>
      </c>
      <c r="K61" s="6" t="e">
        <v>#N/A</v>
      </c>
      <c r="L61" s="9" t="e">
        <v>#DIV/0!</v>
      </c>
      <c r="M61" s="9" t="e">
        <v>#NAME?</v>
      </c>
      <c r="N61" s="9" t="e">
        <v>#NULL!</v>
      </c>
      <c r="O61" s="9" t="e">
        <v>#NUM!</v>
      </c>
      <c r="P61" s="9" t="e">
        <v>#REF!</v>
      </c>
      <c r="Q61" s="6">
        <f>ROUNDUP(B61,1)</f>
        <v>2.6</v>
      </c>
      <c r="R61" s="6">
        <f>ROUNDUP(C61,-2)</f>
        <v>-300</v>
      </c>
      <c r="S61" s="6">
        <f>ROUNDUP(D61,1)</f>
        <v>-2.6</v>
      </c>
      <c r="T61" s="6">
        <f>ROUNDUP(E61,0)</f>
        <v>2</v>
      </c>
      <c r="U61" s="6">
        <f>ROUNDUP(F61,1.2)</f>
        <v>0.30000000000000004</v>
      </c>
      <c r="V61" s="6">
        <f>ROUNDUP(G61,-2)</f>
        <v>0</v>
      </c>
      <c r="W61" s="6" t="e">
        <f>ROUNDUP(H61,0)</f>
        <v>#VALUE!</v>
      </c>
      <c r="X61" s="6">
        <f>ROUNDUP(I61,0)</f>
        <v>1</v>
      </c>
      <c r="Y61" s="6" t="e">
        <f t="shared" ref="Y61:AE61" si="54">ROUNDUP(J61,I61)</f>
        <v>#VALUE!</v>
      </c>
      <c r="Z61" s="6" t="e">
        <f t="shared" si="54"/>
        <v>#N/A</v>
      </c>
      <c r="AA61" s="6" t="e">
        <f t="shared" si="54"/>
        <v>#DIV/0!</v>
      </c>
      <c r="AB61" s="6" t="e">
        <f t="shared" si="54"/>
        <v>#NAME?</v>
      </c>
      <c r="AC61" s="6" t="e">
        <f t="shared" si="54"/>
        <v>#NULL!</v>
      </c>
      <c r="AD61" s="6" t="e">
        <f t="shared" si="54"/>
        <v>#NUM!</v>
      </c>
      <c r="AE61" s="6" t="e">
        <f t="shared" si="54"/>
        <v>#REF!</v>
      </c>
      <c r="AF61" s="10"/>
      <c r="AG61" s="6">
        <f t="array" ref="AG61:AV61">ROUNDUP(B61:O61,C61:P61)</f>
        <v>9.9999999999999999E+254</v>
      </c>
      <c r="AH61" s="6">
        <v>-300</v>
      </c>
      <c r="AI61" s="6">
        <v>-2.6</v>
      </c>
      <c r="AJ61" s="6">
        <v>2</v>
      </c>
      <c r="AK61" s="6">
        <v>1</v>
      </c>
      <c r="AL61" s="6" t="e">
        <v>#VALUE!</v>
      </c>
      <c r="AM61" s="6" t="e">
        <v>#VALUE!</v>
      </c>
      <c r="AN61" s="6" t="e">
        <v>#VALUE!</v>
      </c>
      <c r="AO61" s="6" t="e">
        <v>#VALUE!</v>
      </c>
      <c r="AP61" s="6" t="e">
        <v>#N/A</v>
      </c>
      <c r="AQ61" s="6" t="e">
        <v>#DIV/0!</v>
      </c>
      <c r="AR61" s="6" t="e">
        <v>#NAME?</v>
      </c>
      <c r="AS61" s="6" t="e">
        <v>#NULL!</v>
      </c>
      <c r="AT61" s="6" t="e">
        <v>#NUM!</v>
      </c>
      <c r="AU61" s="6" t="e">
        <v>#N/A</v>
      </c>
      <c r="AV61" s="4" t="e">
        <v>#N/A</v>
      </c>
    </row>
    <row r="62" spans="1:48" x14ac:dyDescent="0.15">
      <c r="A62" s="8" t="s">
        <v>81</v>
      </c>
      <c r="B62" s="14">
        <v>0</v>
      </c>
      <c r="C62" s="14">
        <v>1</v>
      </c>
      <c r="D62" s="14">
        <v>2.2999999999999998</v>
      </c>
      <c r="E62" s="14">
        <v>10</v>
      </c>
      <c r="F62" s="14">
        <v>-1</v>
      </c>
      <c r="G62" s="6"/>
      <c r="H62" s="6" t="s">
        <v>32</v>
      </c>
      <c r="I62" s="6" t="b">
        <v>1</v>
      </c>
      <c r="J62" s="6" t="e">
        <v>#VALUE!</v>
      </c>
      <c r="K62" s="6" t="e">
        <v>#N/A</v>
      </c>
      <c r="L62" s="9" t="e">
        <v>#DIV/0!</v>
      </c>
      <c r="M62" s="9" t="e">
        <v>#NAME?</v>
      </c>
      <c r="N62" s="9" t="e">
        <v>#NULL!</v>
      </c>
      <c r="O62" s="9" t="e">
        <v>#NUM!</v>
      </c>
      <c r="P62" s="9" t="e">
        <v>#REF!</v>
      </c>
      <c r="Q62" s="6">
        <f>_xlfn.SEC(B62)</f>
        <v>1</v>
      </c>
      <c r="R62" s="6">
        <f t="shared" ref="R62:AE62" si="55">_xlfn.SEC(C62)</f>
        <v>1.8508157176809255</v>
      </c>
      <c r="S62" s="6">
        <f t="shared" si="55"/>
        <v>-1.500879467460255</v>
      </c>
      <c r="T62" s="6">
        <f t="shared" si="55"/>
        <v>-1.1917935066878957</v>
      </c>
      <c r="U62" s="6">
        <f t="shared" si="55"/>
        <v>1.8508157176809255</v>
      </c>
      <c r="V62" s="6">
        <f t="shared" si="55"/>
        <v>1</v>
      </c>
      <c r="W62" s="6" t="e">
        <f t="shared" si="55"/>
        <v>#VALUE!</v>
      </c>
      <c r="X62" s="6">
        <f t="shared" si="55"/>
        <v>1.8508157176809255</v>
      </c>
      <c r="Y62" s="6" t="e">
        <f t="shared" si="55"/>
        <v>#VALUE!</v>
      </c>
      <c r="Z62" s="6" t="e">
        <f t="shared" si="55"/>
        <v>#N/A</v>
      </c>
      <c r="AA62" s="6" t="e">
        <f t="shared" si="55"/>
        <v>#DIV/0!</v>
      </c>
      <c r="AB62" s="6" t="e">
        <f t="shared" si="55"/>
        <v>#NAME?</v>
      </c>
      <c r="AC62" s="6" t="e">
        <f t="shared" si="55"/>
        <v>#NULL!</v>
      </c>
      <c r="AD62" s="6" t="e">
        <f t="shared" si="55"/>
        <v>#NUM!</v>
      </c>
      <c r="AE62" s="6" t="e">
        <f t="shared" si="55"/>
        <v>#REF!</v>
      </c>
      <c r="AF62" s="10"/>
      <c r="AG62" s="6">
        <f t="array" ref="AG62:AV62">_xlfn.SEC(B62:P62)</f>
        <v>1</v>
      </c>
      <c r="AH62" s="6">
        <v>1.8508157176809255</v>
      </c>
      <c r="AI62" s="6">
        <v>-1.500879467460255</v>
      </c>
      <c r="AJ62" s="6">
        <v>-1.1917935066878957</v>
      </c>
      <c r="AK62" s="6">
        <v>1.8508157176809255</v>
      </c>
      <c r="AL62" s="6">
        <v>1</v>
      </c>
      <c r="AM62" s="6" t="e">
        <v>#VALUE!</v>
      </c>
      <c r="AN62" s="6">
        <v>1.8508157176809255</v>
      </c>
      <c r="AO62" s="6" t="e">
        <v>#VALUE!</v>
      </c>
      <c r="AP62" s="6" t="e">
        <v>#N/A</v>
      </c>
      <c r="AQ62" s="6" t="e">
        <v>#DIV/0!</v>
      </c>
      <c r="AR62" s="6" t="e">
        <v>#NAME?</v>
      </c>
      <c r="AS62" s="6" t="e">
        <v>#NULL!</v>
      </c>
      <c r="AT62" s="6" t="e">
        <v>#NUM!</v>
      </c>
      <c r="AU62" s="6" t="e">
        <v>#REF!</v>
      </c>
      <c r="AV62" s="4" t="e">
        <v>#N/A</v>
      </c>
    </row>
    <row r="63" spans="1:48" x14ac:dyDescent="0.15">
      <c r="A63" s="8" t="s">
        <v>82</v>
      </c>
      <c r="B63" s="14">
        <v>0</v>
      </c>
      <c r="C63" s="14">
        <v>1</v>
      </c>
      <c r="D63" s="14">
        <v>2.2999999999999998</v>
      </c>
      <c r="E63" s="14">
        <v>10</v>
      </c>
      <c r="F63" s="14">
        <v>-1</v>
      </c>
      <c r="G63" s="6"/>
      <c r="H63" s="6" t="s">
        <v>32</v>
      </c>
      <c r="I63" s="6" t="b">
        <v>1</v>
      </c>
      <c r="J63" s="6" t="e">
        <v>#VALUE!</v>
      </c>
      <c r="K63" s="6" t="e">
        <v>#N/A</v>
      </c>
      <c r="L63" s="9" t="e">
        <v>#DIV/0!</v>
      </c>
      <c r="M63" s="9" t="e">
        <v>#NAME?</v>
      </c>
      <c r="N63" s="9" t="e">
        <v>#NULL!</v>
      </c>
      <c r="O63" s="9" t="e">
        <v>#NUM!</v>
      </c>
      <c r="P63" s="9" t="e">
        <v>#REF!</v>
      </c>
      <c r="Q63" s="6">
        <f>_xlfn.SECH(B63)</f>
        <v>1</v>
      </c>
      <c r="R63" s="6">
        <f t="shared" ref="R63:AE63" si="56">_xlfn.SECH(C63)</f>
        <v>0.64805427366388546</v>
      </c>
      <c r="S63" s="6">
        <f t="shared" si="56"/>
        <v>0.19852217514933898</v>
      </c>
      <c r="T63" s="6">
        <f t="shared" si="56"/>
        <v>9.0799859337817237E-5</v>
      </c>
      <c r="U63" s="6">
        <f t="shared" si="56"/>
        <v>0.64805427366388546</v>
      </c>
      <c r="V63" s="6">
        <f t="shared" si="56"/>
        <v>1</v>
      </c>
      <c r="W63" s="6" t="e">
        <f t="shared" si="56"/>
        <v>#VALUE!</v>
      </c>
      <c r="X63" s="6">
        <f t="shared" si="56"/>
        <v>0.64805427366388546</v>
      </c>
      <c r="Y63" s="6" t="e">
        <f t="shared" si="56"/>
        <v>#VALUE!</v>
      </c>
      <c r="Z63" s="6" t="e">
        <f t="shared" si="56"/>
        <v>#N/A</v>
      </c>
      <c r="AA63" s="6" t="e">
        <f t="shared" si="56"/>
        <v>#DIV/0!</v>
      </c>
      <c r="AB63" s="6" t="e">
        <f t="shared" si="56"/>
        <v>#NAME?</v>
      </c>
      <c r="AC63" s="6" t="e">
        <f t="shared" si="56"/>
        <v>#NULL!</v>
      </c>
      <c r="AD63" s="6" t="e">
        <f t="shared" si="56"/>
        <v>#NUM!</v>
      </c>
      <c r="AE63" s="6" t="e">
        <f t="shared" si="56"/>
        <v>#REF!</v>
      </c>
      <c r="AF63" s="10"/>
      <c r="AG63" s="6">
        <f t="array" ref="AG63:AV63">_xlfn.SECH(B63:P63)</f>
        <v>1</v>
      </c>
      <c r="AH63" s="6">
        <v>0.64805427366388546</v>
      </c>
      <c r="AI63" s="6">
        <v>0.19852217514933898</v>
      </c>
      <c r="AJ63" s="6">
        <v>9.0799859337817237E-5</v>
      </c>
      <c r="AK63" s="6">
        <v>0.64805427366388546</v>
      </c>
      <c r="AL63" s="6">
        <v>1</v>
      </c>
      <c r="AM63" s="6" t="e">
        <v>#VALUE!</v>
      </c>
      <c r="AN63" s="6">
        <v>0.64805427366388546</v>
      </c>
      <c r="AO63" s="6" t="e">
        <v>#VALUE!</v>
      </c>
      <c r="AP63" s="6" t="e">
        <v>#N/A</v>
      </c>
      <c r="AQ63" s="6" t="e">
        <v>#DIV/0!</v>
      </c>
      <c r="AR63" s="6" t="e">
        <v>#NAME?</v>
      </c>
      <c r="AS63" s="6" t="e">
        <v>#NULL!</v>
      </c>
      <c r="AT63" s="6" t="e">
        <v>#NUM!</v>
      </c>
      <c r="AU63" s="6" t="e">
        <v>#REF!</v>
      </c>
      <c r="AV63" s="4" t="e">
        <v>#N/A</v>
      </c>
    </row>
    <row r="64" spans="1:48" x14ac:dyDescent="0.15">
      <c r="A64" s="4" t="s">
        <v>83</v>
      </c>
      <c r="B64" s="14"/>
      <c r="C64" s="14"/>
      <c r="D64" s="14"/>
      <c r="E64" s="14"/>
      <c r="F64" s="14"/>
      <c r="G64" s="6"/>
      <c r="H64" s="6"/>
      <c r="I64" s="6"/>
      <c r="J64" s="6"/>
      <c r="K64" s="6"/>
      <c r="L64" s="9"/>
      <c r="M64" s="9"/>
      <c r="N64" s="9"/>
      <c r="O64" s="9"/>
      <c r="P64" s="9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10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</row>
    <row r="65" spans="1:48" x14ac:dyDescent="0.15">
      <c r="A65" s="8" t="s">
        <v>84</v>
      </c>
      <c r="B65" s="14">
        <v>0</v>
      </c>
      <c r="C65" s="14">
        <v>1</v>
      </c>
      <c r="D65" s="14">
        <v>2.2999999999999998</v>
      </c>
      <c r="E65" s="14">
        <v>10</v>
      </c>
      <c r="F65" s="14">
        <v>-1</v>
      </c>
      <c r="G65" s="6"/>
      <c r="H65" s="6" t="s">
        <v>32</v>
      </c>
      <c r="I65" s="6" t="b">
        <v>1</v>
      </c>
      <c r="J65" s="6" t="e">
        <f>#VALUE!</f>
        <v>#VALUE!</v>
      </c>
      <c r="K65" s="6" t="e">
        <v>#N/A</v>
      </c>
      <c r="L65" s="9" t="e">
        <v>#DIV/0!</v>
      </c>
      <c r="M65" s="9" t="e">
        <v>#NAME?</v>
      </c>
      <c r="N65" s="9" t="e">
        <v>#NULL!</v>
      </c>
      <c r="O65" s="9" t="e">
        <v>#NUM!</v>
      </c>
      <c r="P65" s="9" t="e">
        <v>#REF!</v>
      </c>
      <c r="Q65" s="6">
        <f>SIGN(B65)</f>
        <v>0</v>
      </c>
      <c r="R65" s="6">
        <f t="shared" ref="R65:AE65" si="57">SIGN(C65)</f>
        <v>1</v>
      </c>
      <c r="S65" s="6">
        <f t="shared" si="57"/>
        <v>1</v>
      </c>
      <c r="T65" s="6">
        <f t="shared" si="57"/>
        <v>1</v>
      </c>
      <c r="U65" s="6">
        <f t="shared" si="57"/>
        <v>-1</v>
      </c>
      <c r="V65" s="6">
        <f t="shared" si="57"/>
        <v>0</v>
      </c>
      <c r="W65" s="6" t="e">
        <f>SIGN(H65)</f>
        <v>#VALUE!</v>
      </c>
      <c r="X65" s="6">
        <f t="shared" si="57"/>
        <v>1</v>
      </c>
      <c r="Y65" s="6" t="e">
        <f t="shared" si="57"/>
        <v>#VALUE!</v>
      </c>
      <c r="Z65" s="6" t="e">
        <f t="shared" si="57"/>
        <v>#N/A</v>
      </c>
      <c r="AA65" s="6" t="e">
        <f t="shared" si="57"/>
        <v>#DIV/0!</v>
      </c>
      <c r="AB65" s="6" t="e">
        <f t="shared" si="57"/>
        <v>#NAME?</v>
      </c>
      <c r="AC65" s="6" t="e">
        <f t="shared" si="57"/>
        <v>#NULL!</v>
      </c>
      <c r="AD65" s="6" t="e">
        <f t="shared" si="57"/>
        <v>#NUM!</v>
      </c>
      <c r="AE65" s="6" t="e">
        <f t="shared" si="57"/>
        <v>#REF!</v>
      </c>
      <c r="AF65" s="10"/>
      <c r="AG65" s="6">
        <f t="array" ref="AG65:AV65">SIGN(B65:P65)</f>
        <v>0</v>
      </c>
      <c r="AH65" s="6">
        <v>1</v>
      </c>
      <c r="AI65" s="6">
        <v>1</v>
      </c>
      <c r="AJ65" s="6">
        <v>1</v>
      </c>
      <c r="AK65" s="6">
        <v>-1</v>
      </c>
      <c r="AL65" s="6">
        <v>0</v>
      </c>
      <c r="AM65" s="6" t="e">
        <v>#VALUE!</v>
      </c>
      <c r="AN65" s="6">
        <v>1</v>
      </c>
      <c r="AO65" s="6" t="e">
        <v>#VALUE!</v>
      </c>
      <c r="AP65" s="6" t="e">
        <v>#N/A</v>
      </c>
      <c r="AQ65" s="6" t="e">
        <v>#DIV/0!</v>
      </c>
      <c r="AR65" s="6" t="e">
        <v>#NAME?</v>
      </c>
      <c r="AS65" s="6" t="e">
        <v>#NULL!</v>
      </c>
      <c r="AT65" s="6" t="e">
        <v>#NUM!</v>
      </c>
      <c r="AU65" s="6" t="e">
        <v>#REF!</v>
      </c>
      <c r="AV65" s="4" t="e">
        <v>#N/A</v>
      </c>
    </row>
    <row r="66" spans="1:48" x14ac:dyDescent="0.15">
      <c r="A66" s="8" t="s">
        <v>4</v>
      </c>
      <c r="B66" s="14">
        <v>0</v>
      </c>
      <c r="C66" s="14">
        <v>1</v>
      </c>
      <c r="D66" s="14">
        <v>2.2999999999999998</v>
      </c>
      <c r="E66" s="14">
        <v>10</v>
      </c>
      <c r="F66" s="14">
        <v>-1</v>
      </c>
      <c r="G66" s="6"/>
      <c r="H66" s="6" t="s">
        <v>32</v>
      </c>
      <c r="I66" s="6" t="b">
        <v>1</v>
      </c>
      <c r="J66" s="6" t="e">
        <v>#VALUE!</v>
      </c>
      <c r="K66" s="6" t="e">
        <v>#N/A</v>
      </c>
      <c r="L66" s="9" t="e">
        <v>#DIV/0!</v>
      </c>
      <c r="M66" s="9" t="e">
        <v>#NAME?</v>
      </c>
      <c r="N66" s="9" t="e">
        <v>#NULL!</v>
      </c>
      <c r="O66" s="9" t="e">
        <v>#NUM!</v>
      </c>
      <c r="P66" s="9" t="e">
        <v>#REF!</v>
      </c>
      <c r="Q66" s="6">
        <f t="shared" ref="Q66:AE66" si="58">SIN(B66)</f>
        <v>0</v>
      </c>
      <c r="R66" s="6">
        <f t="shared" si="58"/>
        <v>0.8414709848078965</v>
      </c>
      <c r="S66" s="6">
        <f t="shared" si="58"/>
        <v>0.74570521217672026</v>
      </c>
      <c r="T66" s="6">
        <f t="shared" si="58"/>
        <v>-0.54402111088936977</v>
      </c>
      <c r="U66" s="6">
        <f t="shared" si="58"/>
        <v>-0.8414709848078965</v>
      </c>
      <c r="V66" s="6">
        <f t="shared" si="58"/>
        <v>0</v>
      </c>
      <c r="W66" s="6" t="e">
        <f t="shared" si="58"/>
        <v>#VALUE!</v>
      </c>
      <c r="X66" s="6">
        <f t="shared" si="58"/>
        <v>0.8414709848078965</v>
      </c>
      <c r="Y66" s="6" t="e">
        <f t="shared" si="58"/>
        <v>#VALUE!</v>
      </c>
      <c r="Z66" s="6" t="e">
        <f t="shared" si="58"/>
        <v>#N/A</v>
      </c>
      <c r="AA66" s="6" t="e">
        <f t="shared" si="58"/>
        <v>#DIV/0!</v>
      </c>
      <c r="AB66" s="6" t="e">
        <f t="shared" si="58"/>
        <v>#NAME?</v>
      </c>
      <c r="AC66" s="6" t="e">
        <f t="shared" si="58"/>
        <v>#NULL!</v>
      </c>
      <c r="AD66" s="6" t="e">
        <f t="shared" si="58"/>
        <v>#NUM!</v>
      </c>
      <c r="AE66" s="6" t="e">
        <f t="shared" si="58"/>
        <v>#REF!</v>
      </c>
      <c r="AF66" s="10"/>
      <c r="AG66" s="6">
        <f t="array" ref="AG66:AV66">SIN(B66:P66)</f>
        <v>0</v>
      </c>
      <c r="AH66" s="6">
        <v>0.8414709848078965</v>
      </c>
      <c r="AI66" s="6">
        <v>0.74570521217672026</v>
      </c>
      <c r="AJ66" s="6">
        <v>-0.54402111088936977</v>
      </c>
      <c r="AK66" s="6">
        <v>-0.8414709848078965</v>
      </c>
      <c r="AL66" s="6">
        <v>0</v>
      </c>
      <c r="AM66" s="6" t="e">
        <v>#VALUE!</v>
      </c>
      <c r="AN66" s="6">
        <v>0.8414709848078965</v>
      </c>
      <c r="AO66" s="6" t="e">
        <v>#VALUE!</v>
      </c>
      <c r="AP66" s="6" t="e">
        <v>#N/A</v>
      </c>
      <c r="AQ66" s="6" t="e">
        <v>#DIV/0!</v>
      </c>
      <c r="AR66" s="6" t="e">
        <v>#NAME?</v>
      </c>
      <c r="AS66" s="6" t="e">
        <v>#NULL!</v>
      </c>
      <c r="AT66" s="6" t="e">
        <v>#NUM!</v>
      </c>
      <c r="AU66" s="6" t="e">
        <v>#REF!</v>
      </c>
      <c r="AV66" s="4" t="e">
        <v>#N/A</v>
      </c>
    </row>
    <row r="67" spans="1:48" x14ac:dyDescent="0.15">
      <c r="A67" s="8" t="s">
        <v>14</v>
      </c>
      <c r="B67" s="14">
        <v>0</v>
      </c>
      <c r="C67" s="14">
        <v>1</v>
      </c>
      <c r="D67" s="14">
        <v>2.2999999999999998</v>
      </c>
      <c r="E67" s="14">
        <v>10</v>
      </c>
      <c r="F67" s="14">
        <v>-1</v>
      </c>
      <c r="G67" s="6"/>
      <c r="H67" s="6" t="s">
        <v>32</v>
      </c>
      <c r="I67" s="6" t="b">
        <v>1</v>
      </c>
      <c r="J67" s="6" t="e">
        <v>#VALUE!</v>
      </c>
      <c r="K67" s="6" t="e">
        <v>#N/A</v>
      </c>
      <c r="L67" s="9" t="e">
        <v>#DIV/0!</v>
      </c>
      <c r="M67" s="9" t="e">
        <v>#NAME?</v>
      </c>
      <c r="N67" s="9" t="e">
        <v>#NULL!</v>
      </c>
      <c r="O67" s="9" t="e">
        <v>#NUM!</v>
      </c>
      <c r="P67" s="9" t="e">
        <v>#REF!</v>
      </c>
      <c r="Q67" s="6">
        <f t="shared" ref="Q67:AE67" si="59">SINH(B67)</f>
        <v>0</v>
      </c>
      <c r="R67" s="6">
        <f t="shared" si="59"/>
        <v>1.1752011936438014</v>
      </c>
      <c r="S67" s="6">
        <f t="shared" si="59"/>
        <v>4.9369618055459572</v>
      </c>
      <c r="T67" s="6">
        <f t="shared" si="59"/>
        <v>11013.232874703393</v>
      </c>
      <c r="U67" s="6">
        <f t="shared" si="59"/>
        <v>-1.1752011936438014</v>
      </c>
      <c r="V67" s="6">
        <f t="shared" si="59"/>
        <v>0</v>
      </c>
      <c r="W67" s="6" t="e">
        <f t="shared" si="59"/>
        <v>#VALUE!</v>
      </c>
      <c r="X67" s="6">
        <f t="shared" si="59"/>
        <v>1.1752011936438014</v>
      </c>
      <c r="Y67" s="6" t="e">
        <f t="shared" si="59"/>
        <v>#VALUE!</v>
      </c>
      <c r="Z67" s="6" t="e">
        <f t="shared" si="59"/>
        <v>#N/A</v>
      </c>
      <c r="AA67" s="6" t="e">
        <f t="shared" si="59"/>
        <v>#DIV/0!</v>
      </c>
      <c r="AB67" s="6" t="e">
        <f t="shared" si="59"/>
        <v>#NAME?</v>
      </c>
      <c r="AC67" s="6" t="e">
        <f t="shared" si="59"/>
        <v>#NULL!</v>
      </c>
      <c r="AD67" s="6" t="e">
        <f t="shared" si="59"/>
        <v>#NUM!</v>
      </c>
      <c r="AE67" s="6" t="e">
        <f t="shared" si="59"/>
        <v>#REF!</v>
      </c>
      <c r="AF67" s="10"/>
      <c r="AG67" s="6">
        <f t="array" ref="AG67:AV67">SINH(B67:P67)</f>
        <v>0</v>
      </c>
      <c r="AH67" s="6">
        <v>1.1752011936438014</v>
      </c>
      <c r="AI67" s="6">
        <v>4.9369618055459572</v>
      </c>
      <c r="AJ67" s="6">
        <v>11013.232874703393</v>
      </c>
      <c r="AK67" s="6">
        <v>-1.1752011936438014</v>
      </c>
      <c r="AL67" s="6">
        <v>0</v>
      </c>
      <c r="AM67" s="6" t="e">
        <v>#VALUE!</v>
      </c>
      <c r="AN67" s="6">
        <v>1.1752011936438014</v>
      </c>
      <c r="AO67" s="6" t="e">
        <v>#VALUE!</v>
      </c>
      <c r="AP67" s="6" t="e">
        <v>#N/A</v>
      </c>
      <c r="AQ67" s="6" t="e">
        <v>#DIV/0!</v>
      </c>
      <c r="AR67" s="6" t="e">
        <v>#NAME?</v>
      </c>
      <c r="AS67" s="6" t="e">
        <v>#NULL!</v>
      </c>
      <c r="AT67" s="6" t="e">
        <v>#NUM!</v>
      </c>
      <c r="AU67" s="6" t="e">
        <v>#REF!</v>
      </c>
      <c r="AV67" s="4" t="e">
        <v>#N/A</v>
      </c>
    </row>
    <row r="68" spans="1:48" x14ac:dyDescent="0.15">
      <c r="A68" s="8" t="s">
        <v>24</v>
      </c>
      <c r="B68" s="14">
        <v>0</v>
      </c>
      <c r="C68" s="14">
        <v>1</v>
      </c>
      <c r="D68" s="14">
        <v>2.2999999999999998</v>
      </c>
      <c r="E68" s="14">
        <v>10</v>
      </c>
      <c r="F68" s="14">
        <v>-1</v>
      </c>
      <c r="G68" s="6"/>
      <c r="H68" s="6" t="s">
        <v>32</v>
      </c>
      <c r="I68" s="6" t="b">
        <v>1</v>
      </c>
      <c r="J68" s="6" t="e">
        <v>#VALUE!</v>
      </c>
      <c r="K68" s="6" t="e">
        <v>#N/A</v>
      </c>
      <c r="L68" s="9" t="e">
        <v>#DIV/0!</v>
      </c>
      <c r="M68" s="9" t="e">
        <v>#NAME?</v>
      </c>
      <c r="N68" s="9" t="e">
        <v>#NULL!</v>
      </c>
      <c r="O68" s="9" t="e">
        <v>#NUM!</v>
      </c>
      <c r="P68" s="9" t="e">
        <v>#REF!</v>
      </c>
      <c r="Q68" s="6">
        <f t="shared" ref="Q68:AE68" si="60">SQRT(B68)</f>
        <v>0</v>
      </c>
      <c r="R68" s="6">
        <f t="shared" si="60"/>
        <v>1</v>
      </c>
      <c r="S68" s="6">
        <f t="shared" si="60"/>
        <v>1.51657508881031</v>
      </c>
      <c r="T68" s="6">
        <f t="shared" si="60"/>
        <v>3.1622776601683795</v>
      </c>
      <c r="U68" s="6" t="e">
        <f t="shared" si="60"/>
        <v>#NUM!</v>
      </c>
      <c r="V68" s="6">
        <f t="shared" si="60"/>
        <v>0</v>
      </c>
      <c r="W68" s="6" t="e">
        <f t="shared" si="60"/>
        <v>#VALUE!</v>
      </c>
      <c r="X68" s="6">
        <f t="shared" si="60"/>
        <v>1</v>
      </c>
      <c r="Y68" s="6" t="e">
        <f t="shared" si="60"/>
        <v>#VALUE!</v>
      </c>
      <c r="Z68" s="6" t="e">
        <f t="shared" si="60"/>
        <v>#N/A</v>
      </c>
      <c r="AA68" s="6" t="e">
        <f t="shared" si="60"/>
        <v>#DIV/0!</v>
      </c>
      <c r="AB68" s="6" t="e">
        <f t="shared" si="60"/>
        <v>#NAME?</v>
      </c>
      <c r="AC68" s="6" t="e">
        <f t="shared" si="60"/>
        <v>#NULL!</v>
      </c>
      <c r="AD68" s="6" t="e">
        <f t="shared" si="60"/>
        <v>#NUM!</v>
      </c>
      <c r="AE68" s="6" t="e">
        <f t="shared" si="60"/>
        <v>#REF!</v>
      </c>
      <c r="AF68" s="10"/>
      <c r="AG68" s="6">
        <f t="array" ref="AG68:AV68">SQRT(B68:P68)</f>
        <v>0</v>
      </c>
      <c r="AH68" s="6">
        <v>1</v>
      </c>
      <c r="AI68" s="6">
        <v>1.51657508881031</v>
      </c>
      <c r="AJ68" s="6">
        <v>3.1622776601683795</v>
      </c>
      <c r="AK68" s="6" t="e">
        <v>#NUM!</v>
      </c>
      <c r="AL68" s="6">
        <v>0</v>
      </c>
      <c r="AM68" s="6" t="e">
        <v>#VALUE!</v>
      </c>
      <c r="AN68" s="6">
        <v>1</v>
      </c>
      <c r="AO68" s="6" t="e">
        <v>#VALUE!</v>
      </c>
      <c r="AP68" s="6" t="e">
        <v>#N/A</v>
      </c>
      <c r="AQ68" s="6" t="e">
        <v>#DIV/0!</v>
      </c>
      <c r="AR68" s="6" t="e">
        <v>#NAME?</v>
      </c>
      <c r="AS68" s="6" t="e">
        <v>#NULL!</v>
      </c>
      <c r="AT68" s="6" t="e">
        <v>#NUM!</v>
      </c>
      <c r="AU68" s="6" t="e">
        <v>#REF!</v>
      </c>
      <c r="AV68" s="4" t="e">
        <v>#N/A</v>
      </c>
    </row>
    <row r="69" spans="1:48" x14ac:dyDescent="0.15">
      <c r="A69" s="8" t="s">
        <v>85</v>
      </c>
      <c r="B69" s="14">
        <v>0</v>
      </c>
      <c r="C69" s="14">
        <v>1</v>
      </c>
      <c r="D69" s="14">
        <v>2.2999999999999998</v>
      </c>
      <c r="E69" s="14">
        <v>10</v>
      </c>
      <c r="F69" s="14">
        <v>-1</v>
      </c>
      <c r="G69" s="6"/>
      <c r="H69" s="6" t="s">
        <v>32</v>
      </c>
      <c r="I69" s="6" t="b">
        <v>1</v>
      </c>
      <c r="J69" s="6" t="e">
        <v>#VALUE!</v>
      </c>
      <c r="K69" s="6" t="e">
        <v>#N/A</v>
      </c>
      <c r="L69" s="9" t="e">
        <v>#DIV/0!</v>
      </c>
      <c r="M69" s="9" t="e">
        <v>#NAME?</v>
      </c>
      <c r="N69" s="9" t="e">
        <v>#NULL!</v>
      </c>
      <c r="O69" s="9" t="e">
        <v>#NUM!</v>
      </c>
      <c r="P69" s="9" t="e">
        <v>#REF!</v>
      </c>
      <c r="Q69" s="6">
        <f>SQRTPI(B69)</f>
        <v>0</v>
      </c>
      <c r="R69" s="6">
        <f t="shared" ref="R69:AE69" si="61">SQRTPI(C69)</f>
        <v>1.7724538509055159</v>
      </c>
      <c r="S69" s="6">
        <f t="shared" si="61"/>
        <v>2.6880593563492088</v>
      </c>
      <c r="T69" s="6">
        <f t="shared" si="61"/>
        <v>5.604991216397929</v>
      </c>
      <c r="U69" s="6" t="e">
        <f t="shared" si="61"/>
        <v>#NUM!</v>
      </c>
      <c r="V69" s="6">
        <f>SQRTPI(G69)</f>
        <v>0</v>
      </c>
      <c r="W69" s="6" t="e">
        <f>SQRTPI(H69)</f>
        <v>#VALUE!</v>
      </c>
      <c r="X69" s="6" t="e">
        <f>SQRTPI(I69)</f>
        <v>#VALUE!</v>
      </c>
      <c r="Y69" s="6" t="e">
        <f t="shared" si="61"/>
        <v>#VALUE!</v>
      </c>
      <c r="Z69" s="6" t="e">
        <f t="shared" si="61"/>
        <v>#N/A</v>
      </c>
      <c r="AA69" s="6" t="e">
        <f t="shared" si="61"/>
        <v>#DIV/0!</v>
      </c>
      <c r="AB69" s="6" t="e">
        <f t="shared" si="61"/>
        <v>#NAME?</v>
      </c>
      <c r="AC69" s="6" t="e">
        <f t="shared" si="61"/>
        <v>#NULL!</v>
      </c>
      <c r="AD69" s="6" t="e">
        <f t="shared" si="61"/>
        <v>#NUM!</v>
      </c>
      <c r="AE69" s="6" t="e">
        <f t="shared" si="61"/>
        <v>#REF!</v>
      </c>
      <c r="AF69" s="10"/>
      <c r="AG69" s="6" t="e">
        <f t="array" ref="AG69:AV69">SQRTPI(B69:P69)</f>
        <v>#VALUE!</v>
      </c>
      <c r="AH69" s="6" t="e">
        <v>#VALUE!</v>
      </c>
      <c r="AI69" s="6" t="e">
        <v>#VALUE!</v>
      </c>
      <c r="AJ69" s="6" t="e">
        <v>#VALUE!</v>
      </c>
      <c r="AK69" s="6" t="e">
        <v>#VALUE!</v>
      </c>
      <c r="AL69" s="6" t="e">
        <v>#VALUE!</v>
      </c>
      <c r="AM69" s="6" t="e">
        <v>#VALUE!</v>
      </c>
      <c r="AN69" s="6" t="e">
        <v>#VALUE!</v>
      </c>
      <c r="AO69" s="6" t="e">
        <v>#VALUE!</v>
      </c>
      <c r="AP69" s="6" t="e">
        <v>#VALUE!</v>
      </c>
      <c r="AQ69" s="6" t="e">
        <v>#VALUE!</v>
      </c>
      <c r="AR69" s="6" t="e">
        <v>#VALUE!</v>
      </c>
      <c r="AS69" s="6" t="e">
        <v>#VALUE!</v>
      </c>
      <c r="AT69" s="6" t="e">
        <v>#VALUE!</v>
      </c>
      <c r="AU69" s="6" t="e">
        <v>#VALUE!</v>
      </c>
      <c r="AV69" s="4" t="e">
        <v>#VALUE!</v>
      </c>
    </row>
    <row r="70" spans="1:48" x14ac:dyDescent="0.15">
      <c r="A70" s="4" t="s">
        <v>86</v>
      </c>
      <c r="B70" s="14"/>
      <c r="C70" s="14"/>
      <c r="D70" s="14"/>
      <c r="E70" s="14"/>
      <c r="F70" s="14"/>
      <c r="G70" s="6"/>
      <c r="H70" s="6"/>
      <c r="I70" s="6"/>
      <c r="J70" s="6"/>
      <c r="K70" s="6"/>
      <c r="L70" s="9"/>
      <c r="M70" s="9"/>
      <c r="N70" s="9"/>
      <c r="O70" s="9"/>
      <c r="P70" s="9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10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</row>
    <row r="71" spans="1:48" x14ac:dyDescent="0.15">
      <c r="A71" s="8" t="s">
        <v>39</v>
      </c>
      <c r="B71" s="14">
        <v>0</v>
      </c>
      <c r="C71" s="14">
        <v>1</v>
      </c>
      <c r="D71" s="14">
        <v>2.2999999999999998</v>
      </c>
      <c r="E71" s="14">
        <v>10</v>
      </c>
      <c r="F71" s="14">
        <v>-1</v>
      </c>
      <c r="G71" s="6"/>
      <c r="H71" s="6" t="s">
        <v>32</v>
      </c>
      <c r="I71" s="6" t="b">
        <v>1</v>
      </c>
      <c r="J71" s="6" t="e">
        <v>#VALUE!</v>
      </c>
      <c r="K71" s="6" t="e">
        <v>#N/A</v>
      </c>
      <c r="L71" s="9" t="e">
        <v>#DIV/0!</v>
      </c>
      <c r="M71" s="9" t="e">
        <v>#NAME?</v>
      </c>
      <c r="N71" s="9" t="e">
        <v>#NULL!</v>
      </c>
      <c r="O71" s="9" t="e">
        <v>#NUM!</v>
      </c>
      <c r="P71" s="9" t="e">
        <v>#REF!</v>
      </c>
      <c r="Q71" s="6">
        <f>SUM(B71:C71,C71:D71,D71:E71)</f>
        <v>16.600000000000001</v>
      </c>
      <c r="R71" s="6">
        <f>SUM(C71:D71,D71:E71,E71:F71)</f>
        <v>24.6</v>
      </c>
      <c r="S71" s="6">
        <f>SUM(E71:F71,E71:F71,C71:D71)</f>
        <v>21.3</v>
      </c>
      <c r="T71" s="6">
        <f>SUM(E71:F71,B71:C71,C71:D71)</f>
        <v>13.3</v>
      </c>
      <c r="U71" s="6">
        <f>SUM(D71:F71,B71:D71,C71:E71)</f>
        <v>27.900000000000002</v>
      </c>
      <c r="V71" s="6">
        <f>SUM(E71:F71,F71:G71,D71:E71)</f>
        <v>20.3</v>
      </c>
      <c r="W71" s="6">
        <f>SUM(G71:H71,D71:E71,E71:F71)</f>
        <v>21.3</v>
      </c>
      <c r="X71" s="6">
        <f>SUM(H71:I71,E71:F71,F71:G71)</f>
        <v>8</v>
      </c>
      <c r="Y71" s="6" t="e">
        <f>SUM(J71:K71,B71:C71,C71:D71)</f>
        <v>#VALUE!</v>
      </c>
      <c r="Z71" s="6" t="e">
        <f>SUM(K71:L71,C71:D71,D71:E71)</f>
        <v>#N/A</v>
      </c>
      <c r="AA71" s="6" t="e">
        <f>SUM(L71:M71,D71:E71,E71:F71)</f>
        <v>#DIV/0!</v>
      </c>
      <c r="AB71" s="6" t="e">
        <f>SUM(M71:N71,E71:F71,F71:G71)</f>
        <v>#NAME?</v>
      </c>
      <c r="AC71" s="6" t="e">
        <f>SUM(N71:O71,F71:G71,G71:H71)</f>
        <v>#NULL!</v>
      </c>
      <c r="AD71" s="6" t="e">
        <f>SUM(O71:P71,G71:H71,H71:J71)</f>
        <v>#NUM!</v>
      </c>
      <c r="AE71" s="6" t="e">
        <f>SUM(P71:Q71,H71:J71,J71:K71)</f>
        <v>#REF!</v>
      </c>
      <c r="AF71" s="11">
        <f>SUM(C71:G71,B71:F71)</f>
        <v>24.6</v>
      </c>
      <c r="AG71" s="6">
        <f t="array" ref="AG71:AK71">SUM(C71:G71,B71:F71)</f>
        <v>24.6</v>
      </c>
      <c r="AH71" s="6">
        <v>24.6</v>
      </c>
      <c r="AI71" s="6">
        <v>24.6</v>
      </c>
      <c r="AJ71" s="6">
        <v>24.6</v>
      </c>
      <c r="AK71" s="6">
        <v>24.6</v>
      </c>
      <c r="AL71" s="6">
        <f>SUM(C71:H71,B71:G71)</f>
        <v>24.6</v>
      </c>
      <c r="AM71" s="6" t="e">
        <f t="array" ref="AM71:AV71">SUM(K71:P71,J71:O71)</f>
        <v>#N/A</v>
      </c>
      <c r="AN71" s="6" t="e">
        <v>#N/A</v>
      </c>
      <c r="AO71" s="6" t="e">
        <v>#N/A</v>
      </c>
      <c r="AP71" s="6" t="e">
        <v>#N/A</v>
      </c>
      <c r="AQ71" s="6" t="e">
        <v>#N/A</v>
      </c>
      <c r="AR71" s="6" t="e">
        <v>#N/A</v>
      </c>
      <c r="AS71" s="6" t="e">
        <v>#N/A</v>
      </c>
      <c r="AT71" s="6" t="e">
        <v>#N/A</v>
      </c>
      <c r="AU71" s="6" t="e">
        <v>#N/A</v>
      </c>
      <c r="AV71" s="4" t="e">
        <v>#N/A</v>
      </c>
    </row>
    <row r="72" spans="1:48" x14ac:dyDescent="0.15">
      <c r="A72" s="4" t="s">
        <v>87</v>
      </c>
      <c r="B72" s="14"/>
      <c r="C72" s="14"/>
      <c r="D72" s="14"/>
      <c r="E72" s="14"/>
      <c r="F72" s="14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10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</row>
    <row r="73" spans="1:48" x14ac:dyDescent="0.15">
      <c r="A73" s="4" t="s">
        <v>88</v>
      </c>
      <c r="B73" s="14"/>
      <c r="C73" s="14"/>
      <c r="D73" s="14"/>
      <c r="E73" s="14"/>
      <c r="F73" s="14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10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</row>
    <row r="74" spans="1:48" x14ac:dyDescent="0.15">
      <c r="A74" s="8" t="s">
        <v>25</v>
      </c>
      <c r="B74" s="14">
        <v>0</v>
      </c>
      <c r="C74" s="14">
        <v>2</v>
      </c>
      <c r="D74" s="14">
        <v>1.2</v>
      </c>
      <c r="E74" s="14">
        <v>-4</v>
      </c>
      <c r="F74" s="14">
        <v>1.3</v>
      </c>
      <c r="G74" s="6"/>
      <c r="H74" s="6" t="s">
        <v>32</v>
      </c>
      <c r="I74" s="6" t="b">
        <v>1</v>
      </c>
      <c r="J74" s="6" t="e">
        <v>#VALUE!</v>
      </c>
      <c r="K74" s="6" t="e">
        <v>#N/A</v>
      </c>
      <c r="L74" s="9" t="e">
        <v>#DIV/0!</v>
      </c>
      <c r="M74" s="9" t="e">
        <v>#NAME?</v>
      </c>
      <c r="N74" s="9" t="e">
        <v>#NULL!</v>
      </c>
      <c r="O74" s="9" t="e">
        <v>#NUM!</v>
      </c>
      <c r="P74" s="9" t="e">
        <v>#REF!</v>
      </c>
      <c r="Q74" s="6">
        <f>SUMPRODUCT(B74:C74,C74:D74,D74:E74)</f>
        <v>-9.6</v>
      </c>
      <c r="R74" s="6">
        <f>SUMPRODUCT(C74:D74,D74:E74,E74:F74)</f>
        <v>-15.84</v>
      </c>
      <c r="S74" s="6">
        <f>SUMPRODUCT(E74:F74,E74:F74,C74:D74)</f>
        <v>34.027999999999999</v>
      </c>
      <c r="T74" s="6">
        <f>SUMPRODUCT(E74:F74,B74:C74,C74:D74)</f>
        <v>3.12</v>
      </c>
      <c r="U74" s="6">
        <f>SUMPRODUCT(D74:F74,B74:D74,C74:E74)</f>
        <v>-15.84</v>
      </c>
      <c r="V74" s="6">
        <f>SUMPRODUCT(E74:F74,F74:G74,D74:E74)</f>
        <v>-6.24</v>
      </c>
      <c r="W74" s="6">
        <f>SUMPRODUCT(G74:H74,D74:E74,E74:F74)</f>
        <v>0</v>
      </c>
      <c r="X74" s="6">
        <f>SUMPRODUCT(H74:I74,E74:F74,F74:G74)</f>
        <v>0</v>
      </c>
      <c r="Y74" s="6" t="e">
        <f>SUMPRODUCT(J74:K74,B74:C74,C74:D74)</f>
        <v>#VALUE!</v>
      </c>
      <c r="Z74" s="6" t="e">
        <f>SUMPRODUCT(K74:L74,C74:D74,D74:E74)</f>
        <v>#N/A</v>
      </c>
      <c r="AA74" s="6" t="e">
        <f>SUMPRODUCT(L74:M74,D74:E74,E74:F74)</f>
        <v>#DIV/0!</v>
      </c>
      <c r="AB74" s="6" t="e">
        <f>SUMPRODUCT(M74:N74,E74:F74,F74:G74)</f>
        <v>#NAME?</v>
      </c>
      <c r="AC74" s="6" t="e">
        <f>SUMPRODUCT(N74:O74,F74:G74,G74:H74)</f>
        <v>#NULL!</v>
      </c>
      <c r="AD74" s="6" t="e">
        <f>SUMPRODUCT(O74:P74,G74:H74,H74:J74)</f>
        <v>#NUM!</v>
      </c>
      <c r="AE74" s="6" t="e">
        <f>SUMPRODUCT(P74:Q74,H74:J74,J74:K74)</f>
        <v>#REF!</v>
      </c>
      <c r="AF74" s="11">
        <f>SUMPRODUCT(C74:G74,B74:F74)</f>
        <v>-7.6</v>
      </c>
      <c r="AG74" s="6">
        <f t="array" ref="AG74:AV74">SUMPRODUCT(C74:G74,B74:F74)</f>
        <v>-7.6</v>
      </c>
      <c r="AH74" s="6">
        <v>-7.6</v>
      </c>
      <c r="AI74" s="6">
        <v>-7.6</v>
      </c>
      <c r="AJ74" s="6">
        <v>-7.6</v>
      </c>
      <c r="AK74" s="6">
        <v>-7.6</v>
      </c>
      <c r="AL74" s="6">
        <v>-7.6</v>
      </c>
      <c r="AM74" s="6">
        <v>-7.6</v>
      </c>
      <c r="AN74" s="6">
        <v>-7.6</v>
      </c>
      <c r="AO74" s="6">
        <v>-7.6</v>
      </c>
      <c r="AP74" s="6">
        <v>-7.6</v>
      </c>
      <c r="AQ74" s="6">
        <v>-7.6</v>
      </c>
      <c r="AR74" s="6">
        <v>-7.6</v>
      </c>
      <c r="AS74" s="6">
        <v>-7.6</v>
      </c>
      <c r="AT74" s="6">
        <v>-7.6</v>
      </c>
      <c r="AU74" s="6">
        <v>-7.6</v>
      </c>
      <c r="AV74" s="4">
        <v>-7.6</v>
      </c>
    </row>
    <row r="75" spans="1:48" x14ac:dyDescent="0.15">
      <c r="A75" s="4" t="s">
        <v>89</v>
      </c>
      <c r="B75" s="14"/>
      <c r="C75" s="14"/>
      <c r="D75" s="14"/>
      <c r="E75" s="14"/>
      <c r="F75" s="14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10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</row>
    <row r="76" spans="1:48" x14ac:dyDescent="0.15">
      <c r="A76" s="4" t="s">
        <v>90</v>
      </c>
      <c r="B76" s="14"/>
      <c r="C76" s="14"/>
      <c r="D76" s="14"/>
      <c r="E76" s="14"/>
      <c r="F76" s="14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10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</row>
    <row r="77" spans="1:48" x14ac:dyDescent="0.15">
      <c r="A77" s="4" t="s">
        <v>91</v>
      </c>
      <c r="B77" s="14"/>
      <c r="C77" s="14"/>
      <c r="D77" s="14"/>
      <c r="E77" s="14"/>
      <c r="F77" s="14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10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</row>
    <row r="78" spans="1:48" x14ac:dyDescent="0.15">
      <c r="A78" s="4" t="s">
        <v>92</v>
      </c>
      <c r="B78" s="14"/>
      <c r="C78" s="14"/>
      <c r="D78" s="14"/>
      <c r="E78" s="14"/>
      <c r="F78" s="14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10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</row>
    <row r="79" spans="1:48" x14ac:dyDescent="0.15">
      <c r="A79" s="8" t="s">
        <v>15</v>
      </c>
      <c r="B79" s="14">
        <v>0</v>
      </c>
      <c r="C79" s="14">
        <v>1</v>
      </c>
      <c r="D79" s="14">
        <v>2.2999999999999998</v>
      </c>
      <c r="E79" s="14">
        <v>10</v>
      </c>
      <c r="F79" s="14">
        <v>-1</v>
      </c>
      <c r="G79" s="6"/>
      <c r="H79" s="6" t="s">
        <v>32</v>
      </c>
      <c r="I79" s="6" t="b">
        <v>1</v>
      </c>
      <c r="J79" s="6" t="e">
        <v>#VALUE!</v>
      </c>
      <c r="K79" s="6" t="e">
        <v>#N/A</v>
      </c>
      <c r="L79" s="9" t="e">
        <v>#DIV/0!</v>
      </c>
      <c r="M79" s="9" t="e">
        <v>#NAME?</v>
      </c>
      <c r="N79" s="9" t="e">
        <v>#NULL!</v>
      </c>
      <c r="O79" s="9" t="e">
        <v>#NUM!</v>
      </c>
      <c r="P79" s="9" t="e">
        <v>#REF!</v>
      </c>
      <c r="Q79" s="6">
        <f t="shared" ref="Q79:AE79" si="62">TAN(B79)</f>
        <v>0</v>
      </c>
      <c r="R79" s="6">
        <f t="shared" si="62"/>
        <v>1.5574077246549023</v>
      </c>
      <c r="S79" s="6">
        <f t="shared" si="62"/>
        <v>-1.1192136417341325</v>
      </c>
      <c r="T79" s="6">
        <f t="shared" si="62"/>
        <v>0.64836082745908663</v>
      </c>
      <c r="U79" s="6">
        <f t="shared" si="62"/>
        <v>-1.5574077246549023</v>
      </c>
      <c r="V79" s="6">
        <f t="shared" si="62"/>
        <v>0</v>
      </c>
      <c r="W79" s="6" t="e">
        <f t="shared" si="62"/>
        <v>#VALUE!</v>
      </c>
      <c r="X79" s="6">
        <f t="shared" si="62"/>
        <v>1.5574077246549023</v>
      </c>
      <c r="Y79" s="6" t="e">
        <f t="shared" si="62"/>
        <v>#VALUE!</v>
      </c>
      <c r="Z79" s="6" t="e">
        <f t="shared" si="62"/>
        <v>#N/A</v>
      </c>
      <c r="AA79" s="6" t="e">
        <f t="shared" si="62"/>
        <v>#DIV/0!</v>
      </c>
      <c r="AB79" s="6" t="e">
        <f t="shared" si="62"/>
        <v>#NAME?</v>
      </c>
      <c r="AC79" s="6" t="e">
        <f t="shared" si="62"/>
        <v>#NULL!</v>
      </c>
      <c r="AD79" s="6" t="e">
        <f t="shared" si="62"/>
        <v>#NUM!</v>
      </c>
      <c r="AE79" s="6" t="e">
        <f t="shared" si="62"/>
        <v>#REF!</v>
      </c>
      <c r="AF79" s="10"/>
      <c r="AG79" s="6">
        <f t="array" ref="AG79:AV79">TAN(B79:P79)</f>
        <v>0</v>
      </c>
      <c r="AH79" s="6">
        <v>1.5574077246549023</v>
      </c>
      <c r="AI79" s="6">
        <v>-1.1192136417341325</v>
      </c>
      <c r="AJ79" s="6">
        <v>0.64836082745908663</v>
      </c>
      <c r="AK79" s="6">
        <v>-1.5574077246549023</v>
      </c>
      <c r="AL79" s="6">
        <v>0</v>
      </c>
      <c r="AM79" s="6" t="e">
        <v>#VALUE!</v>
      </c>
      <c r="AN79" s="6">
        <v>1.5574077246549023</v>
      </c>
      <c r="AO79" s="6" t="e">
        <v>#VALUE!</v>
      </c>
      <c r="AP79" s="6" t="e">
        <v>#N/A</v>
      </c>
      <c r="AQ79" s="6" t="e">
        <v>#DIV/0!</v>
      </c>
      <c r="AR79" s="6" t="e">
        <v>#NAME?</v>
      </c>
      <c r="AS79" s="6" t="e">
        <v>#NULL!</v>
      </c>
      <c r="AT79" s="6" t="e">
        <v>#NUM!</v>
      </c>
      <c r="AU79" s="6" t="e">
        <v>#REF!</v>
      </c>
      <c r="AV79" s="4" t="e">
        <v>#N/A</v>
      </c>
    </row>
    <row r="80" spans="1:48" x14ac:dyDescent="0.15">
      <c r="A80" s="8" t="s">
        <v>16</v>
      </c>
      <c r="B80" s="14">
        <v>0</v>
      </c>
      <c r="C80" s="14">
        <v>1</v>
      </c>
      <c r="D80" s="14">
        <v>2.2999999999999998</v>
      </c>
      <c r="E80" s="14">
        <v>10</v>
      </c>
      <c r="F80" s="14">
        <v>-1</v>
      </c>
      <c r="G80" s="6"/>
      <c r="H80" s="6" t="s">
        <v>32</v>
      </c>
      <c r="I80" s="6" t="b">
        <v>1</v>
      </c>
      <c r="J80" s="6" t="e">
        <v>#VALUE!</v>
      </c>
      <c r="K80" s="6" t="e">
        <v>#N/A</v>
      </c>
      <c r="L80" s="9" t="e">
        <v>#DIV/0!</v>
      </c>
      <c r="M80" s="9" t="e">
        <v>#NAME?</v>
      </c>
      <c r="N80" s="9" t="e">
        <v>#NULL!</v>
      </c>
      <c r="O80" s="9" t="e">
        <v>#NUM!</v>
      </c>
      <c r="P80" s="9" t="e">
        <v>#REF!</v>
      </c>
      <c r="Q80" s="6">
        <f t="shared" ref="Q80:AE80" si="63">TANH(B80)</f>
        <v>0</v>
      </c>
      <c r="R80" s="6">
        <f t="shared" si="63"/>
        <v>0.76159415595576485</v>
      </c>
      <c r="S80" s="6">
        <f t="shared" si="63"/>
        <v>0.98009639626619138</v>
      </c>
      <c r="T80" s="6">
        <f t="shared" si="63"/>
        <v>0.99999999587769262</v>
      </c>
      <c r="U80" s="6">
        <f t="shared" si="63"/>
        <v>-0.76159415595576485</v>
      </c>
      <c r="V80" s="6">
        <f t="shared" si="63"/>
        <v>0</v>
      </c>
      <c r="W80" s="6" t="e">
        <f t="shared" si="63"/>
        <v>#VALUE!</v>
      </c>
      <c r="X80" s="6">
        <f t="shared" si="63"/>
        <v>0.76159415595576485</v>
      </c>
      <c r="Y80" s="6" t="e">
        <f t="shared" si="63"/>
        <v>#VALUE!</v>
      </c>
      <c r="Z80" s="6" t="e">
        <f t="shared" si="63"/>
        <v>#N/A</v>
      </c>
      <c r="AA80" s="6" t="e">
        <f t="shared" si="63"/>
        <v>#DIV/0!</v>
      </c>
      <c r="AB80" s="6" t="e">
        <f t="shared" si="63"/>
        <v>#NAME?</v>
      </c>
      <c r="AC80" s="6" t="e">
        <f t="shared" si="63"/>
        <v>#NULL!</v>
      </c>
      <c r="AD80" s="6" t="e">
        <f t="shared" si="63"/>
        <v>#NUM!</v>
      </c>
      <c r="AE80" s="6" t="e">
        <f t="shared" si="63"/>
        <v>#REF!</v>
      </c>
      <c r="AF80" s="10"/>
      <c r="AG80" s="6">
        <f t="array" ref="AG80:AV80">TANH(B80:P80)</f>
        <v>0</v>
      </c>
      <c r="AH80" s="6">
        <v>0.76159415595576485</v>
      </c>
      <c r="AI80" s="6">
        <v>0.98009639626619138</v>
      </c>
      <c r="AJ80" s="6">
        <v>0.99999999587769262</v>
      </c>
      <c r="AK80" s="6">
        <v>-0.76159415595576485</v>
      </c>
      <c r="AL80" s="6">
        <v>0</v>
      </c>
      <c r="AM80" s="6" t="e">
        <v>#VALUE!</v>
      </c>
      <c r="AN80" s="6">
        <v>0.76159415595576485</v>
      </c>
      <c r="AO80" s="6" t="e">
        <v>#VALUE!</v>
      </c>
      <c r="AP80" s="6" t="e">
        <v>#N/A</v>
      </c>
      <c r="AQ80" s="6" t="e">
        <v>#DIV/0!</v>
      </c>
      <c r="AR80" s="6" t="e">
        <v>#NAME?</v>
      </c>
      <c r="AS80" s="6" t="e">
        <v>#NULL!</v>
      </c>
      <c r="AT80" s="6" t="e">
        <v>#NUM!</v>
      </c>
      <c r="AU80" s="6" t="e">
        <v>#REF!</v>
      </c>
      <c r="AV80" s="4" t="e">
        <v>#N/A</v>
      </c>
    </row>
    <row r="81" spans="1:48" x14ac:dyDescent="0.15">
      <c r="A81" s="8" t="s">
        <v>93</v>
      </c>
      <c r="B81" s="14">
        <v>2.5499999999999998</v>
      </c>
      <c r="C81" s="14">
        <v>-255.5</v>
      </c>
      <c r="D81" s="14">
        <v>-2.5499999999999998</v>
      </c>
      <c r="E81" s="14">
        <v>1.5</v>
      </c>
      <c r="F81" s="14">
        <v>0.23400000000000001</v>
      </c>
      <c r="G81" s="6"/>
      <c r="H81" s="6" t="s">
        <v>32</v>
      </c>
      <c r="I81" s="6" t="b">
        <v>1</v>
      </c>
      <c r="J81" s="6" t="e">
        <v>#VALUE!</v>
      </c>
      <c r="K81" s="6" t="e">
        <v>#N/A</v>
      </c>
      <c r="L81" s="9" t="e">
        <v>#DIV/0!</v>
      </c>
      <c r="M81" s="9" t="e">
        <v>#NAME?</v>
      </c>
      <c r="N81" s="9" t="e">
        <v>#NULL!</v>
      </c>
      <c r="O81" s="9" t="e">
        <v>#NUM!</v>
      </c>
      <c r="P81" s="9" t="e">
        <v>#REF!</v>
      </c>
      <c r="Q81" s="6">
        <f>TRUNC(B81,1)</f>
        <v>2.5</v>
      </c>
      <c r="R81" s="6">
        <f>TRUNC(C81,-2)</f>
        <v>-200</v>
      </c>
      <c r="S81" s="6">
        <f>TRUNC(D81,1)</f>
        <v>-2.5</v>
      </c>
      <c r="T81" s="6">
        <f>TRUNC(E81,0)</f>
        <v>1</v>
      </c>
      <c r="U81" s="6">
        <f>TRUNC(F81,1.9)</f>
        <v>0.2</v>
      </c>
      <c r="V81" s="6">
        <f>TRUNC(G81,-2)</f>
        <v>0</v>
      </c>
      <c r="W81" s="6" t="e">
        <f>TRUNC(H81,0)</f>
        <v>#VALUE!</v>
      </c>
      <c r="X81" s="6">
        <f>TRUNC(I81,0)</f>
        <v>1</v>
      </c>
      <c r="Y81" s="6" t="e">
        <f t="shared" ref="Y81:AE81" si="64">TRUNC(J81,I81)</f>
        <v>#VALUE!</v>
      </c>
      <c r="Z81" s="6" t="e">
        <f t="shared" si="64"/>
        <v>#N/A</v>
      </c>
      <c r="AA81" s="6" t="e">
        <f t="shared" si="64"/>
        <v>#DIV/0!</v>
      </c>
      <c r="AB81" s="6" t="e">
        <f t="shared" si="64"/>
        <v>#NAME?</v>
      </c>
      <c r="AC81" s="6" t="e">
        <f t="shared" si="64"/>
        <v>#NULL!</v>
      </c>
      <c r="AD81" s="6" t="e">
        <f t="shared" si="64"/>
        <v>#NUM!</v>
      </c>
      <c r="AE81" s="6" t="e">
        <f t="shared" si="64"/>
        <v>#REF!</v>
      </c>
      <c r="AF81" s="10"/>
      <c r="AG81" s="6">
        <f t="array" ref="AG81:AV81">TRUNC(B81:O81,C81:P81)</f>
        <v>0</v>
      </c>
      <c r="AH81" s="6">
        <v>-200</v>
      </c>
      <c r="AI81" s="6">
        <v>-2.5</v>
      </c>
      <c r="AJ81" s="6">
        <v>1</v>
      </c>
      <c r="AK81" s="6">
        <v>0</v>
      </c>
      <c r="AL81" s="6" t="e">
        <v>#VALUE!</v>
      </c>
      <c r="AM81" s="6" t="e">
        <v>#VALUE!</v>
      </c>
      <c r="AN81" s="6" t="e">
        <v>#VALUE!</v>
      </c>
      <c r="AO81" s="6" t="e">
        <v>#VALUE!</v>
      </c>
      <c r="AP81" s="6" t="e">
        <v>#N/A</v>
      </c>
      <c r="AQ81" s="6" t="e">
        <v>#DIV/0!</v>
      </c>
      <c r="AR81" s="6" t="e">
        <v>#NAME?</v>
      </c>
      <c r="AS81" s="6" t="e">
        <v>#NULL!</v>
      </c>
      <c r="AT81" s="6" t="e">
        <v>#NUM!</v>
      </c>
      <c r="AU81" s="6" t="e">
        <v>#N/A</v>
      </c>
      <c r="AV81" s="4" t="e">
        <v>#N/A</v>
      </c>
    </row>
  </sheetData>
  <sortState ref="A3:AT81">
    <sortCondition ref="A3"/>
  </sortState>
  <mergeCells count="8">
    <mergeCell ref="Y2:AE2"/>
    <mergeCell ref="AG2:AV2"/>
    <mergeCell ref="Q1:AV1"/>
    <mergeCell ref="A1:A2"/>
    <mergeCell ref="B1:P1"/>
    <mergeCell ref="B2:F2"/>
    <mergeCell ref="J2:P2"/>
    <mergeCell ref="Q2:U2"/>
  </mergeCells>
  <pageMargins left="0.7" right="0.7" top="0.75" bottom="0.75" header="0.3" footer="0.3"/>
  <pageSetup paperSize="9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52443E-D395-6347-A5AF-550B6945E519}">
  <dimension ref="A1:BJ57"/>
  <sheetViews>
    <sheetView zoomScale="200" workbookViewId="0">
      <selection sqref="A1:XFD1048576"/>
    </sheetView>
  </sheetViews>
  <sheetFormatPr baseColWidth="10" defaultRowHeight="11" x14ac:dyDescent="0.15"/>
  <cols>
    <col min="1" max="1" width="8.33203125" style="4" bestFit="1" customWidth="1"/>
    <col min="2" max="2" width="3.1640625" style="4" bestFit="1" customWidth="1"/>
    <col min="3" max="6" width="1.5" style="4" bestFit="1" customWidth="1"/>
    <col min="7" max="7" width="4.6640625" style="4" bestFit="1" customWidth="1"/>
    <col min="8" max="8" width="4.83203125" style="4" bestFit="1" customWidth="1"/>
    <col min="9" max="9" width="3.83203125" style="4" bestFit="1" customWidth="1"/>
    <col min="10" max="10" width="3.6640625" style="4" bestFit="1" customWidth="1"/>
    <col min="11" max="11" width="5.6640625" style="4" bestFit="1" customWidth="1"/>
    <col min="12" max="12" width="5.1640625" style="4" bestFit="1" customWidth="1"/>
    <col min="13" max="13" width="5.6640625" style="4" bestFit="1" customWidth="1"/>
    <col min="14" max="14" width="4.6640625" style="4" bestFit="1" customWidth="1"/>
    <col min="15" max="15" width="4.83203125" style="4" bestFit="1" customWidth="1"/>
    <col min="16" max="16" width="4" style="4" bestFit="1" customWidth="1"/>
    <col min="17" max="17" width="2.5" style="4" bestFit="1" customWidth="1"/>
    <col min="18" max="18" width="4.83203125" style="4" bestFit="1" customWidth="1"/>
    <col min="19" max="20" width="2.5" style="4" bestFit="1" customWidth="1"/>
    <col min="21" max="21" width="3.1640625" style="4" bestFit="1" customWidth="1"/>
    <col min="22" max="22" width="4.6640625" style="4" bestFit="1" customWidth="1"/>
    <col min="23" max="23" width="4.83203125" style="4" bestFit="1" customWidth="1"/>
    <col min="24" max="24" width="3.83203125" style="4" bestFit="1" customWidth="1"/>
    <col min="25" max="25" width="5.6640625" style="4" bestFit="1" customWidth="1"/>
    <col min="26" max="26" width="3.6640625" style="4" bestFit="1" customWidth="1"/>
    <col min="27" max="27" width="5.1640625" style="4" bestFit="1" customWidth="1"/>
    <col min="28" max="28" width="5.6640625" style="4" bestFit="1" customWidth="1"/>
    <col min="29" max="29" width="4.6640625" style="4" bestFit="1" customWidth="1"/>
    <col min="30" max="30" width="4.83203125" style="4" bestFit="1" customWidth="1"/>
    <col min="31" max="31" width="4" style="4" bestFit="1" customWidth="1"/>
    <col min="32" max="32" width="9.83203125" style="4" bestFit="1" customWidth="1"/>
    <col min="33" max="38" width="3.1640625" style="4" bestFit="1" customWidth="1"/>
    <col min="39" max="39" width="5.6640625" style="4" bestFit="1" customWidth="1"/>
    <col min="40" max="40" width="3.1640625" style="4" bestFit="1" customWidth="1"/>
    <col min="41" max="41" width="3.6640625" style="4" bestFit="1" customWidth="1"/>
    <col min="42" max="42" width="5.6640625" style="4" bestFit="1" customWidth="1"/>
    <col min="43" max="43" width="5.1640625" style="4" bestFit="1" customWidth="1"/>
    <col min="44" max="44" width="5.6640625" style="4" bestFit="1" customWidth="1"/>
    <col min="45" max="45" width="4.6640625" style="4" bestFit="1" customWidth="1"/>
    <col min="46" max="46" width="4.83203125" style="4" bestFit="1" customWidth="1"/>
    <col min="47" max="47" width="4" style="4" bestFit="1" customWidth="1"/>
    <col min="48" max="48" width="3.6640625" style="4" bestFit="1" customWidth="1"/>
    <col min="49" max="16384" width="10.83203125" style="4"/>
  </cols>
  <sheetData>
    <row r="1" spans="1:62" x14ac:dyDescent="0.15">
      <c r="A1" s="31" t="s">
        <v>26</v>
      </c>
      <c r="B1" s="31" t="s">
        <v>33</v>
      </c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 t="s">
        <v>34</v>
      </c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</row>
    <row r="2" spans="1:62" x14ac:dyDescent="0.15">
      <c r="A2" s="31"/>
      <c r="B2" s="31" t="s">
        <v>27</v>
      </c>
      <c r="C2" s="31"/>
      <c r="D2" s="31"/>
      <c r="E2" s="31"/>
      <c r="F2" s="31"/>
      <c r="G2" s="18" t="s">
        <v>38</v>
      </c>
      <c r="H2" s="18" t="s">
        <v>28</v>
      </c>
      <c r="I2" s="18" t="s">
        <v>94</v>
      </c>
      <c r="J2" s="31" t="s">
        <v>29</v>
      </c>
      <c r="K2" s="31"/>
      <c r="L2" s="31"/>
      <c r="M2" s="31"/>
      <c r="N2" s="31"/>
      <c r="O2" s="31"/>
      <c r="P2" s="31"/>
      <c r="Q2" s="31" t="s">
        <v>27</v>
      </c>
      <c r="R2" s="31"/>
      <c r="S2" s="31"/>
      <c r="T2" s="31"/>
      <c r="U2" s="31"/>
      <c r="V2" s="18" t="s">
        <v>38</v>
      </c>
      <c r="W2" s="18" t="s">
        <v>28</v>
      </c>
      <c r="X2" s="18" t="s">
        <v>94</v>
      </c>
      <c r="Y2" s="31" t="s">
        <v>29</v>
      </c>
      <c r="Z2" s="31"/>
      <c r="AA2" s="31"/>
      <c r="AB2" s="31"/>
      <c r="AC2" s="31"/>
      <c r="AD2" s="31"/>
      <c r="AE2" s="31"/>
      <c r="AF2" s="18" t="s">
        <v>30</v>
      </c>
      <c r="AG2" s="31" t="s">
        <v>31</v>
      </c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</row>
    <row r="3" spans="1:62" x14ac:dyDescent="0.15">
      <c r="A3" s="16" t="s">
        <v>237</v>
      </c>
    </row>
    <row r="4" spans="1:62" x14ac:dyDescent="0.15">
      <c r="A4" s="16" t="s">
        <v>238</v>
      </c>
    </row>
    <row r="5" spans="1:62" x14ac:dyDescent="0.15">
      <c r="A5" s="16" t="s">
        <v>239</v>
      </c>
    </row>
    <row r="6" spans="1:62" x14ac:dyDescent="0.15">
      <c r="A6" s="16" t="s">
        <v>240</v>
      </c>
      <c r="B6" s="14"/>
      <c r="C6" s="14"/>
      <c r="D6" s="14"/>
      <c r="E6" s="14"/>
      <c r="F6" s="14"/>
      <c r="G6" s="6"/>
      <c r="H6" s="6"/>
      <c r="I6" s="6"/>
      <c r="J6" s="6"/>
      <c r="K6" s="6"/>
      <c r="L6" s="9"/>
      <c r="M6" s="9"/>
      <c r="N6" s="9"/>
      <c r="O6" s="9"/>
      <c r="P6" s="9"/>
    </row>
    <row r="7" spans="1:62" x14ac:dyDescent="0.15">
      <c r="A7" s="16" t="s">
        <v>241</v>
      </c>
      <c r="B7" s="14"/>
      <c r="C7" s="14"/>
      <c r="D7" s="14"/>
      <c r="E7" s="14"/>
      <c r="F7" s="14"/>
      <c r="G7" s="6"/>
      <c r="H7" s="6"/>
      <c r="I7" s="6"/>
      <c r="J7" s="6"/>
      <c r="K7" s="6"/>
      <c r="L7" s="9"/>
      <c r="M7" s="9"/>
      <c r="N7" s="9"/>
      <c r="O7" s="9"/>
      <c r="P7" s="9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14"/>
      <c r="AH7" s="14"/>
      <c r="AI7" s="14"/>
      <c r="AJ7" s="14"/>
      <c r="AK7" s="14"/>
      <c r="AL7" s="6"/>
      <c r="AM7" s="6"/>
      <c r="AN7" s="6"/>
      <c r="AO7" s="6"/>
      <c r="AP7" s="6"/>
      <c r="AQ7" s="9"/>
      <c r="AR7" s="9"/>
      <c r="AS7" s="9"/>
      <c r="AT7" s="9"/>
      <c r="AU7" s="9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</row>
    <row r="8" spans="1:62" x14ac:dyDescent="0.15">
      <c r="A8" s="16" t="s">
        <v>242</v>
      </c>
      <c r="B8" s="14"/>
      <c r="C8" s="14"/>
      <c r="D8" s="14"/>
      <c r="E8" s="14"/>
      <c r="F8" s="14"/>
      <c r="G8" s="6"/>
      <c r="H8" s="6"/>
      <c r="I8" s="6"/>
      <c r="J8" s="6"/>
      <c r="K8" s="6"/>
      <c r="L8" s="9"/>
      <c r="M8" s="9"/>
      <c r="N8" s="9"/>
      <c r="O8" s="9"/>
      <c r="P8" s="9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</row>
    <row r="9" spans="1:62" x14ac:dyDescent="0.15">
      <c r="A9" s="16" t="s">
        <v>243</v>
      </c>
    </row>
    <row r="10" spans="1:62" x14ac:dyDescent="0.15">
      <c r="A10" s="16" t="s">
        <v>244</v>
      </c>
    </row>
    <row r="11" spans="1:62" x14ac:dyDescent="0.15">
      <c r="A11" s="16" t="s">
        <v>245</v>
      </c>
    </row>
    <row r="12" spans="1:62" x14ac:dyDescent="0.15">
      <c r="A12" s="16" t="s">
        <v>246</v>
      </c>
    </row>
    <row r="13" spans="1:62" x14ac:dyDescent="0.15">
      <c r="A13" s="16" t="s">
        <v>247</v>
      </c>
    </row>
    <row r="14" spans="1:62" x14ac:dyDescent="0.15">
      <c r="A14" s="16" t="s">
        <v>248</v>
      </c>
    </row>
    <row r="15" spans="1:62" x14ac:dyDescent="0.15">
      <c r="A15" s="16" t="s">
        <v>249</v>
      </c>
    </row>
    <row r="16" spans="1:62" x14ac:dyDescent="0.15">
      <c r="A16" s="16" t="s">
        <v>250</v>
      </c>
    </row>
    <row r="17" spans="1:48" x14ac:dyDescent="0.15">
      <c r="A17" s="16" t="s">
        <v>251</v>
      </c>
    </row>
    <row r="18" spans="1:48" x14ac:dyDescent="0.15">
      <c r="A18" s="16" t="s">
        <v>252</v>
      </c>
    </row>
    <row r="19" spans="1:48" x14ac:dyDescent="0.15">
      <c r="A19" s="16" t="s">
        <v>253</v>
      </c>
    </row>
    <row r="20" spans="1:48" x14ac:dyDescent="0.15">
      <c r="A20" s="16" t="s">
        <v>254</v>
      </c>
    </row>
    <row r="21" spans="1:48" x14ac:dyDescent="0.15">
      <c r="A21" s="16" t="s">
        <v>255</v>
      </c>
    </row>
    <row r="22" spans="1:48" x14ac:dyDescent="0.15">
      <c r="A22" s="16" t="s">
        <v>256</v>
      </c>
    </row>
    <row r="23" spans="1:48" x14ac:dyDescent="0.15">
      <c r="A23" s="16" t="s">
        <v>257</v>
      </c>
    </row>
    <row r="24" spans="1:48" x14ac:dyDescent="0.15">
      <c r="A24" s="16" t="s">
        <v>258</v>
      </c>
    </row>
    <row r="25" spans="1:48" x14ac:dyDescent="0.15">
      <c r="A25" s="16" t="s">
        <v>259</v>
      </c>
    </row>
    <row r="26" spans="1:48" x14ac:dyDescent="0.15">
      <c r="A26" s="21" t="s">
        <v>260</v>
      </c>
      <c r="B26" s="14">
        <v>-0.1</v>
      </c>
      <c r="C26" s="14">
        <v>2</v>
      </c>
      <c r="D26" s="14">
        <v>0</v>
      </c>
      <c r="E26" s="14">
        <v>4</v>
      </c>
      <c r="F26" s="14">
        <v>5</v>
      </c>
      <c r="G26" s="6"/>
      <c r="H26" s="6" t="s">
        <v>32</v>
      </c>
      <c r="I26" s="6" t="b">
        <v>1</v>
      </c>
      <c r="J26" s="6" t="e">
        <v>#N/A</v>
      </c>
      <c r="K26" s="6" t="e">
        <f>#VALUE!</f>
        <v>#VALUE!</v>
      </c>
      <c r="L26" s="9" t="e">
        <v>#DIV/0!</v>
      </c>
      <c r="M26" s="9" t="e">
        <v>#NAME?</v>
      </c>
      <c r="N26" s="9" t="e">
        <v>#NULL!</v>
      </c>
      <c r="O26" s="9" t="e">
        <v>#NUM!</v>
      </c>
      <c r="P26" s="9" t="e">
        <v>#REF!</v>
      </c>
      <c r="Q26" s="6">
        <f>IRR({-7,2,-1,4,-3;7,2,-1,4,4})</f>
        <v>0.19086464188385688</v>
      </c>
      <c r="R26" s="6" t="e">
        <f>IRR({7,2,-1,4,-3;7,2,-1,4,4},C26)</f>
        <v>#NUM!</v>
      </c>
      <c r="S26" s="6">
        <f>IRR({-7,2,1,4,-3;-7,2,-1,4,4},D26)</f>
        <v>-2.1126011550582802E-2</v>
      </c>
      <c r="T26" s="6">
        <f>IRR({-7,2,-1,4,-3,7,2,1,4},E26)</f>
        <v>0.18158629375365587</v>
      </c>
      <c r="U26" s="6">
        <f>IRR(B26:F26,F26)</f>
        <v>19.105109618637595</v>
      </c>
      <c r="V26" s="6">
        <f>IRR(B26:G26)</f>
        <v>19.105109618587242</v>
      </c>
      <c r="W26" s="6">
        <f>IRR(B26:H26)</f>
        <v>19.105109618587242</v>
      </c>
      <c r="X26" s="6">
        <f>IRR(B26:I26)</f>
        <v>19.105109618587242</v>
      </c>
      <c r="Y26" s="6" t="e">
        <f>IRR(B26:J26)</f>
        <v>#VALUE!</v>
      </c>
      <c r="Z26" s="6" t="e">
        <f>IRR({-7,2,-1,4,-3,7,2,1,3},J26)</f>
        <v>#N/A</v>
      </c>
      <c r="AA26" s="6" t="e">
        <f>IRR({-7,2,-1,4,-3,7,2,1,3},L26)</f>
        <v>#DIV/0!</v>
      </c>
      <c r="AB26" s="6" t="e">
        <f>IRR({-7,2,-1,4,-3,7,2,1,3},M26)</f>
        <v>#NAME?</v>
      </c>
      <c r="AC26" s="6" t="e">
        <f>IRR({-7,2,-1,4,-3,7,2,1,3},N26)</f>
        <v>#NULL!</v>
      </c>
      <c r="AD26" s="6" t="e">
        <f>IRR({-7,2,-1,4,-3,7,2,1,3},O26)</f>
        <v>#NUM!</v>
      </c>
      <c r="AE26" s="6" t="e">
        <f>IRR({-7,2,-1,4,-3,7,2,1,3},P26)</f>
        <v>#REF!</v>
      </c>
      <c r="AF26" s="11" t="e">
        <f>IRR(C26:F26)</f>
        <v>#NUM!</v>
      </c>
      <c r="AG26" s="6">
        <f t="array" ref="AG26:AV26">IRR(B26:F26,B26:P26)</f>
        <v>19.105109618635709</v>
      </c>
      <c r="AH26" s="6">
        <v>19.105109618617355</v>
      </c>
      <c r="AI26" s="6">
        <v>19.105109618638089</v>
      </c>
      <c r="AJ26" s="6">
        <v>19.105109618596039</v>
      </c>
      <c r="AK26" s="6">
        <v>19.105109618637595</v>
      </c>
      <c r="AL26" s="6">
        <v>19.105109618638089</v>
      </c>
      <c r="AM26" s="6" t="e">
        <v>#VALUE!</v>
      </c>
      <c r="AN26" s="6">
        <v>19.105109618608335</v>
      </c>
      <c r="AO26" s="6" t="e">
        <v>#N/A</v>
      </c>
      <c r="AP26" s="6" t="e">
        <v>#VALUE!</v>
      </c>
      <c r="AQ26" s="6" t="e">
        <v>#DIV/0!</v>
      </c>
      <c r="AR26" s="6" t="e">
        <v>#NAME?</v>
      </c>
      <c r="AS26" s="6" t="e">
        <v>#NULL!</v>
      </c>
      <c r="AT26" s="6" t="e">
        <v>#NUM!</v>
      </c>
      <c r="AU26" s="6" t="e">
        <v>#REF!</v>
      </c>
      <c r="AV26" s="6" t="e">
        <v>#N/A</v>
      </c>
    </row>
    <row r="27" spans="1:48" x14ac:dyDescent="0.15">
      <c r="A27" s="16" t="s">
        <v>261</v>
      </c>
      <c r="D27" s="14"/>
      <c r="E27" s="14"/>
      <c r="F27" s="14"/>
      <c r="Q27" s="20"/>
    </row>
    <row r="28" spans="1:48" x14ac:dyDescent="0.15">
      <c r="A28" s="16" t="s">
        <v>262</v>
      </c>
    </row>
    <row r="29" spans="1:48" x14ac:dyDescent="0.15">
      <c r="A29" s="16" t="s">
        <v>263</v>
      </c>
    </row>
    <row r="30" spans="1:48" x14ac:dyDescent="0.15">
      <c r="A30" s="16" t="s">
        <v>264</v>
      </c>
    </row>
    <row r="31" spans="1:48" x14ac:dyDescent="0.15">
      <c r="A31" s="16" t="s">
        <v>265</v>
      </c>
    </row>
    <row r="32" spans="1:48" x14ac:dyDescent="0.15">
      <c r="A32" s="16" t="s">
        <v>266</v>
      </c>
    </row>
    <row r="33" spans="1:1" x14ac:dyDescent="0.15">
      <c r="A33" s="16" t="s">
        <v>267</v>
      </c>
    </row>
    <row r="34" spans="1:1" x14ac:dyDescent="0.15">
      <c r="A34" s="16" t="s">
        <v>268</v>
      </c>
    </row>
    <row r="35" spans="1:1" x14ac:dyDescent="0.15">
      <c r="A35" s="16" t="s">
        <v>269</v>
      </c>
    </row>
    <row r="36" spans="1:1" x14ac:dyDescent="0.15">
      <c r="A36" s="16" t="s">
        <v>270</v>
      </c>
    </row>
    <row r="37" spans="1:1" x14ac:dyDescent="0.15">
      <c r="A37" s="16" t="s">
        <v>271</v>
      </c>
    </row>
    <row r="38" spans="1:1" x14ac:dyDescent="0.15">
      <c r="A38" s="16" t="s">
        <v>272</v>
      </c>
    </row>
    <row r="39" spans="1:1" x14ac:dyDescent="0.15">
      <c r="A39" s="16" t="s">
        <v>273</v>
      </c>
    </row>
    <row r="40" spans="1:1" x14ac:dyDescent="0.15">
      <c r="A40" s="16" t="s">
        <v>274</v>
      </c>
    </row>
    <row r="41" spans="1:1" x14ac:dyDescent="0.15">
      <c r="A41" s="16" t="s">
        <v>275</v>
      </c>
    </row>
    <row r="42" spans="1:1" x14ac:dyDescent="0.15">
      <c r="A42" s="16" t="s">
        <v>276</v>
      </c>
    </row>
    <row r="43" spans="1:1" x14ac:dyDescent="0.15">
      <c r="A43" s="16" t="s">
        <v>277</v>
      </c>
    </row>
    <row r="44" spans="1:1" x14ac:dyDescent="0.15">
      <c r="A44" s="16" t="s">
        <v>278</v>
      </c>
    </row>
    <row r="45" spans="1:1" x14ac:dyDescent="0.15">
      <c r="A45" s="16" t="s">
        <v>279</v>
      </c>
    </row>
    <row r="46" spans="1:1" x14ac:dyDescent="0.15">
      <c r="A46" s="16" t="s">
        <v>280</v>
      </c>
    </row>
    <row r="47" spans="1:1" x14ac:dyDescent="0.15">
      <c r="A47" s="16" t="s">
        <v>281</v>
      </c>
    </row>
    <row r="48" spans="1:1" x14ac:dyDescent="0.15">
      <c r="A48" s="16" t="s">
        <v>282</v>
      </c>
    </row>
    <row r="49" spans="1:1" x14ac:dyDescent="0.15">
      <c r="A49" s="16" t="s">
        <v>283</v>
      </c>
    </row>
    <row r="50" spans="1:1" x14ac:dyDescent="0.15">
      <c r="A50" s="16" t="s">
        <v>284</v>
      </c>
    </row>
    <row r="51" spans="1:1" x14ac:dyDescent="0.15">
      <c r="A51" s="16" t="s">
        <v>285</v>
      </c>
    </row>
    <row r="52" spans="1:1" x14ac:dyDescent="0.15">
      <c r="A52" s="16" t="s">
        <v>286</v>
      </c>
    </row>
    <row r="53" spans="1:1" x14ac:dyDescent="0.15">
      <c r="A53" s="16" t="s">
        <v>287</v>
      </c>
    </row>
    <row r="54" spans="1:1" x14ac:dyDescent="0.15">
      <c r="A54" s="16" t="s">
        <v>288</v>
      </c>
    </row>
    <row r="55" spans="1:1" x14ac:dyDescent="0.15">
      <c r="A55" s="16" t="s">
        <v>289</v>
      </c>
    </row>
    <row r="56" spans="1:1" x14ac:dyDescent="0.15">
      <c r="A56" s="16" t="s">
        <v>290</v>
      </c>
    </row>
    <row r="57" spans="1:1" x14ac:dyDescent="0.15">
      <c r="A57" s="16" t="s">
        <v>291</v>
      </c>
    </row>
  </sheetData>
  <mergeCells count="8">
    <mergeCell ref="A1:A2"/>
    <mergeCell ref="B1:P1"/>
    <mergeCell ref="Q1:AV1"/>
    <mergeCell ref="B2:F2"/>
    <mergeCell ref="J2:P2"/>
    <mergeCell ref="Q2:U2"/>
    <mergeCell ref="Y2:AE2"/>
    <mergeCell ref="AG2:AV2"/>
  </mergeCells>
  <pageMargins left="0.7" right="0.7" top="0.75" bottom="0.75" header="0.3" footer="0.3"/>
  <pageSetup paperSize="9"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3D4B1B-14FD-7D4D-8EE7-6D4D6B6B833E}">
  <dimension ref="A1:BJ41"/>
  <sheetViews>
    <sheetView zoomScale="190" zoomScaleNormal="190" workbookViewId="0">
      <selection sqref="A1:XFD1048576"/>
    </sheetView>
  </sheetViews>
  <sheetFormatPr baseColWidth="10" defaultRowHeight="11" x14ac:dyDescent="0.15"/>
  <cols>
    <col min="1" max="1" width="9.33203125" style="4" bestFit="1" customWidth="1"/>
    <col min="2" max="2" width="1.5" style="4" bestFit="1" customWidth="1"/>
    <col min="3" max="4" width="2.83203125" style="4" bestFit="1" customWidth="1"/>
    <col min="5" max="5" width="2.1640625" style="4" bestFit="1" customWidth="1"/>
    <col min="6" max="6" width="1.83203125" style="4" bestFit="1" customWidth="1"/>
    <col min="7" max="7" width="4.6640625" style="4" bestFit="1" customWidth="1"/>
    <col min="8" max="8" width="4.83203125" style="4" bestFit="1" customWidth="1"/>
    <col min="9" max="9" width="3.6640625" style="4" bestFit="1" customWidth="1"/>
    <col min="10" max="10" width="5.6640625" style="4" bestFit="1" customWidth="1"/>
    <col min="11" max="11" width="3.6640625" style="4" bestFit="1" customWidth="1"/>
    <col min="12" max="12" width="5.1640625" style="4" bestFit="1" customWidth="1"/>
    <col min="13" max="13" width="5.6640625" style="4" bestFit="1" customWidth="1"/>
    <col min="14" max="14" width="4.6640625" style="4" bestFit="1" customWidth="1"/>
    <col min="15" max="15" width="4.83203125" style="4" bestFit="1" customWidth="1"/>
    <col min="16" max="16" width="4" style="4" bestFit="1" customWidth="1"/>
    <col min="17" max="17" width="5.6640625" style="4" bestFit="1" customWidth="1"/>
    <col min="18" max="18" width="3.1640625" style="4" bestFit="1" customWidth="1"/>
    <col min="19" max="23" width="5.6640625" style="4" bestFit="1" customWidth="1"/>
    <col min="24" max="24" width="3.6640625" style="4" bestFit="1" customWidth="1"/>
    <col min="25" max="25" width="5.6640625" style="4" bestFit="1" customWidth="1"/>
    <col min="26" max="26" width="3.6640625" style="4" bestFit="1" customWidth="1"/>
    <col min="27" max="27" width="5.1640625" style="4" bestFit="1" customWidth="1"/>
    <col min="28" max="28" width="5.6640625" style="4" bestFit="1" customWidth="1"/>
    <col min="29" max="29" width="4.6640625" style="4" bestFit="1" customWidth="1"/>
    <col min="30" max="30" width="4.83203125" style="4" bestFit="1" customWidth="1"/>
    <col min="31" max="31" width="4" style="4" bestFit="1" customWidth="1"/>
    <col min="32" max="32" width="9.83203125" style="4" bestFit="1" customWidth="1"/>
    <col min="33" max="33" width="5.6640625" style="4" bestFit="1" customWidth="1"/>
    <col min="34" max="34" width="2.83203125" style="4" bestFit="1" customWidth="1"/>
    <col min="35" max="35" width="3.6640625" style="4" bestFit="1" customWidth="1"/>
    <col min="36" max="36" width="5.6640625" style="4" bestFit="1" customWidth="1"/>
    <col min="37" max="37" width="3.5" style="4" bestFit="1" customWidth="1"/>
    <col min="38" max="42" width="5.6640625" style="4" bestFit="1" customWidth="1"/>
    <col min="43" max="43" width="5.1640625" style="4" bestFit="1" customWidth="1"/>
    <col min="44" max="44" width="5.6640625" style="4" bestFit="1" customWidth="1"/>
    <col min="45" max="45" width="4.6640625" style="4" bestFit="1" customWidth="1"/>
    <col min="46" max="46" width="5.1640625" style="4" bestFit="1" customWidth="1"/>
    <col min="47" max="47" width="5.6640625" style="4" bestFit="1" customWidth="1"/>
    <col min="48" max="48" width="4.6640625" style="4" bestFit="1" customWidth="1"/>
    <col min="49" max="16384" width="10.83203125" style="4"/>
  </cols>
  <sheetData>
    <row r="1" spans="1:62" x14ac:dyDescent="0.15">
      <c r="A1" s="31" t="s">
        <v>26</v>
      </c>
      <c r="B1" s="31" t="s">
        <v>33</v>
      </c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 t="s">
        <v>34</v>
      </c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</row>
    <row r="2" spans="1:62" x14ac:dyDescent="0.15">
      <c r="A2" s="31"/>
      <c r="B2" s="31" t="s">
        <v>27</v>
      </c>
      <c r="C2" s="31"/>
      <c r="D2" s="31"/>
      <c r="E2" s="31"/>
      <c r="F2" s="31"/>
      <c r="G2" s="18" t="s">
        <v>38</v>
      </c>
      <c r="H2" s="18" t="s">
        <v>28</v>
      </c>
      <c r="I2" s="18" t="s">
        <v>94</v>
      </c>
      <c r="J2" s="31" t="s">
        <v>29</v>
      </c>
      <c r="K2" s="31"/>
      <c r="L2" s="31"/>
      <c r="M2" s="31"/>
      <c r="N2" s="31"/>
      <c r="O2" s="31"/>
      <c r="P2" s="31"/>
      <c r="Q2" s="31" t="s">
        <v>27</v>
      </c>
      <c r="R2" s="31"/>
      <c r="S2" s="31"/>
      <c r="T2" s="31"/>
      <c r="U2" s="31"/>
      <c r="V2" s="18" t="s">
        <v>38</v>
      </c>
      <c r="W2" s="18" t="s">
        <v>28</v>
      </c>
      <c r="X2" s="18" t="s">
        <v>94</v>
      </c>
      <c r="Y2" s="31" t="s">
        <v>29</v>
      </c>
      <c r="Z2" s="31"/>
      <c r="AA2" s="31"/>
      <c r="AB2" s="31"/>
      <c r="AC2" s="31"/>
      <c r="AD2" s="31"/>
      <c r="AE2" s="31"/>
      <c r="AF2" s="18" t="s">
        <v>30</v>
      </c>
      <c r="AG2" s="31" t="s">
        <v>31</v>
      </c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</row>
    <row r="3" spans="1:62" x14ac:dyDescent="0.15">
      <c r="A3" s="16" t="s">
        <v>292</v>
      </c>
    </row>
    <row r="4" spans="1:62" x14ac:dyDescent="0.15">
      <c r="A4" s="16" t="s">
        <v>293</v>
      </c>
    </row>
    <row r="5" spans="1:62" x14ac:dyDescent="0.15">
      <c r="A5" s="16" t="s">
        <v>294</v>
      </c>
      <c r="B5" s="14"/>
      <c r="C5" s="14"/>
      <c r="D5" s="14"/>
      <c r="E5" s="14"/>
      <c r="F5" s="14"/>
      <c r="G5" s="6"/>
      <c r="H5" s="6"/>
      <c r="I5" s="6"/>
      <c r="J5" s="6"/>
      <c r="K5" s="6"/>
      <c r="L5" s="9"/>
      <c r="M5" s="9"/>
      <c r="N5" s="9"/>
      <c r="O5" s="9"/>
      <c r="P5" s="9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11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</row>
    <row r="6" spans="1:62" x14ac:dyDescent="0.15">
      <c r="A6" s="16" t="s">
        <v>295</v>
      </c>
      <c r="B6" s="14"/>
      <c r="C6" s="14"/>
      <c r="D6" s="14"/>
      <c r="E6" s="14"/>
      <c r="F6" s="14"/>
      <c r="G6" s="6"/>
      <c r="H6" s="6"/>
      <c r="I6" s="6"/>
      <c r="J6" s="6"/>
      <c r="K6" s="6"/>
      <c r="L6" s="9"/>
      <c r="M6" s="9"/>
      <c r="N6" s="9"/>
      <c r="O6" s="9"/>
      <c r="P6" s="9"/>
    </row>
    <row r="7" spans="1:62" x14ac:dyDescent="0.15">
      <c r="A7" s="16" t="s">
        <v>296</v>
      </c>
      <c r="B7" s="14"/>
      <c r="C7" s="14"/>
      <c r="D7" s="14"/>
      <c r="E7" s="14"/>
      <c r="F7" s="14"/>
      <c r="G7" s="6"/>
      <c r="H7" s="6"/>
      <c r="I7" s="6"/>
      <c r="J7" s="6"/>
      <c r="K7" s="6"/>
      <c r="L7" s="9"/>
      <c r="M7" s="9"/>
      <c r="N7" s="9"/>
      <c r="O7" s="9"/>
      <c r="P7" s="9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14"/>
      <c r="AH7" s="14"/>
      <c r="AI7" s="14"/>
      <c r="AJ7" s="14"/>
      <c r="AK7" s="14"/>
      <c r="AL7" s="6"/>
      <c r="AM7" s="6"/>
      <c r="AN7" s="6"/>
      <c r="AO7" s="6"/>
      <c r="AP7" s="6"/>
      <c r="AQ7" s="9"/>
      <c r="AR7" s="9"/>
      <c r="AS7" s="9"/>
      <c r="AT7" s="9"/>
      <c r="AU7" s="9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</row>
    <row r="8" spans="1:62" x14ac:dyDescent="0.15">
      <c r="A8" s="16" t="s">
        <v>297</v>
      </c>
      <c r="B8" s="14"/>
      <c r="C8" s="14"/>
      <c r="D8" s="14"/>
      <c r="E8" s="14"/>
      <c r="F8" s="14"/>
      <c r="G8" s="6"/>
      <c r="H8" s="6"/>
      <c r="I8" s="6"/>
      <c r="J8" s="6"/>
      <c r="K8" s="6"/>
      <c r="L8" s="9"/>
      <c r="M8" s="9"/>
      <c r="N8" s="9"/>
      <c r="O8" s="9"/>
      <c r="P8" s="9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</row>
    <row r="9" spans="1:62" x14ac:dyDescent="0.15">
      <c r="A9" s="16" t="s">
        <v>298</v>
      </c>
    </row>
    <row r="10" spans="1:62" x14ac:dyDescent="0.15">
      <c r="A10" s="16" t="s">
        <v>299</v>
      </c>
    </row>
    <row r="11" spans="1:62" x14ac:dyDescent="0.15">
      <c r="A11" s="16" t="s">
        <v>300</v>
      </c>
    </row>
    <row r="12" spans="1:62" x14ac:dyDescent="0.15">
      <c r="A12" s="16" t="s">
        <v>301</v>
      </c>
    </row>
    <row r="13" spans="1:62" x14ac:dyDescent="0.15">
      <c r="A13" s="17" t="s">
        <v>302</v>
      </c>
      <c r="B13" s="14">
        <v>0</v>
      </c>
      <c r="C13" s="14">
        <v>2</v>
      </c>
      <c r="D13" s="14">
        <v>3</v>
      </c>
      <c r="E13" s="14">
        <v>10</v>
      </c>
      <c r="F13" s="14">
        <v>-1</v>
      </c>
      <c r="G13" s="6"/>
      <c r="H13" s="6" t="s">
        <v>32</v>
      </c>
      <c r="I13" s="6" t="b">
        <v>1</v>
      </c>
      <c r="J13" s="6" t="e">
        <f>#VALUE!</f>
        <v>#VALUE!</v>
      </c>
      <c r="K13" s="6" t="e">
        <v>#N/A</v>
      </c>
      <c r="L13" s="9" t="e">
        <v>#DIV/0!</v>
      </c>
      <c r="M13" s="9" t="e">
        <v>#NAME?</v>
      </c>
      <c r="N13" s="9" t="e">
        <v>#NULL!</v>
      </c>
      <c r="O13" s="9" t="e">
        <v>#NUM!</v>
      </c>
      <c r="P13" s="9" t="e">
        <v>#REF!</v>
      </c>
      <c r="Q13" s="4" t="e">
        <f>FIND("ia",B13)</f>
        <v>#VALUE!</v>
      </c>
      <c r="R13" s="4">
        <f>FIND("ia","ciao",C13)</f>
        <v>2</v>
      </c>
      <c r="S13" s="4" t="e">
        <f>FIND("ia","ciao",D13)</f>
        <v>#VALUE!</v>
      </c>
      <c r="T13" s="4" t="e">
        <f>FIND("q","ciao",E13)</f>
        <v>#VALUE!</v>
      </c>
      <c r="U13" s="4" t="e">
        <f>FIND("v","ciao",F13)</f>
        <v>#VALUE!</v>
      </c>
      <c r="V13" s="4" t="e">
        <f>FIND("ia","ciao",G13)</f>
        <v>#VALUE!</v>
      </c>
      <c r="W13" s="4" t="e">
        <f>FIND("ia","ciao",H13)</f>
        <v>#VALUE!</v>
      </c>
      <c r="X13" s="4">
        <f t="shared" ref="X13:AE13" si="0">FIND("ia","ciao",I13)</f>
        <v>2</v>
      </c>
      <c r="Y13" s="4" t="e">
        <f t="shared" si="0"/>
        <v>#VALUE!</v>
      </c>
      <c r="Z13" s="4" t="e">
        <f t="shared" si="0"/>
        <v>#N/A</v>
      </c>
      <c r="AA13" s="4" t="e">
        <f t="shared" si="0"/>
        <v>#DIV/0!</v>
      </c>
      <c r="AB13" s="4" t="e">
        <f t="shared" si="0"/>
        <v>#NAME?</v>
      </c>
      <c r="AC13" s="4" t="e">
        <f t="shared" si="0"/>
        <v>#NULL!</v>
      </c>
      <c r="AD13" s="4" t="e">
        <f t="shared" si="0"/>
        <v>#NUM!</v>
      </c>
      <c r="AE13" s="4" t="e">
        <f t="shared" si="0"/>
        <v>#REF!</v>
      </c>
      <c r="AF13" s="4">
        <f>FIND("ia",{"ciao","bau"},1)</f>
        <v>2</v>
      </c>
      <c r="AG13" s="4">
        <f t="array" ref="AG13:AI13">FIND({"a","b"},{"ciao","bau"})</f>
        <v>3</v>
      </c>
      <c r="AH13" s="4">
        <v>1</v>
      </c>
      <c r="AI13" s="4" t="e">
        <v>#N/A</v>
      </c>
      <c r="AJ13" s="4" t="e">
        <f t="array" ref="AJ13:AV13">FIND("ia", "ciao",B13:P13)</f>
        <v>#VALUE!</v>
      </c>
      <c r="AK13" s="4">
        <v>2</v>
      </c>
      <c r="AL13" s="4" t="e">
        <v>#VALUE!</v>
      </c>
      <c r="AM13" s="4" t="e">
        <v>#VALUE!</v>
      </c>
      <c r="AN13" s="4" t="e">
        <v>#VALUE!</v>
      </c>
      <c r="AO13" s="4" t="e">
        <v>#VALUE!</v>
      </c>
      <c r="AP13" s="4" t="e">
        <v>#VALUE!</v>
      </c>
      <c r="AQ13" s="4">
        <v>2</v>
      </c>
      <c r="AR13" s="4" t="e">
        <v>#VALUE!</v>
      </c>
      <c r="AS13" s="4" t="e">
        <v>#N/A</v>
      </c>
      <c r="AT13" s="4" t="e">
        <v>#DIV/0!</v>
      </c>
      <c r="AU13" s="4" t="e">
        <v>#NAME?</v>
      </c>
      <c r="AV13" s="4" t="e">
        <v>#NULL!</v>
      </c>
    </row>
    <row r="14" spans="1:62" x14ac:dyDescent="0.15">
      <c r="A14" s="16" t="s">
        <v>303</v>
      </c>
      <c r="AJ14" s="14"/>
      <c r="AK14" s="14"/>
      <c r="AL14" s="14"/>
      <c r="AM14" s="14"/>
      <c r="AN14" s="14"/>
      <c r="AO14" s="6"/>
      <c r="AP14" s="6"/>
      <c r="AQ14" s="6"/>
      <c r="AR14" s="6"/>
      <c r="AS14" s="6"/>
      <c r="AT14" s="9"/>
      <c r="AU14" s="9"/>
      <c r="AV14" s="9"/>
    </row>
    <row r="15" spans="1:62" x14ac:dyDescent="0.15">
      <c r="A15" s="16" t="s">
        <v>304</v>
      </c>
    </row>
    <row r="16" spans="1:62" x14ac:dyDescent="0.15">
      <c r="A16" s="17" t="s">
        <v>305</v>
      </c>
      <c r="B16" s="14">
        <v>0</v>
      </c>
      <c r="C16" s="14">
        <v>1.9</v>
      </c>
      <c r="D16" s="14">
        <v>2.2999999999999998</v>
      </c>
      <c r="E16" s="14">
        <v>10</v>
      </c>
      <c r="F16" s="14">
        <v>-1</v>
      </c>
      <c r="G16" s="6"/>
      <c r="H16" s="6" t="s">
        <v>32</v>
      </c>
      <c r="I16" s="6" t="b">
        <v>1</v>
      </c>
      <c r="J16" s="6" t="e">
        <f>#VALUE!</f>
        <v>#VALUE!</v>
      </c>
      <c r="K16" s="6" t="e">
        <v>#N/A</v>
      </c>
      <c r="L16" s="9" t="e">
        <v>#DIV/0!</v>
      </c>
      <c r="M16" s="9" t="e">
        <v>#NAME?</v>
      </c>
      <c r="N16" s="9" t="e">
        <v>#NULL!</v>
      </c>
      <c r="O16" s="9" t="e">
        <v>#NUM!</v>
      </c>
      <c r="P16" s="9" t="e">
        <v>#REF!</v>
      </c>
      <c r="Q16" s="4" t="str">
        <f>LEFT("ciao",B16)</f>
        <v/>
      </c>
      <c r="R16" s="4" t="str">
        <f t="shared" ref="R16:U16" si="1">LEFT("ciao",C16)</f>
        <v>c</v>
      </c>
      <c r="S16" s="4" t="str">
        <f>LEFT(D16,2)</f>
        <v>2.</v>
      </c>
      <c r="T16" s="4" t="str">
        <f t="shared" si="1"/>
        <v>ciao</v>
      </c>
      <c r="U16" s="4" t="e">
        <f t="shared" si="1"/>
        <v>#VALUE!</v>
      </c>
      <c r="V16" s="4" t="str">
        <f>LEFT("ciao",G16)</f>
        <v/>
      </c>
      <c r="W16" s="4" t="e">
        <f>LEFT("ciao",H16)</f>
        <v>#VALUE!</v>
      </c>
      <c r="X16" s="4" t="str">
        <f>LEFT("ciao",I16)</f>
        <v>c</v>
      </c>
      <c r="Y16" s="4" t="e">
        <f t="shared" ref="Y16:AE16" si="2">LEFT("ciao",J16)</f>
        <v>#VALUE!</v>
      </c>
      <c r="Z16" s="4" t="e">
        <f t="shared" si="2"/>
        <v>#N/A</v>
      </c>
      <c r="AA16" s="4" t="e">
        <f t="shared" si="2"/>
        <v>#DIV/0!</v>
      </c>
      <c r="AB16" s="4" t="e">
        <f t="shared" si="2"/>
        <v>#NAME?</v>
      </c>
      <c r="AC16" s="4" t="e">
        <f t="shared" si="2"/>
        <v>#NULL!</v>
      </c>
      <c r="AD16" s="4" t="e">
        <f t="shared" si="2"/>
        <v>#NUM!</v>
      </c>
      <c r="AE16" s="4" t="e">
        <f t="shared" si="2"/>
        <v>#REF!</v>
      </c>
      <c r="AF16" s="4" t="str">
        <f>LEFT({TRUE,"bau"},3)</f>
        <v>TRU</v>
      </c>
      <c r="AG16" s="4" t="str">
        <f t="array" ref="AG16:AI16">LEFT({"ciao","bau"},B16:C16)</f>
        <v/>
      </c>
      <c r="AH16" s="4" t="str">
        <v>b</v>
      </c>
      <c r="AI16" s="4" t="e">
        <v>#N/A</v>
      </c>
      <c r="AJ16" s="4" t="str">
        <f t="array" ref="AJ16:AV16">LEFT("ciao",B16:P16)</f>
        <v/>
      </c>
      <c r="AK16" s="4" t="str">
        <v>c</v>
      </c>
      <c r="AL16" s="4" t="str">
        <v>ci</v>
      </c>
      <c r="AM16" s="4" t="str">
        <v>ciao</v>
      </c>
      <c r="AN16" s="4" t="e">
        <v>#VALUE!</v>
      </c>
      <c r="AO16" s="4" t="str">
        <v/>
      </c>
      <c r="AP16" s="4" t="e">
        <v>#VALUE!</v>
      </c>
      <c r="AQ16" s="4" t="str">
        <v>c</v>
      </c>
      <c r="AR16" s="4" t="e">
        <v>#VALUE!</v>
      </c>
      <c r="AS16" s="4" t="e">
        <v>#N/A</v>
      </c>
      <c r="AT16" s="4" t="e">
        <v>#DIV/0!</v>
      </c>
      <c r="AU16" s="4" t="e">
        <v>#NAME?</v>
      </c>
      <c r="AV16" s="4" t="e">
        <v>#NULL!</v>
      </c>
    </row>
    <row r="17" spans="1:48" x14ac:dyDescent="0.15">
      <c r="A17" s="16" t="s">
        <v>306</v>
      </c>
    </row>
    <row r="18" spans="1:48" x14ac:dyDescent="0.15">
      <c r="A18" s="17" t="s">
        <v>307</v>
      </c>
      <c r="B18" s="14">
        <v>0</v>
      </c>
      <c r="C18" s="14">
        <v>1.9</v>
      </c>
      <c r="D18" s="14">
        <v>2.2999999999999998</v>
      </c>
      <c r="E18" s="14">
        <v>10</v>
      </c>
      <c r="F18" s="14">
        <v>-1</v>
      </c>
      <c r="G18" s="6"/>
      <c r="H18" s="6" t="s">
        <v>32</v>
      </c>
      <c r="I18" s="6" t="b">
        <v>1</v>
      </c>
      <c r="J18" s="6" t="e">
        <f>#VALUE!</f>
        <v>#VALUE!</v>
      </c>
      <c r="K18" s="6" t="e">
        <v>#N/A</v>
      </c>
      <c r="L18" s="9" t="e">
        <v>#DIV/0!</v>
      </c>
      <c r="M18" s="9" t="e">
        <v>#NAME?</v>
      </c>
      <c r="N18" s="9" t="e">
        <v>#NULL!</v>
      </c>
      <c r="O18" s="9" t="e">
        <v>#NUM!</v>
      </c>
      <c r="P18" s="9" t="e">
        <v>#REF!</v>
      </c>
      <c r="Q18" s="4">
        <f>LEN(B18)</f>
        <v>1</v>
      </c>
      <c r="R18" s="4">
        <f t="shared" ref="R18:AE18" si="3">LEN(C18)</f>
        <v>3</v>
      </c>
      <c r="S18" s="4">
        <f t="shared" si="3"/>
        <v>3</v>
      </c>
      <c r="T18" s="4">
        <f t="shared" si="3"/>
        <v>2</v>
      </c>
      <c r="U18" s="4">
        <f t="shared" si="3"/>
        <v>2</v>
      </c>
      <c r="V18" s="4">
        <f t="shared" si="3"/>
        <v>0</v>
      </c>
      <c r="W18" s="4">
        <f t="shared" si="3"/>
        <v>4</v>
      </c>
      <c r="X18" s="4">
        <f t="shared" si="3"/>
        <v>4</v>
      </c>
      <c r="Y18" s="4" t="e">
        <f t="shared" si="3"/>
        <v>#VALUE!</v>
      </c>
      <c r="Z18" s="4" t="e">
        <f t="shared" si="3"/>
        <v>#N/A</v>
      </c>
      <c r="AA18" s="4" t="e">
        <f t="shared" si="3"/>
        <v>#DIV/0!</v>
      </c>
      <c r="AB18" s="4" t="e">
        <f t="shared" si="3"/>
        <v>#NAME?</v>
      </c>
      <c r="AC18" s="4" t="e">
        <f t="shared" si="3"/>
        <v>#NULL!</v>
      </c>
      <c r="AD18" s="4" t="e">
        <f t="shared" si="3"/>
        <v>#NUM!</v>
      </c>
      <c r="AE18" s="4" t="e">
        <f t="shared" si="3"/>
        <v>#REF!</v>
      </c>
      <c r="AF18" s="4" t="e">
        <f>LEN(B18:C18)</f>
        <v>#VALUE!</v>
      </c>
      <c r="AG18" s="4">
        <f t="array" ref="AG18:AV18">LEN(B18:P18)</f>
        <v>1</v>
      </c>
      <c r="AH18" s="4">
        <v>3</v>
      </c>
      <c r="AI18" s="4">
        <v>3</v>
      </c>
      <c r="AJ18" s="4">
        <v>2</v>
      </c>
      <c r="AK18" s="4">
        <v>2</v>
      </c>
      <c r="AL18" s="4">
        <v>0</v>
      </c>
      <c r="AM18" s="4">
        <v>4</v>
      </c>
      <c r="AN18" s="4">
        <v>4</v>
      </c>
      <c r="AO18" s="4" t="e">
        <v>#VALUE!</v>
      </c>
      <c r="AP18" s="4" t="e">
        <v>#N/A</v>
      </c>
      <c r="AQ18" s="4" t="e">
        <v>#DIV/0!</v>
      </c>
      <c r="AR18" s="4" t="e">
        <v>#NAME?</v>
      </c>
      <c r="AS18" s="4" t="e">
        <v>#NULL!</v>
      </c>
      <c r="AT18" s="4" t="e">
        <v>#NUM!</v>
      </c>
      <c r="AU18" s="4" t="e">
        <v>#REF!</v>
      </c>
      <c r="AV18" s="4" t="e">
        <v>#N/A</v>
      </c>
    </row>
    <row r="19" spans="1:48" x14ac:dyDescent="0.15">
      <c r="A19" s="16" t="s">
        <v>308</v>
      </c>
    </row>
    <row r="20" spans="1:48" x14ac:dyDescent="0.15">
      <c r="A20" s="17" t="s">
        <v>309</v>
      </c>
      <c r="B20" s="14">
        <v>0</v>
      </c>
      <c r="C20" s="14">
        <v>1.9</v>
      </c>
      <c r="D20" s="14">
        <v>2.2999999999999998</v>
      </c>
      <c r="E20" s="14">
        <v>10</v>
      </c>
      <c r="F20" s="14">
        <v>-1</v>
      </c>
      <c r="G20" s="6"/>
      <c r="H20" s="6" t="s">
        <v>32</v>
      </c>
      <c r="I20" s="6" t="b">
        <v>1</v>
      </c>
      <c r="J20" s="6" t="e">
        <f>#VALUE!</f>
        <v>#VALUE!</v>
      </c>
      <c r="K20" s="6" t="e">
        <v>#N/A</v>
      </c>
      <c r="L20" s="9" t="e">
        <v>#DIV/0!</v>
      </c>
      <c r="M20" s="9" t="e">
        <v>#NAME?</v>
      </c>
      <c r="N20" s="9" t="e">
        <v>#NULL!</v>
      </c>
      <c r="O20" s="9" t="e">
        <v>#NUM!</v>
      </c>
      <c r="P20" s="9" t="e">
        <v>#REF!</v>
      </c>
      <c r="Q20" s="4" t="str">
        <f>LOWER(B20)</f>
        <v>0</v>
      </c>
      <c r="R20" s="4" t="str">
        <f t="shared" ref="R20:AE20" si="4">LOWER(C20)</f>
        <v>1.9</v>
      </c>
      <c r="S20" s="4" t="str">
        <f t="shared" si="4"/>
        <v>2.3</v>
      </c>
      <c r="T20" s="4" t="str">
        <f t="shared" si="4"/>
        <v>10</v>
      </c>
      <c r="U20" s="4" t="str">
        <f t="shared" si="4"/>
        <v>-1</v>
      </c>
      <c r="V20" s="4" t="str">
        <f t="shared" si="4"/>
        <v/>
      </c>
      <c r="W20" s="4" t="str">
        <f t="shared" si="4"/>
        <v>ciao</v>
      </c>
      <c r="X20" s="4" t="str">
        <f t="shared" si="4"/>
        <v>true</v>
      </c>
      <c r="Y20" s="4" t="e">
        <f t="shared" si="4"/>
        <v>#VALUE!</v>
      </c>
      <c r="Z20" s="4" t="e">
        <f t="shared" si="4"/>
        <v>#N/A</v>
      </c>
      <c r="AA20" s="4" t="e">
        <f t="shared" si="4"/>
        <v>#DIV/0!</v>
      </c>
      <c r="AB20" s="4" t="e">
        <f t="shared" si="4"/>
        <v>#NAME?</v>
      </c>
      <c r="AC20" s="4" t="e">
        <f t="shared" si="4"/>
        <v>#NULL!</v>
      </c>
      <c r="AD20" s="4" t="e">
        <f t="shared" si="4"/>
        <v>#NUM!</v>
      </c>
      <c r="AE20" s="4" t="e">
        <f t="shared" si="4"/>
        <v>#REF!</v>
      </c>
      <c r="AF20" s="4" t="e">
        <f>LOWER(B20:C20)</f>
        <v>#VALUE!</v>
      </c>
      <c r="AG20" s="4" t="str">
        <f t="array" ref="AG20:AV20">LOWER(B20:P20)</f>
        <v>0</v>
      </c>
      <c r="AH20" s="4" t="str">
        <v>1.9</v>
      </c>
      <c r="AI20" s="4" t="str">
        <v>2.3</v>
      </c>
      <c r="AJ20" s="4" t="str">
        <v>10</v>
      </c>
      <c r="AK20" s="4" t="str">
        <v>-1</v>
      </c>
      <c r="AL20" s="4" t="str">
        <v/>
      </c>
      <c r="AM20" s="4" t="str">
        <v>ciao</v>
      </c>
      <c r="AN20" s="4" t="str">
        <v>true</v>
      </c>
      <c r="AO20" s="4" t="e">
        <v>#VALUE!</v>
      </c>
      <c r="AP20" s="4" t="e">
        <v>#N/A</v>
      </c>
      <c r="AQ20" s="4" t="e">
        <v>#DIV/0!</v>
      </c>
      <c r="AR20" s="4" t="e">
        <v>#NAME?</v>
      </c>
      <c r="AS20" s="4" t="e">
        <v>#NULL!</v>
      </c>
      <c r="AT20" s="4" t="e">
        <v>#NUM!</v>
      </c>
      <c r="AU20" s="4" t="e">
        <v>#REF!</v>
      </c>
      <c r="AV20" s="4" t="e">
        <v>#N/A</v>
      </c>
    </row>
    <row r="21" spans="1:48" x14ac:dyDescent="0.15">
      <c r="A21" s="17" t="s">
        <v>310</v>
      </c>
      <c r="B21" s="14">
        <v>0</v>
      </c>
      <c r="C21" s="14">
        <v>1.9</v>
      </c>
      <c r="D21" s="14">
        <v>2.2999999999999998</v>
      </c>
      <c r="E21" s="14">
        <v>10</v>
      </c>
      <c r="F21" s="14">
        <v>-1</v>
      </c>
      <c r="G21" s="6"/>
      <c r="H21" s="6" t="s">
        <v>32</v>
      </c>
      <c r="I21" s="6" t="b">
        <v>1</v>
      </c>
      <c r="J21" s="6" t="e">
        <f>#VALUE!</f>
        <v>#VALUE!</v>
      </c>
      <c r="K21" s="6" t="e">
        <v>#N/A</v>
      </c>
      <c r="L21" s="9" t="e">
        <v>#DIV/0!</v>
      </c>
      <c r="M21" s="9" t="e">
        <v>#NAME?</v>
      </c>
      <c r="N21" s="9" t="e">
        <v>#NULL!</v>
      </c>
      <c r="O21" s="9" t="e">
        <v>#NUM!</v>
      </c>
      <c r="P21" s="9" t="e">
        <v>#REF!</v>
      </c>
      <c r="Q21" s="4" t="str">
        <f>MID("ciao",2,B21)</f>
        <v/>
      </c>
      <c r="R21" s="4" t="str">
        <f>MID("ciao",C21,2)</f>
        <v>ci</v>
      </c>
      <c r="S21" s="4" t="str">
        <f>MID(D21,1,2)</f>
        <v>2.</v>
      </c>
      <c r="T21" s="4" t="str">
        <f>MID("ciao",E21,2)</f>
        <v/>
      </c>
      <c r="U21" s="4" t="e">
        <f>MID("ciao",2,F21)</f>
        <v>#VALUE!</v>
      </c>
      <c r="V21" s="4" t="e">
        <f>MID("ciao",G21,2)</f>
        <v>#VALUE!</v>
      </c>
      <c r="W21" s="4" t="e">
        <f>MID("ciao",H21,D21)</f>
        <v>#VALUE!</v>
      </c>
      <c r="X21" s="4" t="str">
        <f>MID("ciao",I21,G21)</f>
        <v/>
      </c>
      <c r="Y21" s="4" t="e">
        <f>MID("ciao",J21,2)</f>
        <v>#VALUE!</v>
      </c>
      <c r="Z21" s="4" t="e">
        <f t="shared" ref="Z21:AE21" si="5">MID("ciao",K21,2)</f>
        <v>#N/A</v>
      </c>
      <c r="AA21" s="4" t="e">
        <f t="shared" si="5"/>
        <v>#DIV/0!</v>
      </c>
      <c r="AB21" s="4" t="e">
        <f t="shared" si="5"/>
        <v>#NAME?</v>
      </c>
      <c r="AC21" s="4" t="e">
        <f t="shared" si="5"/>
        <v>#NULL!</v>
      </c>
      <c r="AD21" s="4" t="e">
        <f t="shared" si="5"/>
        <v>#NUM!</v>
      </c>
      <c r="AE21" s="4" t="e">
        <f t="shared" si="5"/>
        <v>#REF!</v>
      </c>
      <c r="AF21" s="4" t="str">
        <f>MID({"ciao","bau"},3,2)</f>
        <v>ao</v>
      </c>
      <c r="AG21" s="4" t="e">
        <f t="array" ref="AG21:AI21">MID({"ciao","bau"},B21:C21,C21:D21)</f>
        <v>#VALUE!</v>
      </c>
      <c r="AH21" s="4" t="str">
        <v>ba</v>
      </c>
      <c r="AI21" s="4" t="e">
        <v>#N/A</v>
      </c>
      <c r="AJ21" s="4" t="str">
        <f t="array" ref="AJ21:AV21">MID("ciao",1,B21:P21)</f>
        <v/>
      </c>
      <c r="AK21" s="4" t="str">
        <v>c</v>
      </c>
      <c r="AL21" s="4" t="str">
        <v>ci</v>
      </c>
      <c r="AM21" s="4" t="str">
        <v>ciao</v>
      </c>
      <c r="AN21" s="4" t="e">
        <v>#VALUE!</v>
      </c>
      <c r="AO21" s="4" t="str">
        <v/>
      </c>
      <c r="AP21" s="4" t="e">
        <v>#VALUE!</v>
      </c>
      <c r="AQ21" s="4" t="str">
        <v>c</v>
      </c>
      <c r="AR21" s="4" t="e">
        <v>#VALUE!</v>
      </c>
      <c r="AS21" s="4" t="e">
        <v>#N/A</v>
      </c>
      <c r="AT21" s="4" t="e">
        <v>#DIV/0!</v>
      </c>
      <c r="AU21" s="4" t="e">
        <v>#NAME?</v>
      </c>
      <c r="AV21" s="4" t="e">
        <v>#NULL!</v>
      </c>
    </row>
    <row r="22" spans="1:48" x14ac:dyDescent="0.15">
      <c r="A22" s="16" t="s">
        <v>311</v>
      </c>
    </row>
    <row r="23" spans="1:48" x14ac:dyDescent="0.15">
      <c r="A23" s="16" t="s">
        <v>312</v>
      </c>
    </row>
    <row r="24" spans="1:48" x14ac:dyDescent="0.15">
      <c r="A24" s="16" t="s">
        <v>313</v>
      </c>
    </row>
    <row r="25" spans="1:48" x14ac:dyDescent="0.15">
      <c r="A25" s="16" t="s">
        <v>314</v>
      </c>
    </row>
    <row r="26" spans="1:48" x14ac:dyDescent="0.15">
      <c r="A26" s="17" t="s">
        <v>315</v>
      </c>
      <c r="B26" s="14">
        <v>0</v>
      </c>
      <c r="C26" s="14">
        <v>1.9</v>
      </c>
      <c r="D26" s="14">
        <v>2.2999999999999998</v>
      </c>
      <c r="E26" s="14">
        <v>10</v>
      </c>
      <c r="F26" s="14">
        <v>-1</v>
      </c>
      <c r="G26" s="6"/>
      <c r="H26" s="6" t="s">
        <v>32</v>
      </c>
      <c r="I26" s="6" t="b">
        <v>1</v>
      </c>
      <c r="J26" s="6" t="e">
        <f>#VALUE!</f>
        <v>#VALUE!</v>
      </c>
      <c r="K26" s="6" t="e">
        <v>#N/A</v>
      </c>
      <c r="L26" s="9" t="e">
        <v>#DIV/0!</v>
      </c>
      <c r="M26" s="9" t="e">
        <v>#NAME?</v>
      </c>
      <c r="N26" s="9" t="e">
        <v>#NULL!</v>
      </c>
      <c r="O26" s="9" t="e">
        <v>#NUM!</v>
      </c>
      <c r="P26" s="9" t="e">
        <v>#REF!</v>
      </c>
      <c r="Q26" s="4" t="str">
        <f>REPLACE("ciao",2,B26,"vvv")</f>
        <v>cvvviao</v>
      </c>
      <c r="R26" s="4" t="str">
        <f>REPLACE("ciao",C26,2,"cc")</f>
        <v>ccao</v>
      </c>
      <c r="S26" s="4" t="str">
        <f>REPLACE(D26,1,2,"c")</f>
        <v>c3</v>
      </c>
      <c r="T26" s="4" t="str">
        <f>REPLACE("ciao",E26,2,3)</f>
        <v>ciao3</v>
      </c>
      <c r="U26" s="4" t="e">
        <f>REPLACE("ciao",2,F26,TRUE)</f>
        <v>#VALUE!</v>
      </c>
      <c r="V26" s="4" t="e">
        <f>REPLACE("ciao",G26,2,2)</f>
        <v>#VALUE!</v>
      </c>
      <c r="W26" s="4" t="e">
        <f>REPLACE("ciao",H26,D26,2)</f>
        <v>#VALUE!</v>
      </c>
      <c r="X26" s="4" t="str">
        <f>REPLACE("ciao",I26,G26,"a")</f>
        <v>aciao</v>
      </c>
      <c r="Y26" s="4" t="e">
        <f>REPLACE("ciao",J26,2,"vv")</f>
        <v>#VALUE!</v>
      </c>
      <c r="Z26" s="4" t="e">
        <f t="shared" ref="Z26:AE26" si="6">REPLACE("ciao",K26,2,"vv")</f>
        <v>#N/A</v>
      </c>
      <c r="AA26" s="4" t="e">
        <f t="shared" si="6"/>
        <v>#DIV/0!</v>
      </c>
      <c r="AB26" s="4" t="e">
        <f t="shared" si="6"/>
        <v>#NAME?</v>
      </c>
      <c r="AC26" s="4" t="e">
        <f t="shared" si="6"/>
        <v>#NULL!</v>
      </c>
      <c r="AD26" s="4" t="e">
        <f t="shared" si="6"/>
        <v>#NUM!</v>
      </c>
      <c r="AE26" s="4" t="e">
        <f t="shared" si="6"/>
        <v>#REF!</v>
      </c>
      <c r="AF26" s="4" t="str">
        <f>REPLACE({"ciao","bau"},3,2,{"ss","ee"})</f>
        <v>ciss</v>
      </c>
      <c r="AG26" s="4" t="str">
        <f t="array" ref="AG26:AI26">REPLACE({"ciao","bau"},2,C26:D26, {"ss","ee"})</f>
        <v>cssao</v>
      </c>
      <c r="AH26" s="4" t="str">
        <v>bee</v>
      </c>
      <c r="AI26" s="4" t="e">
        <v>#N/A</v>
      </c>
      <c r="AJ26" s="4" t="str">
        <f t="array" ref="AJ26:AV26">REPLACE("ciao",1,B26:P26,"cc")</f>
        <v>ccciao</v>
      </c>
      <c r="AK26" s="4" t="str">
        <v>cciao</v>
      </c>
      <c r="AL26" s="4" t="str">
        <v>ccao</v>
      </c>
      <c r="AM26" s="4" t="str">
        <v>cc</v>
      </c>
      <c r="AN26" s="4" t="e">
        <v>#VALUE!</v>
      </c>
      <c r="AO26" s="4" t="str">
        <v>ccciao</v>
      </c>
      <c r="AP26" s="4" t="e">
        <v>#VALUE!</v>
      </c>
      <c r="AQ26" s="4" t="str">
        <v>cciao</v>
      </c>
      <c r="AR26" s="4" t="e">
        <v>#VALUE!</v>
      </c>
      <c r="AS26" s="4" t="e">
        <v>#N/A</v>
      </c>
      <c r="AT26" s="4" t="e">
        <v>#DIV/0!</v>
      </c>
      <c r="AU26" s="4" t="e">
        <v>#NAME?</v>
      </c>
      <c r="AV26" s="4" t="e">
        <v>#NULL!</v>
      </c>
    </row>
    <row r="27" spans="1:48" x14ac:dyDescent="0.15">
      <c r="A27" s="16" t="s">
        <v>316</v>
      </c>
    </row>
    <row r="28" spans="1:48" x14ac:dyDescent="0.15">
      <c r="A28" s="16" t="s">
        <v>317</v>
      </c>
    </row>
    <row r="29" spans="1:48" x14ac:dyDescent="0.15">
      <c r="A29" s="17" t="s">
        <v>318</v>
      </c>
      <c r="B29" s="14">
        <v>0</v>
      </c>
      <c r="C29" s="14">
        <v>1.9</v>
      </c>
      <c r="D29" s="14">
        <v>2.2999999999999998</v>
      </c>
      <c r="E29" s="14">
        <v>10</v>
      </c>
      <c r="F29" s="14">
        <v>-1</v>
      </c>
      <c r="G29" s="6"/>
      <c r="H29" s="6" t="s">
        <v>32</v>
      </c>
      <c r="I29" s="6" t="b">
        <v>1</v>
      </c>
      <c r="J29" s="6" t="e">
        <f>#VALUE!</f>
        <v>#VALUE!</v>
      </c>
      <c r="K29" s="6" t="e">
        <v>#N/A</v>
      </c>
      <c r="L29" s="9" t="e">
        <v>#DIV/0!</v>
      </c>
      <c r="M29" s="9" t="e">
        <v>#NAME?</v>
      </c>
      <c r="N29" s="9" t="e">
        <v>#NULL!</v>
      </c>
      <c r="O29" s="9" t="e">
        <v>#NUM!</v>
      </c>
      <c r="P29" s="9" t="e">
        <v>#REF!</v>
      </c>
      <c r="Q29" s="4" t="str">
        <f>RIGHT("ciao",B29)</f>
        <v/>
      </c>
      <c r="R29" s="4" t="str">
        <f>RIGHT("ciao",C29)</f>
        <v>o</v>
      </c>
      <c r="S29" s="4" t="str">
        <f>RIGHT(D29,1)</f>
        <v>3</v>
      </c>
      <c r="T29" s="4" t="str">
        <f t="shared" ref="T29:AE29" si="7">RIGHT("ciao",E29)</f>
        <v>ciao</v>
      </c>
      <c r="U29" s="4" t="e">
        <f t="shared" si="7"/>
        <v>#VALUE!</v>
      </c>
      <c r="V29" s="4" t="str">
        <f t="shared" si="7"/>
        <v/>
      </c>
      <c r="W29" s="4" t="e">
        <f t="shared" si="7"/>
        <v>#VALUE!</v>
      </c>
      <c r="X29" s="4" t="str">
        <f t="shared" si="7"/>
        <v>o</v>
      </c>
      <c r="Y29" s="4" t="e">
        <f t="shared" si="7"/>
        <v>#VALUE!</v>
      </c>
      <c r="Z29" s="4" t="e">
        <f t="shared" si="7"/>
        <v>#N/A</v>
      </c>
      <c r="AA29" s="4" t="e">
        <f t="shared" si="7"/>
        <v>#DIV/0!</v>
      </c>
      <c r="AB29" s="4" t="e">
        <f t="shared" si="7"/>
        <v>#NAME?</v>
      </c>
      <c r="AC29" s="4" t="e">
        <f t="shared" si="7"/>
        <v>#NULL!</v>
      </c>
      <c r="AD29" s="4" t="e">
        <f t="shared" si="7"/>
        <v>#NUM!</v>
      </c>
      <c r="AE29" s="4" t="e">
        <f t="shared" si="7"/>
        <v>#REF!</v>
      </c>
      <c r="AF29" s="4" t="str">
        <f>RIGHT({"ciao","bau"},3)</f>
        <v>iao</v>
      </c>
      <c r="AG29" s="4" t="str">
        <f t="array" ref="AG29:AI29">RIGHT({"ciao","bau"},B29:C29)</f>
        <v/>
      </c>
      <c r="AH29" s="4" t="str">
        <v>u</v>
      </c>
      <c r="AI29" s="4" t="e">
        <v>#N/A</v>
      </c>
      <c r="AJ29" s="4" t="str">
        <f t="array" ref="AJ29:AV29">RIGHT("ciao",B29:P29)</f>
        <v/>
      </c>
      <c r="AK29" s="4" t="str">
        <v>o</v>
      </c>
      <c r="AL29" s="4" t="str">
        <v>ao</v>
      </c>
      <c r="AM29" s="4" t="str">
        <v>ciao</v>
      </c>
      <c r="AN29" s="4" t="e">
        <v>#VALUE!</v>
      </c>
      <c r="AO29" s="4" t="str">
        <v/>
      </c>
      <c r="AP29" s="4" t="e">
        <v>#VALUE!</v>
      </c>
      <c r="AQ29" s="4" t="str">
        <v>o</v>
      </c>
      <c r="AR29" s="4" t="e">
        <v>#VALUE!</v>
      </c>
      <c r="AS29" s="4" t="e">
        <v>#N/A</v>
      </c>
      <c r="AT29" s="4" t="e">
        <v>#DIV/0!</v>
      </c>
      <c r="AU29" s="4" t="e">
        <v>#NAME?</v>
      </c>
      <c r="AV29" s="4" t="e">
        <v>#NULL!</v>
      </c>
    </row>
    <row r="30" spans="1:48" x14ac:dyDescent="0.15">
      <c r="A30" s="16" t="s">
        <v>319</v>
      </c>
    </row>
    <row r="31" spans="1:48" x14ac:dyDescent="0.15">
      <c r="A31" s="16" t="s">
        <v>320</v>
      </c>
    </row>
    <row r="32" spans="1:48" x14ac:dyDescent="0.15">
      <c r="A32" s="16" t="s">
        <v>321</v>
      </c>
    </row>
    <row r="33" spans="1:48" x14ac:dyDescent="0.15">
      <c r="A33" s="16" t="s">
        <v>322</v>
      </c>
    </row>
    <row r="34" spans="1:48" x14ac:dyDescent="0.15">
      <c r="A34" s="16" t="s">
        <v>323</v>
      </c>
    </row>
    <row r="35" spans="1:48" x14ac:dyDescent="0.15">
      <c r="A35" s="16" t="s">
        <v>324</v>
      </c>
    </row>
    <row r="36" spans="1:48" x14ac:dyDescent="0.15">
      <c r="A36" s="16" t="s">
        <v>325</v>
      </c>
    </row>
    <row r="37" spans="1:48" x14ac:dyDescent="0.15">
      <c r="A37" s="17" t="s">
        <v>326</v>
      </c>
      <c r="B37" s="14">
        <v>0</v>
      </c>
      <c r="C37" s="14">
        <v>1.9</v>
      </c>
      <c r="D37" s="14">
        <v>2.2999999999999998</v>
      </c>
      <c r="E37" s="14">
        <v>10</v>
      </c>
      <c r="F37" s="14">
        <v>-1</v>
      </c>
      <c r="G37" s="6"/>
      <c r="H37" s="6" t="s">
        <v>32</v>
      </c>
      <c r="I37" s="6" t="b">
        <v>1</v>
      </c>
      <c r="J37" s="6" t="e">
        <f>#VALUE!</f>
        <v>#VALUE!</v>
      </c>
      <c r="K37" s="6" t="e">
        <v>#N/A</v>
      </c>
      <c r="L37" s="9" t="e">
        <v>#DIV/0!</v>
      </c>
      <c r="M37" s="9" t="e">
        <v>#NAME?</v>
      </c>
      <c r="N37" s="9" t="e">
        <v>#NULL!</v>
      </c>
      <c r="O37" s="9" t="e">
        <v>#NUM!</v>
      </c>
      <c r="P37" s="9" t="e">
        <v>#REF!</v>
      </c>
      <c r="Q37" s="4" t="str">
        <f>TRIM(B37)</f>
        <v>0</v>
      </c>
      <c r="R37" s="4" t="str">
        <f t="shared" ref="R37:AE37" si="8">TRIM(C37)</f>
        <v>1.9</v>
      </c>
      <c r="S37" s="4" t="str">
        <f t="shared" si="8"/>
        <v>2.3</v>
      </c>
      <c r="T37" s="4" t="str">
        <f t="shared" si="8"/>
        <v>10</v>
      </c>
      <c r="U37" s="4" t="str">
        <f t="shared" si="8"/>
        <v>-1</v>
      </c>
      <c r="V37" s="4" t="str">
        <f t="shared" si="8"/>
        <v/>
      </c>
      <c r="W37" s="4" t="str">
        <f t="shared" si="8"/>
        <v>ciao</v>
      </c>
      <c r="X37" s="4" t="str">
        <f t="shared" si="8"/>
        <v>TRUE</v>
      </c>
      <c r="Y37" s="4" t="e">
        <f t="shared" si="8"/>
        <v>#VALUE!</v>
      </c>
      <c r="Z37" s="4" t="e">
        <f t="shared" si="8"/>
        <v>#N/A</v>
      </c>
      <c r="AA37" s="4" t="e">
        <f t="shared" si="8"/>
        <v>#DIV/0!</v>
      </c>
      <c r="AB37" s="4" t="e">
        <f t="shared" si="8"/>
        <v>#NAME?</v>
      </c>
      <c r="AC37" s="4" t="e">
        <f t="shared" si="8"/>
        <v>#NULL!</v>
      </c>
      <c r="AD37" s="4" t="e">
        <f t="shared" si="8"/>
        <v>#NUM!</v>
      </c>
      <c r="AE37" s="4" t="e">
        <f t="shared" si="8"/>
        <v>#REF!</v>
      </c>
      <c r="AF37" s="4" t="e">
        <f>TRIM(B37:C37)</f>
        <v>#VALUE!</v>
      </c>
      <c r="AG37" s="4" t="str">
        <f t="array" ref="AG37:AV37">TRIM(B37:P37)</f>
        <v>0</v>
      </c>
      <c r="AH37" s="4" t="str">
        <v>1.9</v>
      </c>
      <c r="AI37" s="4" t="str">
        <v>2.3</v>
      </c>
      <c r="AJ37" s="4" t="str">
        <v>10</v>
      </c>
      <c r="AK37" s="4" t="str">
        <v>-1</v>
      </c>
      <c r="AL37" s="4" t="str">
        <v/>
      </c>
      <c r="AM37" s="4" t="str">
        <v>ciao</v>
      </c>
      <c r="AN37" s="4" t="str">
        <v>TRUE</v>
      </c>
      <c r="AO37" s="4" t="e">
        <v>#VALUE!</v>
      </c>
      <c r="AP37" s="4" t="e">
        <v>#N/A</v>
      </c>
      <c r="AQ37" s="4" t="e">
        <v>#DIV/0!</v>
      </c>
      <c r="AR37" s="4" t="e">
        <v>#NAME?</v>
      </c>
      <c r="AS37" s="4" t="e">
        <v>#NULL!</v>
      </c>
      <c r="AT37" s="4" t="e">
        <v>#NUM!</v>
      </c>
      <c r="AU37" s="4" t="e">
        <v>#REF!</v>
      </c>
      <c r="AV37" s="4" t="e">
        <v>#N/A</v>
      </c>
    </row>
    <row r="38" spans="1:48" x14ac:dyDescent="0.15">
      <c r="A38" s="16" t="s">
        <v>327</v>
      </c>
    </row>
    <row r="39" spans="1:48" x14ac:dyDescent="0.15">
      <c r="A39" s="16" t="s">
        <v>328</v>
      </c>
    </row>
    <row r="40" spans="1:48" x14ac:dyDescent="0.15">
      <c r="A40" s="17" t="s">
        <v>329</v>
      </c>
      <c r="B40" s="14">
        <v>0</v>
      </c>
      <c r="C40" s="14">
        <v>1.9</v>
      </c>
      <c r="D40" s="14">
        <v>2.2999999999999998</v>
      </c>
      <c r="E40" s="14">
        <v>10</v>
      </c>
      <c r="F40" s="14">
        <v>-1</v>
      </c>
      <c r="G40" s="6"/>
      <c r="H40" s="6" t="s">
        <v>32</v>
      </c>
      <c r="I40" s="6" t="b">
        <v>1</v>
      </c>
      <c r="J40" s="6" t="e">
        <f>#VALUE!</f>
        <v>#VALUE!</v>
      </c>
      <c r="K40" s="6" t="e">
        <v>#N/A</v>
      </c>
      <c r="L40" s="9" t="e">
        <v>#DIV/0!</v>
      </c>
      <c r="M40" s="9" t="e">
        <v>#NAME?</v>
      </c>
      <c r="N40" s="9" t="e">
        <v>#NULL!</v>
      </c>
      <c r="O40" s="9" t="e">
        <v>#NUM!</v>
      </c>
      <c r="P40" s="9" t="e">
        <v>#REF!</v>
      </c>
      <c r="Q40" s="4" t="str">
        <f>UPPER(B40)</f>
        <v>0</v>
      </c>
      <c r="R40" s="4" t="str">
        <f t="shared" ref="R40:AE40" si="9">UPPER(C40)</f>
        <v>1.9</v>
      </c>
      <c r="S40" s="4" t="str">
        <f t="shared" si="9"/>
        <v>2.3</v>
      </c>
      <c r="T40" s="4" t="str">
        <f t="shared" si="9"/>
        <v>10</v>
      </c>
      <c r="U40" s="4" t="str">
        <f t="shared" si="9"/>
        <v>-1</v>
      </c>
      <c r="V40" s="4" t="str">
        <f t="shared" si="9"/>
        <v/>
      </c>
      <c r="W40" s="4" t="str">
        <f t="shared" si="9"/>
        <v>CIAO</v>
      </c>
      <c r="X40" s="4" t="str">
        <f t="shared" si="9"/>
        <v>TRUE</v>
      </c>
      <c r="Y40" s="4" t="e">
        <f t="shared" si="9"/>
        <v>#VALUE!</v>
      </c>
      <c r="Z40" s="4" t="e">
        <f t="shared" si="9"/>
        <v>#N/A</v>
      </c>
      <c r="AA40" s="4" t="e">
        <f t="shared" si="9"/>
        <v>#DIV/0!</v>
      </c>
      <c r="AB40" s="4" t="e">
        <f t="shared" si="9"/>
        <v>#NAME?</v>
      </c>
      <c r="AC40" s="4" t="e">
        <f t="shared" si="9"/>
        <v>#NULL!</v>
      </c>
      <c r="AD40" s="4" t="e">
        <f t="shared" si="9"/>
        <v>#NUM!</v>
      </c>
      <c r="AE40" s="4" t="e">
        <f t="shared" si="9"/>
        <v>#REF!</v>
      </c>
      <c r="AF40" s="4" t="e">
        <f>UPPER(B40:C40)</f>
        <v>#VALUE!</v>
      </c>
      <c r="AG40" s="4" t="str">
        <f t="array" ref="AG40:AV40">UPPER(B40:P40)</f>
        <v>0</v>
      </c>
      <c r="AH40" s="4" t="str">
        <v>1.9</v>
      </c>
      <c r="AI40" s="4" t="str">
        <v>2.3</v>
      </c>
      <c r="AJ40" s="4" t="str">
        <v>10</v>
      </c>
      <c r="AK40" s="4" t="str">
        <v>-1</v>
      </c>
      <c r="AL40" s="4" t="str">
        <v/>
      </c>
      <c r="AM40" s="4" t="str">
        <v>CIAO</v>
      </c>
      <c r="AN40" s="4" t="str">
        <v>TRUE</v>
      </c>
      <c r="AO40" s="4" t="e">
        <v>#VALUE!</v>
      </c>
      <c r="AP40" s="4" t="e">
        <v>#N/A</v>
      </c>
      <c r="AQ40" s="4" t="e">
        <v>#DIV/0!</v>
      </c>
      <c r="AR40" s="4" t="e">
        <v>#NAME?</v>
      </c>
      <c r="AS40" s="4" t="e">
        <v>#NULL!</v>
      </c>
      <c r="AT40" s="4" t="e">
        <v>#NUM!</v>
      </c>
      <c r="AU40" s="4" t="e">
        <v>#REF!</v>
      </c>
      <c r="AV40" s="4" t="e">
        <v>#N/A</v>
      </c>
    </row>
    <row r="41" spans="1:48" x14ac:dyDescent="0.15">
      <c r="A41" s="16" t="s">
        <v>330</v>
      </c>
    </row>
  </sheetData>
  <mergeCells count="8">
    <mergeCell ref="A1:A2"/>
    <mergeCell ref="B1:P1"/>
    <mergeCell ref="Q1:AV1"/>
    <mergeCell ref="B2:F2"/>
    <mergeCell ref="J2:P2"/>
    <mergeCell ref="Q2:U2"/>
    <mergeCell ref="Y2:AE2"/>
    <mergeCell ref="AG2:AV2"/>
  </mergeCells>
  <pageMargins left="0.7" right="0.7" top="0.75" bottom="0.75" header="0.3" footer="0.3"/>
  <pageSetup paperSize="9" orientation="portrait" horizontalDpi="0" verticalDpi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87B114-1BCA-D646-899C-1AFFF9D0F422}">
  <dimension ref="A1:AV113"/>
  <sheetViews>
    <sheetView zoomScale="190" zoomScaleNormal="190" workbookViewId="0">
      <selection sqref="A1:XFD1048576"/>
    </sheetView>
  </sheetViews>
  <sheetFormatPr baseColWidth="10" defaultRowHeight="11" x14ac:dyDescent="0.15"/>
  <cols>
    <col min="1" max="1" width="16.83203125" style="4" bestFit="1" customWidth="1"/>
    <col min="2" max="2" width="1.5" style="4" bestFit="1" customWidth="1"/>
    <col min="3" max="6" width="3.1640625" style="4" bestFit="1" customWidth="1"/>
    <col min="7" max="7" width="4.6640625" style="4" bestFit="1" customWidth="1"/>
    <col min="8" max="8" width="4.83203125" style="4" bestFit="1" customWidth="1"/>
    <col min="9" max="9" width="3.6640625" style="4" bestFit="1" customWidth="1"/>
    <col min="10" max="10" width="5.6640625" style="4" bestFit="1" customWidth="1"/>
    <col min="11" max="11" width="3.6640625" style="4" bestFit="1" customWidth="1"/>
    <col min="12" max="12" width="5.1640625" style="4" bestFit="1" customWidth="1"/>
    <col min="13" max="13" width="5.6640625" style="4" bestFit="1" customWidth="1"/>
    <col min="14" max="14" width="4.6640625" style="4" bestFit="1" customWidth="1"/>
    <col min="15" max="15" width="4.83203125" style="4" bestFit="1" customWidth="1"/>
    <col min="16" max="16" width="4" style="4" bestFit="1" customWidth="1"/>
    <col min="17" max="21" width="2.83203125" style="4" bestFit="1" customWidth="1"/>
    <col min="22" max="22" width="4.6640625" style="4" bestFit="1" customWidth="1"/>
    <col min="23" max="23" width="4.83203125" style="4" bestFit="1" customWidth="1"/>
    <col min="24" max="24" width="3.6640625" style="4" bestFit="1" customWidth="1"/>
    <col min="25" max="25" width="5.6640625" style="4" bestFit="1" customWidth="1"/>
    <col min="26" max="26" width="3.6640625" style="4" bestFit="1" customWidth="1"/>
    <col min="27" max="27" width="5.1640625" style="4" bestFit="1" customWidth="1"/>
    <col min="28" max="28" width="5.6640625" style="4" bestFit="1" customWidth="1"/>
    <col min="29" max="29" width="4.6640625" style="4" bestFit="1" customWidth="1"/>
    <col min="30" max="30" width="4.83203125" style="4" bestFit="1" customWidth="1"/>
    <col min="31" max="31" width="4" style="4" bestFit="1" customWidth="1"/>
    <col min="32" max="32" width="9.83203125" style="4" bestFit="1" customWidth="1"/>
    <col min="33" max="38" width="2.83203125" style="4" bestFit="1" customWidth="1"/>
    <col min="39" max="48" width="5.6640625" style="4" bestFit="1" customWidth="1"/>
    <col min="49" max="16384" width="10.83203125" style="4"/>
  </cols>
  <sheetData>
    <row r="1" spans="1:48" x14ac:dyDescent="0.15">
      <c r="A1" s="31" t="s">
        <v>26</v>
      </c>
      <c r="B1" s="31" t="s">
        <v>33</v>
      </c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 t="s">
        <v>34</v>
      </c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</row>
    <row r="2" spans="1:48" x14ac:dyDescent="0.15">
      <c r="A2" s="31"/>
      <c r="B2" s="31" t="s">
        <v>27</v>
      </c>
      <c r="C2" s="31"/>
      <c r="D2" s="31"/>
      <c r="E2" s="31"/>
      <c r="F2" s="31"/>
      <c r="G2" s="18" t="s">
        <v>38</v>
      </c>
      <c r="H2" s="18" t="s">
        <v>28</v>
      </c>
      <c r="I2" s="18" t="s">
        <v>94</v>
      </c>
      <c r="J2" s="31" t="s">
        <v>29</v>
      </c>
      <c r="K2" s="31"/>
      <c r="L2" s="31"/>
      <c r="M2" s="31"/>
      <c r="N2" s="31"/>
      <c r="O2" s="31"/>
      <c r="P2" s="31"/>
      <c r="Q2" s="31" t="s">
        <v>27</v>
      </c>
      <c r="R2" s="31"/>
      <c r="S2" s="31"/>
      <c r="T2" s="31"/>
      <c r="U2" s="31"/>
      <c r="V2" s="18" t="s">
        <v>38</v>
      </c>
      <c r="W2" s="18" t="s">
        <v>28</v>
      </c>
      <c r="X2" s="18" t="s">
        <v>94</v>
      </c>
      <c r="Y2" s="31" t="s">
        <v>29</v>
      </c>
      <c r="Z2" s="31"/>
      <c r="AA2" s="31"/>
      <c r="AB2" s="31"/>
      <c r="AC2" s="31"/>
      <c r="AD2" s="31"/>
      <c r="AE2" s="31"/>
      <c r="AF2" s="18" t="s">
        <v>30</v>
      </c>
      <c r="AG2" s="31" t="s">
        <v>31</v>
      </c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</row>
    <row r="3" spans="1:48" x14ac:dyDescent="0.15">
      <c r="A3" s="16" t="s">
        <v>99</v>
      </c>
    </row>
    <row r="4" spans="1:48" x14ac:dyDescent="0.15">
      <c r="A4" s="17" t="s">
        <v>100</v>
      </c>
      <c r="B4" s="14">
        <v>0</v>
      </c>
      <c r="C4" s="14">
        <v>0.1</v>
      </c>
      <c r="D4" s="14">
        <v>0.2</v>
      </c>
      <c r="E4" s="14">
        <v>0.3</v>
      </c>
      <c r="F4" s="14">
        <v>-0.1</v>
      </c>
      <c r="G4" s="6"/>
      <c r="H4" s="6" t="s">
        <v>32</v>
      </c>
      <c r="I4" s="6" t="b">
        <v>1</v>
      </c>
      <c r="J4" s="6" t="e">
        <v>#VALUE!</v>
      </c>
      <c r="K4" s="6" t="e">
        <v>#N/A</v>
      </c>
      <c r="L4" s="9" t="e">
        <v>#DIV/0!</v>
      </c>
      <c r="M4" s="9" t="e">
        <v>#NAME?</v>
      </c>
      <c r="N4" s="9" t="e">
        <v>#NULL!</v>
      </c>
      <c r="O4" s="9" t="e">
        <v>#NUM!</v>
      </c>
      <c r="P4" s="9" t="e">
        <v>#REF!</v>
      </c>
      <c r="Q4" s="6">
        <f>AVERAGE(B4:C4,C4:D4,D4:E4)</f>
        <v>0.15000000000000002</v>
      </c>
      <c r="R4" s="6">
        <f>AVERAGE(C4:D4,D4:E4,E4:F4)</f>
        <v>0.16666666666666666</v>
      </c>
      <c r="S4" s="6">
        <f>AVERAGE(D4:E4,E4:F4,F4:G4)</f>
        <v>0.12000000000000002</v>
      </c>
      <c r="T4" s="6">
        <f>AVERAGE(E4:F4,F4:G4,G4:H4)</f>
        <v>3.3333333333333326E-2</v>
      </c>
      <c r="U4" s="6">
        <f>AVERAGE(F4:G4,G4:H4,H4:I4)</f>
        <v>-0.1</v>
      </c>
      <c r="V4" s="6">
        <f>AVERAGE(F4:G4)</f>
        <v>-0.1</v>
      </c>
      <c r="W4" s="6">
        <f>AVERAGE(H4,F4)</f>
        <v>-0.1</v>
      </c>
      <c r="X4" s="6">
        <f>AVERAGE(I4,F4)</f>
        <v>-0.1</v>
      </c>
      <c r="Y4" s="6" t="e">
        <f t="shared" ref="Y4:AE4" si="0">AVERAGE(J4:K4)</f>
        <v>#VALUE!</v>
      </c>
      <c r="Z4" s="6" t="e">
        <f t="shared" si="0"/>
        <v>#N/A</v>
      </c>
      <c r="AA4" s="6" t="e">
        <f t="shared" si="0"/>
        <v>#DIV/0!</v>
      </c>
      <c r="AB4" s="6" t="e">
        <f t="shared" si="0"/>
        <v>#NAME?</v>
      </c>
      <c r="AC4" s="6" t="e">
        <f t="shared" si="0"/>
        <v>#NULL!</v>
      </c>
      <c r="AD4" s="6" t="e">
        <f t="shared" si="0"/>
        <v>#NUM!</v>
      </c>
      <c r="AE4" s="6" t="e">
        <f t="shared" si="0"/>
        <v>#REF!</v>
      </c>
      <c r="AF4" s="6" t="e">
        <f>AVERAGE(G4:I4)</f>
        <v>#DIV/0!</v>
      </c>
      <c r="AG4" s="6">
        <f t="array" ref="AG4:AL4">AVERAGE(B4:I4)</f>
        <v>0.10000000000000002</v>
      </c>
      <c r="AH4" s="6">
        <v>0.10000000000000002</v>
      </c>
      <c r="AI4" s="6">
        <v>0.10000000000000002</v>
      </c>
      <c r="AJ4" s="6">
        <v>0.10000000000000002</v>
      </c>
      <c r="AK4" s="6">
        <v>0.10000000000000002</v>
      </c>
      <c r="AL4" s="6">
        <v>0.10000000000000002</v>
      </c>
      <c r="AM4" s="6" t="e">
        <f t="array" ref="AM4:AV4">AVERAGE(I4:P4)</f>
        <v>#VALUE!</v>
      </c>
      <c r="AN4" s="6" t="e">
        <v>#VALUE!</v>
      </c>
      <c r="AO4" s="6" t="e">
        <v>#VALUE!</v>
      </c>
      <c r="AP4" s="6" t="e">
        <v>#VALUE!</v>
      </c>
      <c r="AQ4" s="6" t="e">
        <v>#VALUE!</v>
      </c>
      <c r="AR4" s="6" t="e">
        <v>#VALUE!</v>
      </c>
      <c r="AS4" s="6" t="e">
        <v>#VALUE!</v>
      </c>
      <c r="AT4" s="6" t="e">
        <v>#VALUE!</v>
      </c>
      <c r="AU4" s="6" t="e">
        <v>#VALUE!</v>
      </c>
      <c r="AV4" s="4" t="e">
        <v>#VALUE!</v>
      </c>
    </row>
    <row r="5" spans="1:48" x14ac:dyDescent="0.15">
      <c r="A5" s="16" t="s">
        <v>101</v>
      </c>
    </row>
    <row r="6" spans="1:48" x14ac:dyDescent="0.15">
      <c r="A6" s="16" t="s">
        <v>102</v>
      </c>
    </row>
    <row r="7" spans="1:48" x14ac:dyDescent="0.15">
      <c r="A7" s="16" t="s">
        <v>103</v>
      </c>
    </row>
    <row r="8" spans="1:48" x14ac:dyDescent="0.15">
      <c r="A8" s="16" t="s">
        <v>104</v>
      </c>
    </row>
    <row r="9" spans="1:48" x14ac:dyDescent="0.15">
      <c r="A9" s="16" t="s">
        <v>105</v>
      </c>
    </row>
    <row r="10" spans="1:48" x14ac:dyDescent="0.15">
      <c r="A10" s="16" t="s">
        <v>106</v>
      </c>
    </row>
    <row r="11" spans="1:48" x14ac:dyDescent="0.15">
      <c r="A11" s="16" t="s">
        <v>107</v>
      </c>
    </row>
    <row r="12" spans="1:48" x14ac:dyDescent="0.15">
      <c r="A12" s="16" t="s">
        <v>108</v>
      </c>
    </row>
    <row r="13" spans="1:48" x14ac:dyDescent="0.15">
      <c r="A13" s="16" t="s">
        <v>109</v>
      </c>
    </row>
    <row r="14" spans="1:48" x14ac:dyDescent="0.15">
      <c r="A14" s="16" t="s">
        <v>110</v>
      </c>
    </row>
    <row r="15" spans="1:48" x14ac:dyDescent="0.15">
      <c r="A15" s="16" t="s">
        <v>111</v>
      </c>
    </row>
    <row r="16" spans="1:48" x14ac:dyDescent="0.15">
      <c r="A16" s="16" t="s">
        <v>112</v>
      </c>
    </row>
    <row r="17" spans="1:1" x14ac:dyDescent="0.15">
      <c r="A17" s="16" t="s">
        <v>113</v>
      </c>
    </row>
    <row r="18" spans="1:1" x14ac:dyDescent="0.15">
      <c r="A18" s="16" t="s">
        <v>114</v>
      </c>
    </row>
    <row r="19" spans="1:1" x14ac:dyDescent="0.15">
      <c r="A19" s="16" t="s">
        <v>115</v>
      </c>
    </row>
    <row r="20" spans="1:1" x14ac:dyDescent="0.15">
      <c r="A20" s="16" t="s">
        <v>116</v>
      </c>
    </row>
    <row r="21" spans="1:1" x14ac:dyDescent="0.15">
      <c r="A21" s="16" t="s">
        <v>117</v>
      </c>
    </row>
    <row r="22" spans="1:1" x14ac:dyDescent="0.15">
      <c r="A22" s="16" t="s">
        <v>118</v>
      </c>
    </row>
    <row r="23" spans="1:1" x14ac:dyDescent="0.15">
      <c r="A23" s="16" t="s">
        <v>119</v>
      </c>
    </row>
    <row r="24" spans="1:1" x14ac:dyDescent="0.15">
      <c r="A24" s="16" t="s">
        <v>120</v>
      </c>
    </row>
    <row r="25" spans="1:1" x14ac:dyDescent="0.15">
      <c r="A25" s="16" t="s">
        <v>121</v>
      </c>
    </row>
    <row r="26" spans="1:1" x14ac:dyDescent="0.15">
      <c r="A26" s="16" t="s">
        <v>122</v>
      </c>
    </row>
    <row r="27" spans="1:1" x14ac:dyDescent="0.15">
      <c r="A27" s="16" t="s">
        <v>123</v>
      </c>
    </row>
    <row r="28" spans="1:1" x14ac:dyDescent="0.15">
      <c r="A28" s="16" t="s">
        <v>124</v>
      </c>
    </row>
    <row r="29" spans="1:1" x14ac:dyDescent="0.15">
      <c r="A29" s="16" t="s">
        <v>125</v>
      </c>
    </row>
    <row r="30" spans="1:1" x14ac:dyDescent="0.15">
      <c r="A30" s="16" t="s">
        <v>126</v>
      </c>
    </row>
    <row r="31" spans="1:1" x14ac:dyDescent="0.15">
      <c r="A31" s="16" t="s">
        <v>127</v>
      </c>
    </row>
    <row r="32" spans="1:1" x14ac:dyDescent="0.15">
      <c r="A32" s="16" t="s">
        <v>128</v>
      </c>
    </row>
    <row r="33" spans="1:1" x14ac:dyDescent="0.15">
      <c r="A33" s="16" t="s">
        <v>129</v>
      </c>
    </row>
    <row r="34" spans="1:1" x14ac:dyDescent="0.15">
      <c r="A34" s="16" t="s">
        <v>130</v>
      </c>
    </row>
    <row r="35" spans="1:1" x14ac:dyDescent="0.15">
      <c r="A35" s="16" t="s">
        <v>131</v>
      </c>
    </row>
    <row r="36" spans="1:1" x14ac:dyDescent="0.15">
      <c r="A36" s="16" t="s">
        <v>132</v>
      </c>
    </row>
    <row r="37" spans="1:1" x14ac:dyDescent="0.15">
      <c r="A37" s="16" t="s">
        <v>133</v>
      </c>
    </row>
    <row r="38" spans="1:1" x14ac:dyDescent="0.15">
      <c r="A38" s="16" t="s">
        <v>134</v>
      </c>
    </row>
    <row r="39" spans="1:1" x14ac:dyDescent="0.15">
      <c r="A39" s="16" t="s">
        <v>135</v>
      </c>
    </row>
    <row r="40" spans="1:1" x14ac:dyDescent="0.15">
      <c r="A40" s="16" t="s">
        <v>136</v>
      </c>
    </row>
    <row r="41" spans="1:1" x14ac:dyDescent="0.15">
      <c r="A41" s="16" t="s">
        <v>137</v>
      </c>
    </row>
    <row r="42" spans="1:1" x14ac:dyDescent="0.15">
      <c r="A42" s="16" t="s">
        <v>138</v>
      </c>
    </row>
    <row r="43" spans="1:1" x14ac:dyDescent="0.15">
      <c r="A43" s="16" t="s">
        <v>139</v>
      </c>
    </row>
    <row r="44" spans="1:1" x14ac:dyDescent="0.15">
      <c r="A44" s="16" t="s">
        <v>140</v>
      </c>
    </row>
    <row r="45" spans="1:1" x14ac:dyDescent="0.15">
      <c r="A45" s="16" t="s">
        <v>141</v>
      </c>
    </row>
    <row r="46" spans="1:1" x14ac:dyDescent="0.15">
      <c r="A46" s="16" t="s">
        <v>142</v>
      </c>
    </row>
    <row r="47" spans="1:1" x14ac:dyDescent="0.15">
      <c r="A47" s="16" t="s">
        <v>143</v>
      </c>
    </row>
    <row r="48" spans="1:1" x14ac:dyDescent="0.15">
      <c r="A48" s="16" t="s">
        <v>144</v>
      </c>
    </row>
    <row r="49" spans="1:48" x14ac:dyDescent="0.15">
      <c r="A49" s="16" t="s">
        <v>145</v>
      </c>
    </row>
    <row r="50" spans="1:48" x14ac:dyDescent="0.15">
      <c r="A50" s="16" t="s">
        <v>146</v>
      </c>
    </row>
    <row r="51" spans="1:48" x14ac:dyDescent="0.15">
      <c r="A51" s="16" t="s">
        <v>147</v>
      </c>
    </row>
    <row r="52" spans="1:48" x14ac:dyDescent="0.15">
      <c r="A52" s="16" t="s">
        <v>148</v>
      </c>
    </row>
    <row r="53" spans="1:48" x14ac:dyDescent="0.15">
      <c r="A53" s="16" t="s">
        <v>149</v>
      </c>
    </row>
    <row r="54" spans="1:48" x14ac:dyDescent="0.15">
      <c r="A54" s="16" t="s">
        <v>150</v>
      </c>
    </row>
    <row r="55" spans="1:48" x14ac:dyDescent="0.15">
      <c r="A55" s="16" t="s">
        <v>151</v>
      </c>
    </row>
    <row r="56" spans="1:48" x14ac:dyDescent="0.15">
      <c r="A56" s="16" t="s">
        <v>152</v>
      </c>
    </row>
    <row r="57" spans="1:48" x14ac:dyDescent="0.15">
      <c r="A57" s="16" t="s">
        <v>153</v>
      </c>
    </row>
    <row r="58" spans="1:48" x14ac:dyDescent="0.15">
      <c r="A58" s="16" t="s">
        <v>154</v>
      </c>
    </row>
    <row r="59" spans="1:48" x14ac:dyDescent="0.15">
      <c r="A59" s="16" t="s">
        <v>155</v>
      </c>
    </row>
    <row r="60" spans="1:48" x14ac:dyDescent="0.15">
      <c r="A60" s="16" t="s">
        <v>156</v>
      </c>
    </row>
    <row r="61" spans="1:48" x14ac:dyDescent="0.15">
      <c r="A61" s="17" t="s">
        <v>18</v>
      </c>
      <c r="B61" s="14">
        <v>0</v>
      </c>
      <c r="C61" s="14">
        <v>0.1</v>
      </c>
      <c r="D61" s="14">
        <v>0.2</v>
      </c>
      <c r="E61" s="14">
        <v>0.3</v>
      </c>
      <c r="F61" s="14">
        <v>-0.1</v>
      </c>
      <c r="G61" s="6"/>
      <c r="H61" s="6" t="s">
        <v>32</v>
      </c>
      <c r="I61" s="6" t="b">
        <v>1</v>
      </c>
      <c r="J61" s="6" t="e">
        <v>#VALUE!</v>
      </c>
      <c r="K61" s="6" t="e">
        <v>#N/A</v>
      </c>
      <c r="L61" s="9" t="e">
        <v>#DIV/0!</v>
      </c>
      <c r="M61" s="9" t="e">
        <v>#NAME?</v>
      </c>
      <c r="N61" s="9" t="e">
        <v>#NULL!</v>
      </c>
      <c r="O61" s="9" t="e">
        <v>#NUM!</v>
      </c>
      <c r="P61" s="9" t="e">
        <v>#REF!</v>
      </c>
      <c r="Q61" s="6">
        <f>MAX(B61:C61,C61:D61,D61:E61)</f>
        <v>0.3</v>
      </c>
      <c r="R61" s="6">
        <f t="shared" ref="R61:U61" si="1">MAX(C61:D61,D61:E61,E61:F61)</f>
        <v>0.3</v>
      </c>
      <c r="S61" s="6">
        <f t="shared" si="1"/>
        <v>0.3</v>
      </c>
      <c r="T61" s="6">
        <f t="shared" si="1"/>
        <v>0.3</v>
      </c>
      <c r="U61" s="6">
        <f t="shared" si="1"/>
        <v>-0.1</v>
      </c>
      <c r="V61" s="6">
        <f>MAX(F61:G61)</f>
        <v>-0.1</v>
      </c>
      <c r="W61" s="6">
        <f>MAX(H61,F61)</f>
        <v>-0.1</v>
      </c>
      <c r="X61" s="6">
        <f>MAX(I61,F61)</f>
        <v>-0.1</v>
      </c>
      <c r="Y61" s="6" t="e">
        <f>MAX(J61:K61)</f>
        <v>#VALUE!</v>
      </c>
      <c r="Z61" s="6" t="e">
        <f t="shared" ref="Z61:AE61" si="2">MAX(K61:L61)</f>
        <v>#N/A</v>
      </c>
      <c r="AA61" s="6" t="e">
        <f t="shared" si="2"/>
        <v>#DIV/0!</v>
      </c>
      <c r="AB61" s="6" t="e">
        <f t="shared" si="2"/>
        <v>#NAME?</v>
      </c>
      <c r="AC61" s="6" t="e">
        <f t="shared" si="2"/>
        <v>#NULL!</v>
      </c>
      <c r="AD61" s="6" t="e">
        <f t="shared" si="2"/>
        <v>#NUM!</v>
      </c>
      <c r="AE61" s="6" t="e">
        <f t="shared" si="2"/>
        <v>#REF!</v>
      </c>
      <c r="AF61" s="6">
        <f>MAX(G61:I61)</f>
        <v>0</v>
      </c>
      <c r="AG61" s="6">
        <f t="array" ref="AG61:AL61">MAX(B61:I61)</f>
        <v>0.3</v>
      </c>
      <c r="AH61" s="6">
        <v>0.3</v>
      </c>
      <c r="AI61" s="6">
        <v>0.3</v>
      </c>
      <c r="AJ61" s="6">
        <v>0.3</v>
      </c>
      <c r="AK61" s="6">
        <v>0.3</v>
      </c>
      <c r="AL61" s="6">
        <v>0.3</v>
      </c>
      <c r="AM61" s="6" t="e">
        <f t="array" ref="AM61:AV61">MAX(I61:P61)</f>
        <v>#VALUE!</v>
      </c>
      <c r="AN61" s="6" t="e">
        <v>#VALUE!</v>
      </c>
      <c r="AO61" s="6" t="e">
        <v>#VALUE!</v>
      </c>
      <c r="AP61" s="6" t="e">
        <v>#VALUE!</v>
      </c>
      <c r="AQ61" s="6" t="e">
        <v>#VALUE!</v>
      </c>
      <c r="AR61" s="6" t="e">
        <v>#VALUE!</v>
      </c>
      <c r="AS61" s="6" t="e">
        <v>#VALUE!</v>
      </c>
      <c r="AT61" s="6" t="e">
        <v>#VALUE!</v>
      </c>
      <c r="AU61" s="6" t="e">
        <v>#VALUE!</v>
      </c>
      <c r="AV61" s="4" t="e">
        <v>#VALUE!</v>
      </c>
    </row>
    <row r="62" spans="1:48" x14ac:dyDescent="0.15">
      <c r="A62" s="16" t="s">
        <v>157</v>
      </c>
    </row>
    <row r="63" spans="1:48" x14ac:dyDescent="0.15">
      <c r="A63" s="16" t="s">
        <v>158</v>
      </c>
    </row>
    <row r="64" spans="1:48" x14ac:dyDescent="0.15">
      <c r="A64" s="16" t="s">
        <v>159</v>
      </c>
    </row>
    <row r="65" spans="1:48" x14ac:dyDescent="0.15">
      <c r="A65" s="17" t="s">
        <v>19</v>
      </c>
      <c r="B65" s="14">
        <v>0</v>
      </c>
      <c r="C65" s="14">
        <v>-0.1</v>
      </c>
      <c r="D65" s="14">
        <v>-0.2</v>
      </c>
      <c r="E65" s="14">
        <v>-0.3</v>
      </c>
      <c r="F65" s="14">
        <v>0.1</v>
      </c>
      <c r="G65" s="6"/>
      <c r="H65" s="6" t="s">
        <v>32</v>
      </c>
      <c r="I65" s="6" t="b">
        <v>1</v>
      </c>
      <c r="J65" s="6" t="e">
        <v>#VALUE!</v>
      </c>
      <c r="K65" s="6" t="e">
        <v>#N/A</v>
      </c>
      <c r="L65" s="9" t="e">
        <v>#DIV/0!</v>
      </c>
      <c r="M65" s="9" t="e">
        <v>#NAME?</v>
      </c>
      <c r="N65" s="9" t="e">
        <v>#NULL!</v>
      </c>
      <c r="O65" s="9" t="e">
        <v>#NUM!</v>
      </c>
      <c r="P65" s="9" t="e">
        <v>#REF!</v>
      </c>
      <c r="Q65" s="6">
        <f>MIN(B65:C65,C65:D65,D65:E65)</f>
        <v>-0.3</v>
      </c>
      <c r="R65" s="6">
        <f>MIN(C65:D65,D65:E65,E65:F65)</f>
        <v>-0.3</v>
      </c>
      <c r="S65" s="6">
        <f>MIN(D65:E65,E65:F65,F65:G65)</f>
        <v>-0.3</v>
      </c>
      <c r="T65" s="6">
        <f>MIN(E65:F65,F65:G65,G65:H65)</f>
        <v>-0.3</v>
      </c>
      <c r="U65" s="6">
        <f>MIN(F65:G65,G65:H65,H65:I65)</f>
        <v>0.1</v>
      </c>
      <c r="V65" s="6">
        <f>MIN(F65:G65)</f>
        <v>0.1</v>
      </c>
      <c r="W65" s="6">
        <f>MIN(H65,F65)</f>
        <v>0.1</v>
      </c>
      <c r="X65" s="6">
        <f>MIN(I65,F65)</f>
        <v>0.1</v>
      </c>
      <c r="Y65" s="6" t="e">
        <f t="shared" ref="Y65:AE65" si="3">MIN(J65:K65)</f>
        <v>#VALUE!</v>
      </c>
      <c r="Z65" s="6" t="e">
        <f t="shared" si="3"/>
        <v>#N/A</v>
      </c>
      <c r="AA65" s="6" t="e">
        <f t="shared" si="3"/>
        <v>#DIV/0!</v>
      </c>
      <c r="AB65" s="6" t="e">
        <f t="shared" si="3"/>
        <v>#NAME?</v>
      </c>
      <c r="AC65" s="6" t="e">
        <f t="shared" si="3"/>
        <v>#NULL!</v>
      </c>
      <c r="AD65" s="6" t="e">
        <f t="shared" si="3"/>
        <v>#NUM!</v>
      </c>
      <c r="AE65" s="6" t="e">
        <f t="shared" si="3"/>
        <v>#REF!</v>
      </c>
      <c r="AF65" s="6">
        <f>MIN(G65:I65)</f>
        <v>0</v>
      </c>
      <c r="AG65" s="6">
        <f t="array" ref="AG65:AL65">MIN(B65:I65)</f>
        <v>-0.3</v>
      </c>
      <c r="AH65" s="6">
        <v>-0.3</v>
      </c>
      <c r="AI65" s="6">
        <v>-0.3</v>
      </c>
      <c r="AJ65" s="6">
        <v>-0.3</v>
      </c>
      <c r="AK65" s="6">
        <v>-0.3</v>
      </c>
      <c r="AL65" s="6">
        <v>-0.3</v>
      </c>
      <c r="AM65" s="6" t="e">
        <f t="array" ref="AM65:AV65">MIN(I65:P65)</f>
        <v>#VALUE!</v>
      </c>
      <c r="AN65" s="6" t="e">
        <v>#VALUE!</v>
      </c>
      <c r="AO65" s="6" t="e">
        <v>#VALUE!</v>
      </c>
      <c r="AP65" s="6" t="e">
        <v>#VALUE!</v>
      </c>
      <c r="AQ65" s="6" t="e">
        <v>#VALUE!</v>
      </c>
      <c r="AR65" s="6" t="e">
        <v>#VALUE!</v>
      </c>
      <c r="AS65" s="6" t="e">
        <v>#VALUE!</v>
      </c>
      <c r="AT65" s="6" t="e">
        <v>#VALUE!</v>
      </c>
      <c r="AU65" s="6" t="e">
        <v>#VALUE!</v>
      </c>
      <c r="AV65" s="4" t="e">
        <v>#VALUE!</v>
      </c>
    </row>
    <row r="66" spans="1:48" x14ac:dyDescent="0.15">
      <c r="A66" s="16" t="s">
        <v>160</v>
      </c>
    </row>
    <row r="67" spans="1:48" x14ac:dyDescent="0.15">
      <c r="A67" s="16" t="s">
        <v>161</v>
      </c>
    </row>
    <row r="68" spans="1:48" x14ac:dyDescent="0.15">
      <c r="A68" s="16" t="s">
        <v>162</v>
      </c>
    </row>
    <row r="69" spans="1:48" x14ac:dyDescent="0.15">
      <c r="A69" s="16" t="s">
        <v>163</v>
      </c>
    </row>
    <row r="70" spans="1:48" x14ac:dyDescent="0.15">
      <c r="A70" s="16" t="s">
        <v>164</v>
      </c>
    </row>
    <row r="71" spans="1:48" x14ac:dyDescent="0.15">
      <c r="A71" s="16" t="s">
        <v>165</v>
      </c>
    </row>
    <row r="72" spans="1:48" x14ac:dyDescent="0.15">
      <c r="A72" s="16" t="s">
        <v>166</v>
      </c>
    </row>
    <row r="73" spans="1:48" x14ac:dyDescent="0.15">
      <c r="A73" s="16" t="s">
        <v>167</v>
      </c>
    </row>
    <row r="74" spans="1:48" x14ac:dyDescent="0.15">
      <c r="A74" s="16" t="s">
        <v>168</v>
      </c>
    </row>
    <row r="75" spans="1:48" x14ac:dyDescent="0.15">
      <c r="A75" s="16" t="s">
        <v>169</v>
      </c>
    </row>
    <row r="76" spans="1:48" x14ac:dyDescent="0.15">
      <c r="A76" s="16" t="s">
        <v>170</v>
      </c>
    </row>
    <row r="77" spans="1:48" x14ac:dyDescent="0.15">
      <c r="A77" s="16" t="s">
        <v>171</v>
      </c>
    </row>
    <row r="78" spans="1:48" x14ac:dyDescent="0.15">
      <c r="A78" s="16" t="s">
        <v>172</v>
      </c>
    </row>
    <row r="79" spans="1:48" x14ac:dyDescent="0.15">
      <c r="A79" s="16" t="s">
        <v>173</v>
      </c>
    </row>
    <row r="80" spans="1:48" x14ac:dyDescent="0.15">
      <c r="A80" s="16" t="s">
        <v>174</v>
      </c>
    </row>
    <row r="81" spans="1:1" x14ac:dyDescent="0.15">
      <c r="A81" s="16" t="s">
        <v>175</v>
      </c>
    </row>
    <row r="82" spans="1:1" x14ac:dyDescent="0.15">
      <c r="A82" s="16" t="s">
        <v>176</v>
      </c>
    </row>
    <row r="83" spans="1:1" x14ac:dyDescent="0.15">
      <c r="A83" s="16" t="s">
        <v>177</v>
      </c>
    </row>
    <row r="84" spans="1:1" x14ac:dyDescent="0.15">
      <c r="A84" s="16" t="s">
        <v>178</v>
      </c>
    </row>
    <row r="85" spans="1:1" x14ac:dyDescent="0.15">
      <c r="A85" s="16" t="s">
        <v>179</v>
      </c>
    </row>
    <row r="86" spans="1:1" x14ac:dyDescent="0.15">
      <c r="A86" s="16" t="s">
        <v>180</v>
      </c>
    </row>
    <row r="87" spans="1:1" x14ac:dyDescent="0.15">
      <c r="A87" s="16" t="s">
        <v>181</v>
      </c>
    </row>
    <row r="88" spans="1:1" x14ac:dyDescent="0.15">
      <c r="A88" s="16" t="s">
        <v>182</v>
      </c>
    </row>
    <row r="89" spans="1:1" x14ac:dyDescent="0.15">
      <c r="A89" s="16" t="s">
        <v>183</v>
      </c>
    </row>
    <row r="90" spans="1:1" x14ac:dyDescent="0.15">
      <c r="A90" s="16" t="s">
        <v>184</v>
      </c>
    </row>
    <row r="91" spans="1:1" x14ac:dyDescent="0.15">
      <c r="A91" s="16" t="s">
        <v>185</v>
      </c>
    </row>
    <row r="92" spans="1:1" x14ac:dyDescent="0.15">
      <c r="A92" s="16" t="s">
        <v>186</v>
      </c>
    </row>
    <row r="93" spans="1:1" x14ac:dyDescent="0.15">
      <c r="A93" s="16" t="s">
        <v>187</v>
      </c>
    </row>
    <row r="94" spans="1:1" x14ac:dyDescent="0.15">
      <c r="A94" s="16" t="s">
        <v>188</v>
      </c>
    </row>
    <row r="95" spans="1:1" x14ac:dyDescent="0.15">
      <c r="A95" s="16" t="s">
        <v>189</v>
      </c>
    </row>
    <row r="96" spans="1:1" x14ac:dyDescent="0.15">
      <c r="A96" s="16" t="s">
        <v>190</v>
      </c>
    </row>
    <row r="97" spans="1:1" x14ac:dyDescent="0.15">
      <c r="A97" s="16" t="s">
        <v>191</v>
      </c>
    </row>
    <row r="98" spans="1:1" x14ac:dyDescent="0.15">
      <c r="A98" s="16" t="s">
        <v>192</v>
      </c>
    </row>
    <row r="99" spans="1:1" x14ac:dyDescent="0.15">
      <c r="A99" s="16" t="s">
        <v>193</v>
      </c>
    </row>
    <row r="100" spans="1:1" x14ac:dyDescent="0.15">
      <c r="A100" s="16" t="s">
        <v>194</v>
      </c>
    </row>
    <row r="101" spans="1:1" x14ac:dyDescent="0.15">
      <c r="A101" s="16" t="s">
        <v>206</v>
      </c>
    </row>
    <row r="102" spans="1:1" x14ac:dyDescent="0.15">
      <c r="A102" s="16" t="s">
        <v>195</v>
      </c>
    </row>
    <row r="103" spans="1:1" x14ac:dyDescent="0.15">
      <c r="A103" s="16" t="s">
        <v>196</v>
      </c>
    </row>
    <row r="104" spans="1:1" x14ac:dyDescent="0.15">
      <c r="A104" s="16" t="s">
        <v>207</v>
      </c>
    </row>
    <row r="105" spans="1:1" x14ac:dyDescent="0.15">
      <c r="A105" s="16" t="s">
        <v>197</v>
      </c>
    </row>
    <row r="106" spans="1:1" x14ac:dyDescent="0.15">
      <c r="A106" s="16" t="s">
        <v>198</v>
      </c>
    </row>
    <row r="107" spans="1:1" x14ac:dyDescent="0.15">
      <c r="A107" s="16" t="s">
        <v>199</v>
      </c>
    </row>
    <row r="108" spans="1:1" x14ac:dyDescent="0.15">
      <c r="A108" s="16" t="s">
        <v>200</v>
      </c>
    </row>
    <row r="109" spans="1:1" x14ac:dyDescent="0.15">
      <c r="A109" s="16" t="s">
        <v>201</v>
      </c>
    </row>
    <row r="110" spans="1:1" x14ac:dyDescent="0.15">
      <c r="A110" s="16" t="s">
        <v>202</v>
      </c>
    </row>
    <row r="111" spans="1:1" x14ac:dyDescent="0.15">
      <c r="A111" s="16" t="s">
        <v>203</v>
      </c>
    </row>
    <row r="112" spans="1:1" x14ac:dyDescent="0.15">
      <c r="A112" s="16" t="s">
        <v>204</v>
      </c>
    </row>
    <row r="113" spans="1:1" x14ac:dyDescent="0.15">
      <c r="A113" s="16" t="s">
        <v>205</v>
      </c>
    </row>
  </sheetData>
  <mergeCells count="8">
    <mergeCell ref="A1:A2"/>
    <mergeCell ref="B1:P1"/>
    <mergeCell ref="Q1:AV1"/>
    <mergeCell ref="B2:F2"/>
    <mergeCell ref="J2:P2"/>
    <mergeCell ref="Q2:U2"/>
    <mergeCell ref="Y2:AE2"/>
    <mergeCell ref="AG2:AV2"/>
  </mergeCells>
  <pageMargins left="0.7" right="0.7" top="0.75" bottom="0.75" header="0.3" footer="0.3"/>
  <pageSetup paperSize="9" orientation="portrait" horizontalDpi="0" verticalDpi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DD8423-8F47-454D-B912-8DBA0D9B36C0}">
  <dimension ref="A1:AV22"/>
  <sheetViews>
    <sheetView zoomScale="190" zoomScaleNormal="190" workbookViewId="0">
      <selection sqref="A1:XFD1048576"/>
    </sheetView>
  </sheetViews>
  <sheetFormatPr baseColWidth="10" defaultRowHeight="11" x14ac:dyDescent="0.15"/>
  <cols>
    <col min="1" max="1" width="7.33203125" style="4" bestFit="1" customWidth="1"/>
    <col min="2" max="3" width="1.5" style="4" bestFit="1" customWidth="1"/>
    <col min="4" max="4" width="2.83203125" style="4" bestFit="1" customWidth="1"/>
    <col min="5" max="5" width="2.1640625" style="4" bestFit="1" customWidth="1"/>
    <col min="6" max="6" width="1.83203125" style="4" bestFit="1" customWidth="1"/>
    <col min="7" max="7" width="4.6640625" style="4" bestFit="1" customWidth="1"/>
    <col min="8" max="8" width="4.83203125" style="4" bestFit="1" customWidth="1"/>
    <col min="9" max="9" width="3.6640625" style="4" bestFit="1" customWidth="1"/>
    <col min="10" max="10" width="5.6640625" style="4" bestFit="1" customWidth="1"/>
    <col min="11" max="11" width="3.6640625" style="4" bestFit="1" customWidth="1"/>
    <col min="12" max="12" width="5.1640625" style="4" bestFit="1" customWidth="1"/>
    <col min="13" max="13" width="5.6640625" style="4" bestFit="1" customWidth="1"/>
    <col min="14" max="14" width="4.6640625" style="4" bestFit="1" customWidth="1"/>
    <col min="15" max="15" width="4.83203125" style="4" bestFit="1" customWidth="1"/>
    <col min="16" max="16" width="4" style="4" bestFit="1" customWidth="1"/>
    <col min="17" max="21" width="4.1640625" style="4" bestFit="1" customWidth="1"/>
    <col min="22" max="22" width="4.6640625" style="4" bestFit="1" customWidth="1"/>
    <col min="23" max="23" width="4.83203125" style="4" bestFit="1" customWidth="1"/>
    <col min="24" max="24" width="4.1640625" style="4" bestFit="1" customWidth="1"/>
    <col min="25" max="25" width="3.6640625" style="4" bestFit="1" customWidth="1"/>
    <col min="26" max="26" width="4.1640625" style="4" bestFit="1" customWidth="1"/>
    <col min="27" max="31" width="3.6640625" style="4" bestFit="1" customWidth="1"/>
    <col min="32" max="32" width="9.83203125" style="4" bestFit="1" customWidth="1"/>
    <col min="33" max="40" width="4.1640625" style="4" bestFit="1" customWidth="1"/>
    <col min="41" max="41" width="3.6640625" style="4" bestFit="1" customWidth="1"/>
    <col min="42" max="42" width="4.1640625" style="4" bestFit="1" customWidth="1"/>
    <col min="43" max="47" width="3.6640625" style="4" bestFit="1" customWidth="1"/>
    <col min="48" max="48" width="4.1640625" style="4" bestFit="1" customWidth="1"/>
    <col min="49" max="16384" width="10.83203125" style="4"/>
  </cols>
  <sheetData>
    <row r="1" spans="1:48" x14ac:dyDescent="0.15">
      <c r="A1" s="31" t="s">
        <v>26</v>
      </c>
      <c r="B1" s="31" t="s">
        <v>33</v>
      </c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 t="s">
        <v>34</v>
      </c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</row>
    <row r="2" spans="1:48" x14ac:dyDescent="0.15">
      <c r="A2" s="31"/>
      <c r="B2" s="31" t="s">
        <v>27</v>
      </c>
      <c r="C2" s="31"/>
      <c r="D2" s="31"/>
      <c r="E2" s="31"/>
      <c r="F2" s="31"/>
      <c r="G2" s="18" t="s">
        <v>38</v>
      </c>
      <c r="H2" s="18" t="s">
        <v>28</v>
      </c>
      <c r="I2" s="18" t="s">
        <v>94</v>
      </c>
      <c r="J2" s="31" t="s">
        <v>29</v>
      </c>
      <c r="K2" s="31"/>
      <c r="L2" s="31"/>
      <c r="M2" s="31"/>
      <c r="N2" s="31"/>
      <c r="O2" s="31"/>
      <c r="P2" s="31"/>
      <c r="Q2" s="31" t="s">
        <v>27</v>
      </c>
      <c r="R2" s="31"/>
      <c r="S2" s="31"/>
      <c r="T2" s="31"/>
      <c r="U2" s="31"/>
      <c r="V2" s="18" t="s">
        <v>38</v>
      </c>
      <c r="W2" s="18" t="s">
        <v>28</v>
      </c>
      <c r="X2" s="18" t="s">
        <v>94</v>
      </c>
      <c r="Y2" s="31" t="s">
        <v>29</v>
      </c>
      <c r="Z2" s="31"/>
      <c r="AA2" s="31"/>
      <c r="AB2" s="31"/>
      <c r="AC2" s="31"/>
      <c r="AD2" s="31"/>
      <c r="AE2" s="31"/>
      <c r="AF2" s="18" t="s">
        <v>30</v>
      </c>
      <c r="AG2" s="31" t="s">
        <v>31</v>
      </c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</row>
    <row r="3" spans="1:48" x14ac:dyDescent="0.15">
      <c r="A3" s="16" t="s">
        <v>208</v>
      </c>
    </row>
    <row r="4" spans="1:48" x14ac:dyDescent="0.15">
      <c r="A4" s="16" t="s">
        <v>209</v>
      </c>
    </row>
    <row r="5" spans="1:48" x14ac:dyDescent="0.15">
      <c r="A5" s="16" t="s">
        <v>210</v>
      </c>
    </row>
    <row r="6" spans="1:48" x14ac:dyDescent="0.15">
      <c r="A6" s="16" t="s">
        <v>211</v>
      </c>
    </row>
    <row r="7" spans="1:48" x14ac:dyDescent="0.15">
      <c r="A7" s="8" t="s">
        <v>36</v>
      </c>
      <c r="B7" s="14">
        <v>0</v>
      </c>
      <c r="C7" s="14">
        <v>1</v>
      </c>
      <c r="D7" s="14">
        <v>2.2999999999999998</v>
      </c>
      <c r="E7" s="14">
        <v>10</v>
      </c>
      <c r="F7" s="14">
        <v>-1</v>
      </c>
      <c r="G7" s="6"/>
      <c r="H7" s="6" t="s">
        <v>32</v>
      </c>
      <c r="I7" s="6" t="b">
        <v>1</v>
      </c>
      <c r="J7" s="6" t="e">
        <v>#VALUE!</v>
      </c>
      <c r="K7" s="6" t="e">
        <v>#N/A</v>
      </c>
      <c r="L7" s="9" t="e">
        <v>#DIV/0!</v>
      </c>
      <c r="M7" s="9" t="e">
        <v>#NAME?</v>
      </c>
      <c r="N7" s="9" t="e">
        <v>#NULL!</v>
      </c>
      <c r="O7" s="9" t="e">
        <v>#NUM!</v>
      </c>
      <c r="P7" s="9" t="e">
        <v>#REF!</v>
      </c>
      <c r="Q7" s="6" t="b">
        <f t="shared" ref="Q7:AE7" si="0">ISERR(B7)</f>
        <v>0</v>
      </c>
      <c r="R7" s="6" t="b">
        <f t="shared" si="0"/>
        <v>0</v>
      </c>
      <c r="S7" s="6" t="b">
        <f t="shared" si="0"/>
        <v>0</v>
      </c>
      <c r="T7" s="6" t="b">
        <f t="shared" si="0"/>
        <v>0</v>
      </c>
      <c r="U7" s="6" t="b">
        <f t="shared" si="0"/>
        <v>0</v>
      </c>
      <c r="V7" s="6" t="b">
        <f t="shared" si="0"/>
        <v>0</v>
      </c>
      <c r="W7" s="6" t="b">
        <f t="shared" si="0"/>
        <v>0</v>
      </c>
      <c r="X7" s="6" t="b">
        <f t="shared" si="0"/>
        <v>0</v>
      </c>
      <c r="Y7" s="6" t="b">
        <f t="shared" si="0"/>
        <v>1</v>
      </c>
      <c r="Z7" s="6" t="b">
        <f t="shared" si="0"/>
        <v>0</v>
      </c>
      <c r="AA7" s="6" t="b">
        <f t="shared" si="0"/>
        <v>1</v>
      </c>
      <c r="AB7" s="6" t="b">
        <f t="shared" si="0"/>
        <v>1</v>
      </c>
      <c r="AC7" s="6" t="b">
        <f t="shared" si="0"/>
        <v>1</v>
      </c>
      <c r="AD7" s="6" t="b">
        <f t="shared" si="0"/>
        <v>1</v>
      </c>
      <c r="AE7" s="6" t="b">
        <f t="shared" si="0"/>
        <v>1</v>
      </c>
      <c r="AF7" s="6" t="b">
        <f>ISERR(B7:D7)</f>
        <v>1</v>
      </c>
      <c r="AG7" s="6" t="b">
        <f t="array" ref="AG7:AV7">ISERR(B7:P7)</f>
        <v>0</v>
      </c>
      <c r="AH7" s="6" t="b">
        <v>0</v>
      </c>
      <c r="AI7" s="6" t="b">
        <v>0</v>
      </c>
      <c r="AJ7" s="6" t="b">
        <v>0</v>
      </c>
      <c r="AK7" s="6" t="b">
        <v>0</v>
      </c>
      <c r="AL7" s="6" t="b">
        <v>0</v>
      </c>
      <c r="AM7" s="6" t="b">
        <v>0</v>
      </c>
      <c r="AN7" s="6" t="b">
        <v>0</v>
      </c>
      <c r="AO7" s="6" t="b">
        <v>1</v>
      </c>
      <c r="AP7" s="6" t="b">
        <v>0</v>
      </c>
      <c r="AQ7" s="6" t="b">
        <v>1</v>
      </c>
      <c r="AR7" s="6" t="b">
        <v>1</v>
      </c>
      <c r="AS7" s="6" t="b">
        <v>1</v>
      </c>
      <c r="AT7" s="6" t="b">
        <v>1</v>
      </c>
      <c r="AU7" s="6" t="b">
        <v>1</v>
      </c>
      <c r="AV7" s="4" t="b">
        <v>0</v>
      </c>
    </row>
    <row r="8" spans="1:48" x14ac:dyDescent="0.15">
      <c r="A8" s="8" t="s">
        <v>37</v>
      </c>
      <c r="B8" s="14">
        <v>0</v>
      </c>
      <c r="C8" s="14">
        <v>1</v>
      </c>
      <c r="D8" s="14">
        <v>2.2999999999999998</v>
      </c>
      <c r="E8" s="14">
        <v>10</v>
      </c>
      <c r="F8" s="14">
        <v>-1</v>
      </c>
      <c r="G8" s="6"/>
      <c r="H8" s="6" t="s">
        <v>32</v>
      </c>
      <c r="I8" s="6" t="b">
        <v>1</v>
      </c>
      <c r="J8" s="6" t="e">
        <v>#VALUE!</v>
      </c>
      <c r="K8" s="6" t="e">
        <v>#N/A</v>
      </c>
      <c r="L8" s="9" t="e">
        <v>#DIV/0!</v>
      </c>
      <c r="M8" s="9" t="e">
        <v>#NAME?</v>
      </c>
      <c r="N8" s="9" t="e">
        <v>#NULL!</v>
      </c>
      <c r="O8" s="9" t="e">
        <v>#NUM!</v>
      </c>
      <c r="P8" s="9" t="e">
        <v>#REF!</v>
      </c>
      <c r="Q8" s="6" t="b">
        <f t="shared" ref="Q8:AE8" si="1">ISERROR(B8)</f>
        <v>0</v>
      </c>
      <c r="R8" s="6" t="b">
        <f t="shared" si="1"/>
        <v>0</v>
      </c>
      <c r="S8" s="6" t="b">
        <f t="shared" si="1"/>
        <v>0</v>
      </c>
      <c r="T8" s="6" t="b">
        <f t="shared" si="1"/>
        <v>0</v>
      </c>
      <c r="U8" s="6" t="b">
        <f t="shared" si="1"/>
        <v>0</v>
      </c>
      <c r="V8" s="6" t="b">
        <f t="shared" si="1"/>
        <v>0</v>
      </c>
      <c r="W8" s="6" t="b">
        <f t="shared" si="1"/>
        <v>0</v>
      </c>
      <c r="X8" s="6" t="b">
        <f t="shared" si="1"/>
        <v>0</v>
      </c>
      <c r="Y8" s="6" t="b">
        <f t="shared" si="1"/>
        <v>1</v>
      </c>
      <c r="Z8" s="6" t="b">
        <f t="shared" si="1"/>
        <v>1</v>
      </c>
      <c r="AA8" s="6" t="b">
        <f t="shared" si="1"/>
        <v>1</v>
      </c>
      <c r="AB8" s="6" t="b">
        <f t="shared" si="1"/>
        <v>1</v>
      </c>
      <c r="AC8" s="6" t="b">
        <f t="shared" si="1"/>
        <v>1</v>
      </c>
      <c r="AD8" s="6" t="b">
        <f t="shared" si="1"/>
        <v>1</v>
      </c>
      <c r="AE8" s="6" t="b">
        <f t="shared" si="1"/>
        <v>1</v>
      </c>
      <c r="AF8" s="6" t="b">
        <f>ISERR(B8:D8)</f>
        <v>1</v>
      </c>
      <c r="AG8" s="6" t="b">
        <f t="array" ref="AG8:AV8">ISERROR(B8:P8)</f>
        <v>0</v>
      </c>
      <c r="AH8" s="6" t="b">
        <v>0</v>
      </c>
      <c r="AI8" s="6" t="b">
        <v>0</v>
      </c>
      <c r="AJ8" s="6" t="b">
        <v>0</v>
      </c>
      <c r="AK8" s="6" t="b">
        <v>0</v>
      </c>
      <c r="AL8" s="6" t="b">
        <v>0</v>
      </c>
      <c r="AM8" s="6" t="b">
        <v>0</v>
      </c>
      <c r="AN8" s="6" t="b">
        <v>0</v>
      </c>
      <c r="AO8" s="6" t="b">
        <v>1</v>
      </c>
      <c r="AP8" s="6" t="b">
        <v>1</v>
      </c>
      <c r="AQ8" s="6" t="b">
        <v>1</v>
      </c>
      <c r="AR8" s="6" t="b">
        <v>1</v>
      </c>
      <c r="AS8" s="6" t="b">
        <v>1</v>
      </c>
      <c r="AT8" s="6" t="b">
        <v>1</v>
      </c>
      <c r="AU8" s="6" t="b">
        <v>1</v>
      </c>
      <c r="AV8" s="4" t="b">
        <v>1</v>
      </c>
    </row>
    <row r="9" spans="1:48" x14ac:dyDescent="0.15">
      <c r="A9" s="16" t="s">
        <v>212</v>
      </c>
    </row>
    <row r="10" spans="1:48" x14ac:dyDescent="0.15">
      <c r="A10" s="16" t="s">
        <v>213</v>
      </c>
    </row>
    <row r="11" spans="1:48" x14ac:dyDescent="0.15">
      <c r="A11" s="16" t="s">
        <v>214</v>
      </c>
    </row>
    <row r="12" spans="1:48" x14ac:dyDescent="0.15">
      <c r="A12" s="16" t="s">
        <v>215</v>
      </c>
    </row>
    <row r="13" spans="1:48" x14ac:dyDescent="0.15">
      <c r="A13" s="16" t="s">
        <v>216</v>
      </c>
    </row>
    <row r="14" spans="1:48" x14ac:dyDescent="0.15">
      <c r="A14" s="16" t="s">
        <v>217</v>
      </c>
    </row>
    <row r="15" spans="1:48" x14ac:dyDescent="0.15">
      <c r="A15" s="16" t="s">
        <v>218</v>
      </c>
    </row>
    <row r="16" spans="1:48" x14ac:dyDescent="0.15">
      <c r="A16" s="16" t="s">
        <v>219</v>
      </c>
    </row>
    <row r="17" spans="1:1" x14ac:dyDescent="0.15">
      <c r="A17" s="16" t="s">
        <v>220</v>
      </c>
    </row>
    <row r="18" spans="1:1" x14ac:dyDescent="0.15">
      <c r="A18" s="16" t="s">
        <v>221</v>
      </c>
    </row>
    <row r="19" spans="1:1" x14ac:dyDescent="0.15">
      <c r="A19" s="16" t="s">
        <v>222</v>
      </c>
    </row>
    <row r="20" spans="1:1" x14ac:dyDescent="0.15">
      <c r="A20" s="16" t="s">
        <v>223</v>
      </c>
    </row>
    <row r="21" spans="1:1" x14ac:dyDescent="0.15">
      <c r="A21" s="16" t="s">
        <v>224</v>
      </c>
    </row>
    <row r="22" spans="1:1" x14ac:dyDescent="0.15">
      <c r="A22" s="16" t="s">
        <v>225</v>
      </c>
    </row>
  </sheetData>
  <mergeCells count="8">
    <mergeCell ref="A1:A2"/>
    <mergeCell ref="B1:P1"/>
    <mergeCell ref="Q1:AV1"/>
    <mergeCell ref="B2:F2"/>
    <mergeCell ref="J2:P2"/>
    <mergeCell ref="Q2:U2"/>
    <mergeCell ref="Y2:AE2"/>
    <mergeCell ref="AG2:AV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E2B3E2-41CF-7F41-B469-7D8B638E9FCE}">
  <dimension ref="A1:BJ68"/>
  <sheetViews>
    <sheetView zoomScale="190" zoomScaleNormal="190" workbookViewId="0">
      <selection sqref="A1:XFD1048576"/>
    </sheetView>
  </sheetViews>
  <sheetFormatPr baseColWidth="10" defaultRowHeight="11" x14ac:dyDescent="0.15"/>
  <cols>
    <col min="1" max="1" width="9.5" style="4" bestFit="1" customWidth="1"/>
    <col min="2" max="2" width="2.83203125" style="4" bestFit="1" customWidth="1"/>
    <col min="3" max="6" width="3.6640625" style="4" bestFit="1" customWidth="1"/>
    <col min="7" max="7" width="4.6640625" style="4" bestFit="1" customWidth="1"/>
    <col min="8" max="8" width="4.83203125" style="4" bestFit="1" customWidth="1"/>
    <col min="9" max="9" width="3.6640625" style="4" bestFit="1" customWidth="1"/>
    <col min="10" max="10" width="5.6640625" style="4" bestFit="1" customWidth="1"/>
    <col min="11" max="11" width="3.6640625" style="4" bestFit="1" customWidth="1"/>
    <col min="12" max="12" width="5.1640625" style="4" bestFit="1" customWidth="1"/>
    <col min="13" max="13" width="5.6640625" style="4" bestFit="1" customWidth="1"/>
    <col min="14" max="14" width="4.6640625" style="4" bestFit="1" customWidth="1"/>
    <col min="15" max="15" width="4.83203125" style="4" bestFit="1" customWidth="1"/>
    <col min="16" max="16" width="4" style="4" bestFit="1" customWidth="1"/>
    <col min="17" max="17" width="5.6640625" style="4" bestFit="1" customWidth="1"/>
    <col min="18" max="21" width="3.6640625" style="4" bestFit="1" customWidth="1"/>
    <col min="22" max="22" width="4.6640625" style="4" bestFit="1" customWidth="1"/>
    <col min="23" max="23" width="4.83203125" style="4" bestFit="1" customWidth="1"/>
    <col min="24" max="24" width="4.1640625" style="4" bestFit="1" customWidth="1"/>
    <col min="25" max="25" width="5.6640625" style="4" bestFit="1" customWidth="1"/>
    <col min="26" max="26" width="3.6640625" style="4" bestFit="1" customWidth="1"/>
    <col min="27" max="27" width="5.1640625" style="4" bestFit="1" customWidth="1"/>
    <col min="28" max="28" width="5.6640625" style="4" bestFit="1" customWidth="1"/>
    <col min="29" max="29" width="4.6640625" style="4" bestFit="1" customWidth="1"/>
    <col min="30" max="30" width="4.83203125" style="4" bestFit="1" customWidth="1"/>
    <col min="31" max="31" width="4" style="4" bestFit="1" customWidth="1"/>
    <col min="32" max="32" width="9.83203125" style="4" bestFit="1" customWidth="1"/>
    <col min="33" max="33" width="6.1640625" style="4" bestFit="1" customWidth="1"/>
    <col min="34" max="36" width="3.83203125" style="4" bestFit="1" customWidth="1"/>
    <col min="37" max="37" width="3.6640625" style="4" bestFit="1" customWidth="1"/>
    <col min="38" max="38" width="4" style="4" bestFit="1" customWidth="1"/>
    <col min="39" max="39" width="5.83203125" style="4" bestFit="1" customWidth="1"/>
    <col min="40" max="40" width="4" style="4" bestFit="1" customWidth="1"/>
    <col min="41" max="41" width="6.33203125" style="4" bestFit="1" customWidth="1"/>
    <col min="42" max="42" width="4.1640625" style="4" bestFit="1" customWidth="1"/>
    <col min="43" max="43" width="5.6640625" style="4" bestFit="1" customWidth="1"/>
    <col min="44" max="44" width="6.1640625" style="4" bestFit="1" customWidth="1"/>
    <col min="45" max="45" width="5.1640625" style="4" bestFit="1" customWidth="1"/>
    <col min="46" max="46" width="5.33203125" style="4" bestFit="1" customWidth="1"/>
    <col min="47" max="47" width="4.5" style="4" bestFit="1" customWidth="1"/>
    <col min="48" max="48" width="4.33203125" style="4" bestFit="1" customWidth="1"/>
    <col min="49" max="16384" width="10.83203125" style="4"/>
  </cols>
  <sheetData>
    <row r="1" spans="1:62" x14ac:dyDescent="0.15">
      <c r="A1" s="31" t="s">
        <v>26</v>
      </c>
      <c r="B1" s="31" t="s">
        <v>33</v>
      </c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 t="s">
        <v>34</v>
      </c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</row>
    <row r="2" spans="1:62" x14ac:dyDescent="0.15">
      <c r="A2" s="31"/>
      <c r="B2" s="31" t="s">
        <v>27</v>
      </c>
      <c r="C2" s="31"/>
      <c r="D2" s="31"/>
      <c r="E2" s="31"/>
      <c r="F2" s="31"/>
      <c r="G2" s="19" t="s">
        <v>38</v>
      </c>
      <c r="H2" s="19" t="s">
        <v>28</v>
      </c>
      <c r="I2" s="19" t="s">
        <v>94</v>
      </c>
      <c r="J2" s="31" t="s">
        <v>29</v>
      </c>
      <c r="K2" s="31"/>
      <c r="L2" s="31"/>
      <c r="M2" s="31"/>
      <c r="N2" s="31"/>
      <c r="O2" s="31"/>
      <c r="P2" s="31"/>
      <c r="Q2" s="31" t="s">
        <v>27</v>
      </c>
      <c r="R2" s="31"/>
      <c r="S2" s="31"/>
      <c r="T2" s="31"/>
      <c r="U2" s="31"/>
      <c r="V2" s="19" t="s">
        <v>38</v>
      </c>
      <c r="W2" s="19" t="s">
        <v>28</v>
      </c>
      <c r="X2" s="19" t="s">
        <v>94</v>
      </c>
      <c r="Y2" s="31" t="s">
        <v>29</v>
      </c>
      <c r="Z2" s="31"/>
      <c r="AA2" s="31"/>
      <c r="AB2" s="31"/>
      <c r="AC2" s="31"/>
      <c r="AD2" s="31"/>
      <c r="AE2" s="31"/>
      <c r="AF2" s="19" t="s">
        <v>30</v>
      </c>
      <c r="AG2" s="31" t="s">
        <v>31</v>
      </c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</row>
    <row r="3" spans="1:62" x14ac:dyDescent="0.15">
      <c r="A3" s="16" t="s">
        <v>331</v>
      </c>
    </row>
    <row r="4" spans="1:62" x14ac:dyDescent="0.15">
      <c r="A4" s="16" t="s">
        <v>332</v>
      </c>
    </row>
    <row r="5" spans="1:62" x14ac:dyDescent="0.15">
      <c r="A5" s="16" t="s">
        <v>333</v>
      </c>
    </row>
    <row r="6" spans="1:62" x14ac:dyDescent="0.15">
      <c r="A6" s="16" t="s">
        <v>334</v>
      </c>
      <c r="B6" s="14"/>
      <c r="C6" s="14"/>
      <c r="D6" s="14"/>
      <c r="E6" s="14"/>
      <c r="F6" s="14"/>
      <c r="G6" s="6"/>
      <c r="H6" s="6"/>
      <c r="I6" s="6"/>
      <c r="J6" s="6"/>
      <c r="K6" s="6"/>
      <c r="L6" s="9"/>
      <c r="M6" s="9"/>
      <c r="N6" s="9"/>
      <c r="O6" s="9"/>
      <c r="P6" s="9"/>
    </row>
    <row r="7" spans="1:62" x14ac:dyDescent="0.15">
      <c r="A7" s="16" t="s">
        <v>335</v>
      </c>
      <c r="B7" s="14"/>
      <c r="C7" s="14"/>
      <c r="D7" s="14"/>
      <c r="E7" s="14"/>
      <c r="F7" s="14"/>
      <c r="G7" s="6"/>
      <c r="H7" s="6"/>
      <c r="I7" s="6"/>
      <c r="J7" s="6"/>
      <c r="K7" s="6"/>
      <c r="L7" s="9"/>
      <c r="M7" s="9"/>
      <c r="N7" s="9"/>
      <c r="O7" s="9"/>
      <c r="P7" s="9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14"/>
      <c r="AH7" s="14"/>
      <c r="AI7" s="14"/>
      <c r="AJ7" s="14"/>
      <c r="AK7" s="14"/>
      <c r="AL7" s="6"/>
      <c r="AM7" s="6"/>
      <c r="AN7" s="6"/>
      <c r="AO7" s="6"/>
      <c r="AP7" s="6"/>
      <c r="AQ7" s="9"/>
      <c r="AR7" s="9"/>
      <c r="AS7" s="9"/>
      <c r="AT7" s="9"/>
      <c r="AU7" s="9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</row>
    <row r="8" spans="1:62" x14ac:dyDescent="0.15">
      <c r="A8" s="16" t="s">
        <v>336</v>
      </c>
      <c r="B8" s="14"/>
      <c r="C8" s="14"/>
      <c r="D8" s="14"/>
      <c r="E8" s="14"/>
      <c r="F8" s="14"/>
      <c r="G8" s="6"/>
      <c r="H8" s="6"/>
      <c r="I8" s="6"/>
      <c r="J8" s="6"/>
      <c r="K8" s="6"/>
      <c r="L8" s="9"/>
      <c r="M8" s="9"/>
      <c r="N8" s="9"/>
      <c r="O8" s="9"/>
      <c r="P8" s="9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</row>
    <row r="9" spans="1:62" x14ac:dyDescent="0.15">
      <c r="A9" s="16" t="s">
        <v>337</v>
      </c>
    </row>
    <row r="10" spans="1:62" x14ac:dyDescent="0.15">
      <c r="A10" s="32" t="s">
        <v>338</v>
      </c>
      <c r="B10" s="22">
        <v>-1.1000000000000001</v>
      </c>
      <c r="C10" s="22">
        <v>2.1</v>
      </c>
      <c r="D10" s="22">
        <v>3</v>
      </c>
      <c r="E10" s="23">
        <v>4</v>
      </c>
      <c r="F10" s="23">
        <v>4.0999999999999996</v>
      </c>
      <c r="G10" s="24"/>
      <c r="H10" s="24" t="s">
        <v>349</v>
      </c>
      <c r="I10" s="24" t="b">
        <v>1</v>
      </c>
      <c r="J10" s="24" t="e">
        <f>#VALUE!</f>
        <v>#VALUE!</v>
      </c>
      <c r="K10" s="24" t="e">
        <v>#N/A</v>
      </c>
      <c r="L10" s="25" t="e">
        <v>#DIV/0!</v>
      </c>
      <c r="M10" s="25" t="e">
        <v>#NAME?</v>
      </c>
      <c r="N10" s="25" t="e">
        <v>#NULL!</v>
      </c>
      <c r="O10" s="25" t="e">
        <v>#NUM!</v>
      </c>
      <c r="P10" s="25" t="e">
        <v>#REF!</v>
      </c>
      <c r="Q10" s="4">
        <f>HLOOKUP(B10,{-1.1,2.1,3.1,4.1;5,6,7,8},2,0)</f>
        <v>5</v>
      </c>
      <c r="R10" s="4">
        <f>HLOOKUP(C10,{-1.1,2.1,3.1,4.1;5,6,7,8},2,0)</f>
        <v>6</v>
      </c>
      <c r="S10" s="4" t="e">
        <f>HLOOKUP(D10,{-1.1,2.1,3.1,4.1;5,6,7,8},2,0)</f>
        <v>#N/A</v>
      </c>
      <c r="T10" s="4" t="e">
        <f>HLOOKUP(E10,{-1.1,2.1,3.1,4.1;5,6,7,8},2,0)</f>
        <v>#N/A</v>
      </c>
      <c r="U10" s="4">
        <f>HLOOKUP(F10,{-1.1,2.1,3.1,4.1;5,6,7,8},2,0)</f>
        <v>8</v>
      </c>
      <c r="V10" s="4" t="e">
        <f>HLOOKUP(G10,{-1.1,2.1,3.1,4.1;5,6,7,8},2,0)</f>
        <v>#N/A</v>
      </c>
      <c r="W10" s="4" t="e">
        <f>HLOOKUP(H10,{-1.1,2.1,3.1,4.1;5,6,7,8},2,0)</f>
        <v>#N/A</v>
      </c>
      <c r="X10" s="4" t="e">
        <f>HLOOKUP(I10,{-1.1,2.1,3.1,4.1;5,6,7,8},2,0)</f>
        <v>#N/A</v>
      </c>
      <c r="Y10" s="4" t="e">
        <f>HLOOKUP(J10,{-1.1,2.1,3.1,4.1;5,6,7,8},2,0)</f>
        <v>#VALUE!</v>
      </c>
      <c r="Z10" s="4" t="e">
        <f>HLOOKUP(K10,{-1.1,2.1,3.1,4.1;5,6,7,8},2,0)</f>
        <v>#N/A</v>
      </c>
      <c r="AA10" s="4" t="e">
        <f>HLOOKUP(L10,{-1.1,2.1,3.1,4.1;5,6,7,8},2,0)</f>
        <v>#DIV/0!</v>
      </c>
      <c r="AB10" s="4" t="e">
        <f>HLOOKUP(M10,{-1.1,2.1,3.1,4.1;5,6,7,8},2,0)</f>
        <v>#NAME?</v>
      </c>
      <c r="AC10" s="4" t="e">
        <f>HLOOKUP(N10,{-1.1,2.1,3.1,4.1;5,6,7,8},2,0)</f>
        <v>#NULL!</v>
      </c>
      <c r="AD10" s="4" t="e">
        <f>HLOOKUP(O10,{-1.1,2.1,3.1,4.1;5,6,7,8},2,0)</f>
        <v>#NUM!</v>
      </c>
      <c r="AE10" s="4" t="e">
        <f>HLOOKUP(P10,{-1.1,2.1,3.1,4.1;5,6,7,8},2,0)</f>
        <v>#REF!</v>
      </c>
      <c r="AG10" s="4">
        <f t="array" ref="AG10:AV10">HLOOKUP(B10:P10,{-1.1,2.1,3.1,4.1;5,6,7,8},{2,1},0)</f>
        <v>5</v>
      </c>
      <c r="AH10" s="4">
        <v>6</v>
      </c>
      <c r="AI10" s="4" t="e">
        <v>#N/A</v>
      </c>
      <c r="AJ10" s="4" t="e">
        <v>#N/A</v>
      </c>
      <c r="AK10" s="4">
        <v>8</v>
      </c>
      <c r="AL10" s="4" t="e">
        <v>#N/A</v>
      </c>
      <c r="AM10" s="4" t="e">
        <v>#N/A</v>
      </c>
      <c r="AN10" s="4" t="e">
        <v>#N/A</v>
      </c>
      <c r="AO10" s="4" t="e">
        <v>#VALUE!</v>
      </c>
      <c r="AP10" s="4" t="e">
        <v>#N/A</v>
      </c>
      <c r="AQ10" s="4" t="e">
        <v>#DIV/0!</v>
      </c>
      <c r="AR10" s="4" t="e">
        <v>#NAME?</v>
      </c>
      <c r="AS10" s="4" t="e">
        <v>#NULL!</v>
      </c>
      <c r="AT10" s="4" t="e">
        <v>#NUM!</v>
      </c>
      <c r="AU10" s="4" t="e">
        <v>#REF!</v>
      </c>
      <c r="AV10" s="4" t="e">
        <v>#N/A</v>
      </c>
    </row>
    <row r="11" spans="1:62" x14ac:dyDescent="0.15">
      <c r="A11" s="32"/>
      <c r="B11" s="22">
        <v>-1.1000000000000001</v>
      </c>
      <c r="C11" s="22">
        <v>2.1</v>
      </c>
      <c r="D11" s="22">
        <v>3</v>
      </c>
      <c r="E11" s="23">
        <v>4</v>
      </c>
      <c r="F11" s="23">
        <v>4.0999999999999996</v>
      </c>
      <c r="G11" s="24"/>
      <c r="H11" s="24" t="s">
        <v>349</v>
      </c>
      <c r="I11" s="24" t="b">
        <v>1</v>
      </c>
      <c r="J11" s="24" t="e">
        <f>#VALUE!</f>
        <v>#VALUE!</v>
      </c>
      <c r="K11" s="24" t="e">
        <v>#N/A</v>
      </c>
      <c r="L11" s="25" t="e">
        <v>#DIV/0!</v>
      </c>
      <c r="M11" s="25" t="e">
        <v>#NAME?</v>
      </c>
      <c r="N11" s="25" t="e">
        <v>#NULL!</v>
      </c>
      <c r="O11" s="25" t="e">
        <v>#NUM!</v>
      </c>
      <c r="P11" s="25" t="e">
        <v>#REF!</v>
      </c>
      <c r="Q11" s="4">
        <f>HLOOKUP(B11,{-1.1,2.1,3.1,4.1;5,6,7,8},2,-2)</f>
        <v>5</v>
      </c>
      <c r="R11" s="4">
        <f>HLOOKUP(C11,{-1.1,2.1,3.1,4.1;5,6,7,8},2,-2)</f>
        <v>6</v>
      </c>
      <c r="S11" s="4">
        <f>HLOOKUP(D11,{-1.1,2.1,3.1,4.1;5,6,7,8},2,-2)</f>
        <v>6</v>
      </c>
      <c r="T11" s="4">
        <f>HLOOKUP(E11,{-1.1,2.1,3.1,4.1;5,6,7,8},2,-2)</f>
        <v>7</v>
      </c>
      <c r="U11" s="4">
        <f>HLOOKUP(F11,{-1.1,2.1,3.1,4.1;5,6,7,8},2,-2)</f>
        <v>8</v>
      </c>
      <c r="V11" s="4">
        <f>HLOOKUP(G11,{-1.1,2.1,3.1,4.1;5,6,7,8},2,-2)</f>
        <v>5</v>
      </c>
      <c r="W11" s="4" t="e">
        <f>HLOOKUP(H11,{-1.1,2.1,3.1,4.1;5,6,7,8},2,-2)</f>
        <v>#N/A</v>
      </c>
      <c r="X11" s="4" t="e">
        <f>HLOOKUP(I11,{-1.1,2.1,3.1,4.1;5,6,7,8},2,-2)</f>
        <v>#N/A</v>
      </c>
      <c r="Y11" s="4" t="e">
        <f>HLOOKUP(J11,{-1.1,2.1,3.1,4.1;5,6,7,8},2,-2)</f>
        <v>#VALUE!</v>
      </c>
      <c r="Z11" s="4" t="e">
        <f>HLOOKUP(K11,{-1.1,2.1,3.1,4.1;5,6,7,8},2,-2)</f>
        <v>#N/A</v>
      </c>
      <c r="AA11" s="4" t="e">
        <f>HLOOKUP(L11,{-1.1,2.1,3.1,4.1;5,6,7,8},2,-2)</f>
        <v>#DIV/0!</v>
      </c>
      <c r="AB11" s="4" t="e">
        <f>HLOOKUP(M11,{-1.1,2.1,3.1,4.1;5,6,7,8},2,-2)</f>
        <v>#NAME?</v>
      </c>
      <c r="AC11" s="4" t="e">
        <f>HLOOKUP(N11,{-1.1,2.1,3.1,4.1;5,6,7,8},2,-2)</f>
        <v>#NULL!</v>
      </c>
      <c r="AD11" s="4" t="e">
        <f>HLOOKUP(O11,{-1.1,2.1,3.1,4.1;5,6,7,8},2,-2)</f>
        <v>#NUM!</v>
      </c>
      <c r="AE11" s="4" t="e">
        <f>HLOOKUP(P11,{-1.1,2.1,3.1,4.1;5,6,7,8},2,-2)</f>
        <v>#REF!</v>
      </c>
    </row>
    <row r="12" spans="1:62" x14ac:dyDescent="0.15">
      <c r="A12" s="32"/>
      <c r="B12" s="22">
        <v>-1.1000000000000001</v>
      </c>
      <c r="C12" s="22">
        <v>2.1</v>
      </c>
      <c r="D12" s="22">
        <v>3</v>
      </c>
      <c r="E12" s="23">
        <v>4</v>
      </c>
      <c r="F12" s="23">
        <v>4.0999999999999996</v>
      </c>
      <c r="G12" s="24"/>
      <c r="H12" s="24" t="s">
        <v>349</v>
      </c>
      <c r="I12" s="24" t="b">
        <v>1</v>
      </c>
      <c r="J12" s="24" t="e">
        <f>#VALUE!</f>
        <v>#VALUE!</v>
      </c>
      <c r="K12" s="24" t="e">
        <v>#N/A</v>
      </c>
      <c r="L12" s="25" t="e">
        <v>#DIV/0!</v>
      </c>
      <c r="M12" s="25" t="e">
        <v>#NAME?</v>
      </c>
      <c r="N12" s="25" t="e">
        <v>#NULL!</v>
      </c>
      <c r="O12" s="25" t="e">
        <v>#NUM!</v>
      </c>
      <c r="P12" s="25" t="e">
        <v>#REF!</v>
      </c>
      <c r="Q12" s="4">
        <f>HLOOKUP(B12,{-1.1,2.1,3.1,4.1;5,6,7,8},{2,3},-2)</f>
        <v>5</v>
      </c>
      <c r="R12" s="4">
        <f>HLOOKUP(C12,{-1.1,2.1,3.1,4.1;5,6,7,8},2,-2)</f>
        <v>6</v>
      </c>
      <c r="S12" s="4">
        <f>HLOOKUP(D12,{-1.1,2.1,3.1,4.1;5,6,7,8},2,-2)</f>
        <v>6</v>
      </c>
      <c r="T12" s="4">
        <f>HLOOKUP(E12,{-1.1,2.1,3.1,4.1;5,6,7,8},2,-2)</f>
        <v>7</v>
      </c>
      <c r="U12" s="4">
        <f>HLOOKUP(F12,{-1.1,2.1,3.1,4.1;5,6,7,8},2,-2)</f>
        <v>8</v>
      </c>
      <c r="V12" s="4">
        <f>HLOOKUP(G12,{-1.1,2.1,3.1,4.1;5,6,7,8},2,-2)</f>
        <v>5</v>
      </c>
      <c r="W12" s="4" t="e">
        <f>HLOOKUP(H12,{-1.1,2.1,3.1,4.1;5,6,7,8},2,-2)</f>
        <v>#N/A</v>
      </c>
      <c r="X12" s="4" t="e">
        <f>HLOOKUP(I12,{-1.1,2.1,3.1,4.1;5,6,7,8},2,-2)</f>
        <v>#N/A</v>
      </c>
      <c r="Y12" s="4" t="e">
        <f>HLOOKUP(J12,{-1.1,2.1,3.1,4.1;5,6,7,8},2,-2)</f>
        <v>#VALUE!</v>
      </c>
      <c r="Z12" s="4" t="e">
        <f>HLOOKUP(K12,{-1.1,2.1,3.1,4.1;5,6,7,8},2,-2)</f>
        <v>#N/A</v>
      </c>
      <c r="AA12" s="4" t="e">
        <f>HLOOKUP(L12,{-1.1,2.1,3.1,4.1;5,6,7,8},2,-2)</f>
        <v>#DIV/0!</v>
      </c>
      <c r="AB12" s="4" t="e">
        <f>HLOOKUP(M12,{-1.1,2.1,3.1,4.1;5,6,7,8},2,-2)</f>
        <v>#NAME?</v>
      </c>
      <c r="AC12" s="4" t="e">
        <f>HLOOKUP(N12,{-1.1,2.1,3.1,4.1;5,6,7,8},2,-2)</f>
        <v>#NULL!</v>
      </c>
      <c r="AD12" s="4" t="e">
        <f>HLOOKUP(O12,{-1.1,2.1,3.1,4.1;5,6,7,8},2,-2)</f>
        <v>#NUM!</v>
      </c>
      <c r="AE12" s="4" t="e">
        <f>HLOOKUP(P12,{-1.1,2.1,3.1,4.1;5,6,7,8},2,-2)</f>
        <v>#REF!</v>
      </c>
    </row>
    <row r="13" spans="1:62" x14ac:dyDescent="0.15">
      <c r="A13" s="16" t="s">
        <v>339</v>
      </c>
    </row>
    <row r="14" spans="1:62" x14ac:dyDescent="0.15">
      <c r="A14" s="16" t="s">
        <v>340</v>
      </c>
    </row>
    <row r="15" spans="1:62" x14ac:dyDescent="0.15">
      <c r="A15" s="16" t="s">
        <v>341</v>
      </c>
      <c r="Q15" s="6"/>
    </row>
    <row r="16" spans="1:62" x14ac:dyDescent="0.15">
      <c r="A16" s="32" t="s">
        <v>342</v>
      </c>
      <c r="B16" s="22">
        <v>-1.1000000000000001</v>
      </c>
      <c r="C16" s="22">
        <v>2.1</v>
      </c>
      <c r="D16" s="22">
        <v>3</v>
      </c>
      <c r="E16" s="23">
        <v>4</v>
      </c>
      <c r="F16" s="23">
        <v>4.0999999999999996</v>
      </c>
      <c r="G16" s="24"/>
      <c r="H16" s="24" t="s">
        <v>349</v>
      </c>
      <c r="I16" s="24" t="b">
        <v>1</v>
      </c>
      <c r="J16" s="24" t="e">
        <f>#VALUE!</f>
        <v>#VALUE!</v>
      </c>
      <c r="K16" s="24" t="e">
        <v>#N/A</v>
      </c>
      <c r="L16" s="25" t="e">
        <v>#DIV/0!</v>
      </c>
      <c r="M16" s="25" t="e">
        <v>#NAME?</v>
      </c>
      <c r="N16" s="25" t="e">
        <v>#NULL!</v>
      </c>
      <c r="O16" s="25" t="e">
        <v>#NUM!</v>
      </c>
      <c r="P16" s="25" t="e">
        <v>#REF!</v>
      </c>
      <c r="Q16" s="6" t="e">
        <f>LOOKUP(-2,{-1.1,2.1,3.1,4.1})</f>
        <v>#N/A</v>
      </c>
      <c r="R16" s="6">
        <f>LOOKUP(2,{-1.1,2.1,3.1,4.1})</f>
        <v>-1.1000000000000001</v>
      </c>
      <c r="S16" s="6">
        <f>LOOKUP(D16,{-1.1,2.1,3.1,4.1})</f>
        <v>2.1</v>
      </c>
      <c r="T16" s="6">
        <f>LOOKUP(E16,{-1.1,2.1,3.1,4.1})</f>
        <v>3.1</v>
      </c>
      <c r="U16" s="6">
        <f>LOOKUP(F16,{-1.1,2.1,3.1,4.1})</f>
        <v>4.0999999999999996</v>
      </c>
      <c r="V16" s="6">
        <f>LOOKUP(20,{-1.1,2.1,3.1,4.1})</f>
        <v>4.0999999999999996</v>
      </c>
      <c r="W16" s="6" t="e">
        <f>LOOKUP(H16,{-1.1,2.1,3.1,4.1})</f>
        <v>#N/A</v>
      </c>
      <c r="X16" s="6" t="e">
        <f>LOOKUP(I16,{-1.1,2.1,3.1,4.1})</f>
        <v>#N/A</v>
      </c>
      <c r="Y16" s="6" t="e">
        <f>LOOKUP(J16,{-1.1,2.1,3.1,4.1},{"L","ML","MR","R"})</f>
        <v>#VALUE!</v>
      </c>
      <c r="Z16" s="6" t="e">
        <f>LOOKUP(K16,{-1.1,2.1,3.1,4.1},{"L","ML","MR","R"})</f>
        <v>#N/A</v>
      </c>
      <c r="AA16" s="6" t="e">
        <f>LOOKUP(L16,{-1.1,2.1,3.1,4.1},{"L","ML","MR","R"})</f>
        <v>#DIV/0!</v>
      </c>
      <c r="AB16" s="6" t="e">
        <f>LOOKUP(M16,{-1.1,2.1,3.1,4.1},{"L","ML","MR","R"})</f>
        <v>#NAME?</v>
      </c>
      <c r="AC16" s="6" t="e">
        <f>LOOKUP(N16,{-1.1,2.1,3.1,4.1},{"L","ML","MR","R"})</f>
        <v>#NULL!</v>
      </c>
      <c r="AD16" s="6" t="e">
        <f>LOOKUP(O16,{-1.1,2.1,3.1,4.1},{"L","ML","MR","R"})</f>
        <v>#NUM!</v>
      </c>
      <c r="AE16" s="6" t="e">
        <f>LOOKUP(P16,{-1.1,2.1,3.1,4.1},{"L","ML","MR","R"})</f>
        <v>#REF!</v>
      </c>
      <c r="AF16" s="6" t="str">
        <f>LOOKUP(20,{-1.1,2.1,3.1,4.1},{"L","ML","MR","R"})</f>
        <v>R</v>
      </c>
      <c r="AG16" s="6" t="str">
        <f t="array" ref="AG16:AV16">LOOKUP(B16:P16,{-1.1,2.1,3.1,4.1},{"L","ML","MR","R"})</f>
        <v>L</v>
      </c>
      <c r="AH16" s="6" t="str">
        <v>ML</v>
      </c>
      <c r="AI16" s="6" t="str">
        <v>ML</v>
      </c>
      <c r="AJ16" s="6" t="str">
        <v>MR</v>
      </c>
      <c r="AK16" s="6" t="str">
        <v>R</v>
      </c>
      <c r="AL16" s="6" t="str">
        <v>L</v>
      </c>
      <c r="AM16" s="6" t="e">
        <v>#N/A</v>
      </c>
      <c r="AN16" s="6" t="e">
        <v>#N/A</v>
      </c>
      <c r="AO16" s="6" t="e">
        <v>#VALUE!</v>
      </c>
      <c r="AP16" s="6" t="e">
        <v>#N/A</v>
      </c>
      <c r="AQ16" s="6" t="e">
        <v>#DIV/0!</v>
      </c>
      <c r="AR16" s="6" t="e">
        <v>#NAME?</v>
      </c>
      <c r="AS16" s="6" t="e">
        <v>#NULL!</v>
      </c>
      <c r="AT16" s="6" t="e">
        <v>#NUM!</v>
      </c>
      <c r="AU16" s="6" t="e">
        <v>#REF!</v>
      </c>
      <c r="AV16" s="4" t="e">
        <v>#N/A</v>
      </c>
    </row>
    <row r="17" spans="1:48" x14ac:dyDescent="0.15">
      <c r="A17" s="32"/>
      <c r="B17" s="22"/>
      <c r="C17" s="22"/>
      <c r="D17" s="22"/>
      <c r="E17" s="23"/>
      <c r="F17" s="23"/>
      <c r="G17" s="24"/>
      <c r="H17" s="24"/>
      <c r="I17" s="24"/>
      <c r="J17" s="24"/>
      <c r="K17" s="24"/>
      <c r="L17" s="25"/>
      <c r="M17" s="25"/>
      <c r="N17" s="25"/>
      <c r="O17" s="25"/>
      <c r="P17" s="25"/>
      <c r="Q17" s="6" t="e">
        <f>LOOKUP(-2,{"a",2.1,"b",4.1})</f>
        <v>#N/A</v>
      </c>
      <c r="R17" s="6" t="e">
        <f>LOOKUP(2,{"a",2.1,"b",4.1})</f>
        <v>#N/A</v>
      </c>
      <c r="S17" s="6">
        <f>LOOKUP(D16,{"a",2.1,"b",4.1})</f>
        <v>2.1</v>
      </c>
      <c r="T17" s="6">
        <f>LOOKUP(E16,{"a",2.1,"b",4.1})</f>
        <v>2.1</v>
      </c>
      <c r="U17" s="6">
        <f>LOOKUP(F16,{"a",2.1,"b",4.1})</f>
        <v>4.0999999999999996</v>
      </c>
      <c r="V17" s="6" t="e">
        <f>LOOKUP(G16,{"a",2.1,"b",4.1})</f>
        <v>#N/A</v>
      </c>
      <c r="W17" s="6" t="str">
        <f>LOOKUP(H16,{"a",2.1,"b",4.1})</f>
        <v>b</v>
      </c>
      <c r="X17" s="6" t="e">
        <f>LOOKUP(I16,{"a",2.1,"b",4.1})</f>
        <v>#N/A</v>
      </c>
      <c r="Y17" s="6" t="e">
        <f>LOOKUP(J16,{"a",2.1,"b",4.1})</f>
        <v>#VALUE!</v>
      </c>
      <c r="Z17" s="6" t="e">
        <f>LOOKUP(K16,{"a",2.1,"b",4.1})</f>
        <v>#N/A</v>
      </c>
      <c r="AA17" s="6" t="e">
        <f>LOOKUP(L16,{"a",2.1,"b",4.1})</f>
        <v>#DIV/0!</v>
      </c>
      <c r="AB17" s="6" t="e">
        <f>LOOKUP(M16,{"a",2.1,"b",4.1})</f>
        <v>#NAME?</v>
      </c>
      <c r="AC17" s="6" t="e">
        <f>LOOKUP(N16,{"a",2.1,"b",4.1})</f>
        <v>#NULL!</v>
      </c>
      <c r="AD17" s="6" t="e">
        <f>LOOKUP(O16,{"a",2.1,"b",4.1})</f>
        <v>#NUM!</v>
      </c>
      <c r="AE17" s="6" t="e">
        <f>LOOKUP(P16,{"a",2.1,"b",4.1})</f>
        <v>#REF!</v>
      </c>
      <c r="AF17" s="6" t="str">
        <f>LOOKUP(20,{"a",2.1,"b",4.1},{"L","ML","MR","R"})</f>
        <v>R</v>
      </c>
      <c r="AG17" s="6" t="e">
        <f t="array" ref="AG17:AV17">LOOKUP(B16:P16,{"a",2.1,"b",4.1},{"L","ML","MR","R"})</f>
        <v>#N/A</v>
      </c>
      <c r="AH17" s="4" t="str">
        <v>ML</v>
      </c>
      <c r="AI17" s="4" t="str">
        <v>ML</v>
      </c>
      <c r="AJ17" s="4" t="str">
        <v>ML</v>
      </c>
      <c r="AK17" s="4" t="str">
        <v>R</v>
      </c>
      <c r="AL17" s="4" t="e">
        <v>#N/A</v>
      </c>
      <c r="AM17" s="4" t="str">
        <v>MR</v>
      </c>
      <c r="AN17" s="4" t="e">
        <v>#N/A</v>
      </c>
      <c r="AO17" s="4" t="e">
        <v>#VALUE!</v>
      </c>
      <c r="AP17" s="4" t="e">
        <v>#N/A</v>
      </c>
      <c r="AQ17" s="4" t="e">
        <v>#DIV/0!</v>
      </c>
      <c r="AR17" s="4" t="e">
        <v>#NAME?</v>
      </c>
      <c r="AS17" s="4" t="e">
        <v>#NULL!</v>
      </c>
      <c r="AT17" s="4" t="e">
        <v>#NUM!</v>
      </c>
      <c r="AU17" s="4" t="e">
        <v>#REF!</v>
      </c>
      <c r="AV17" s="4" t="e">
        <v>#N/A</v>
      </c>
    </row>
    <row r="18" spans="1:48" x14ac:dyDescent="0.15">
      <c r="A18" s="32"/>
      <c r="B18" s="22"/>
      <c r="C18" s="22"/>
      <c r="D18" s="22"/>
      <c r="E18" s="23"/>
      <c r="F18" s="23"/>
      <c r="G18" s="24"/>
      <c r="H18" s="24"/>
      <c r="I18" s="24"/>
      <c r="J18" s="24"/>
      <c r="K18" s="24"/>
      <c r="L18" s="25"/>
      <c r="M18" s="25"/>
      <c r="N18" s="25"/>
      <c r="O18" s="25"/>
      <c r="P18" s="25"/>
      <c r="Q18" s="6" t="e">
        <f>LOOKUP(-2,{FALSE,2.1,TRUE,4.1})</f>
        <v>#N/A</v>
      </c>
      <c r="R18" s="6" t="e">
        <f>LOOKUP(2,{FALSE,2.1,TRUE,4.1})</f>
        <v>#N/A</v>
      </c>
      <c r="S18" s="6">
        <f>LOOKUP(D16,{FALSE,2.1,TRUE,4.1})</f>
        <v>2.1</v>
      </c>
      <c r="T18" s="6">
        <f>LOOKUP(E16,{FALSE,2.1,TRUE,4.1})</f>
        <v>2.1</v>
      </c>
      <c r="U18" s="6">
        <f>LOOKUP(F16,{FALSE,2.1,TRUE,4.1})</f>
        <v>4.0999999999999996</v>
      </c>
      <c r="V18" s="6" t="e">
        <f>LOOKUP(G16,{FALSE,2.1,TRUE,4.1})</f>
        <v>#N/A</v>
      </c>
      <c r="W18" s="6" t="e">
        <f>LOOKUP(H16,{FALSE,2.1,TRUE,4.1})</f>
        <v>#N/A</v>
      </c>
      <c r="X18" s="6" t="b">
        <f>LOOKUP(I16,{FALSE,2.1,TRUE,4.1})</f>
        <v>1</v>
      </c>
      <c r="Y18" s="6" t="e">
        <f>LOOKUP(J16,{FALSE,2.1,TRUE,4.1})</f>
        <v>#VALUE!</v>
      </c>
      <c r="Z18" s="6" t="e">
        <f>LOOKUP(K16,{FALSE,2.1,TRUE,4.1})</f>
        <v>#N/A</v>
      </c>
      <c r="AA18" s="6" t="e">
        <f>LOOKUP(L16,{FALSE,2.1,TRUE,4.1})</f>
        <v>#DIV/0!</v>
      </c>
      <c r="AB18" s="6" t="e">
        <f>LOOKUP(M16,{FALSE,2.1,TRUE,4.1})</f>
        <v>#NAME?</v>
      </c>
      <c r="AC18" s="6" t="e">
        <f>LOOKUP(N16,{FALSE,2.1,TRUE,4.1})</f>
        <v>#NULL!</v>
      </c>
      <c r="AD18" s="6" t="e">
        <f>LOOKUP(O16,{FALSE,2.1,TRUE,4.1})</f>
        <v>#NUM!</v>
      </c>
      <c r="AE18" s="6" t="e">
        <f>LOOKUP(P16,{FALSE,2.1,TRUE,4.1})</f>
        <v>#REF!</v>
      </c>
      <c r="AF18" s="6" t="str">
        <f>LOOKUP(20,{FALSE,2.1,TRUE,4.1},{"L","ML","MR","R"})</f>
        <v>R</v>
      </c>
      <c r="AG18" s="6" t="e">
        <f t="array" ref="AG18:AV18">LOOKUP(B16:P16,{FALSE,2.1,TRUE,4.1},{"L","ML","MR","R"})</f>
        <v>#N/A</v>
      </c>
      <c r="AH18" s="4" t="str">
        <v>ML</v>
      </c>
      <c r="AI18" s="4" t="str">
        <v>ML</v>
      </c>
      <c r="AJ18" s="4" t="str">
        <v>ML</v>
      </c>
      <c r="AK18" s="4" t="str">
        <v>R</v>
      </c>
      <c r="AL18" s="4" t="e">
        <v>#N/A</v>
      </c>
      <c r="AM18" s="4" t="e">
        <v>#N/A</v>
      </c>
      <c r="AN18" s="4" t="str">
        <v>MR</v>
      </c>
      <c r="AO18" s="4" t="e">
        <v>#VALUE!</v>
      </c>
      <c r="AP18" s="4" t="e">
        <v>#N/A</v>
      </c>
      <c r="AQ18" s="4" t="e">
        <v>#DIV/0!</v>
      </c>
      <c r="AR18" s="4" t="e">
        <v>#NAME?</v>
      </c>
      <c r="AS18" s="4" t="e">
        <v>#NULL!</v>
      </c>
      <c r="AT18" s="4" t="e">
        <v>#NUM!</v>
      </c>
      <c r="AU18" s="4" t="e">
        <v>#REF!</v>
      </c>
      <c r="AV18" s="4" t="e">
        <v>#N/A</v>
      </c>
    </row>
    <row r="19" spans="1:48" x14ac:dyDescent="0.15">
      <c r="A19" s="32"/>
      <c r="B19" s="22"/>
      <c r="C19" s="22"/>
      <c r="D19" s="22"/>
      <c r="E19" s="23"/>
      <c r="F19" s="23"/>
      <c r="G19" s="24"/>
      <c r="H19" s="24"/>
      <c r="I19" s="24"/>
      <c r="J19" s="24"/>
      <c r="K19" s="24"/>
      <c r="L19" s="25"/>
      <c r="M19" s="25"/>
      <c r="N19" s="25"/>
      <c r="O19" s="25"/>
      <c r="P19" s="25"/>
      <c r="Q19" s="6" t="e">
        <f>LOOKUP(-2,{4.1,2.1,3.1,1.1})</f>
        <v>#N/A</v>
      </c>
      <c r="R19" s="6" t="e">
        <f>LOOKUP(2,{4.1,2.1,3.1,1.1})</f>
        <v>#N/A</v>
      </c>
      <c r="S19" s="6">
        <f>LOOKUP(D16,{4.1,2.1,3.1,1.1})</f>
        <v>2.1</v>
      </c>
      <c r="T19" s="6">
        <f>LOOKUP(E16,{4.1,2.1,3.1,1.1})</f>
        <v>1.1000000000000001</v>
      </c>
      <c r="U19" s="6">
        <f>LOOKUP(F16,{4.1,2.1,3.1,1.1})</f>
        <v>1.1000000000000001</v>
      </c>
      <c r="V19" s="6" t="e">
        <f>LOOKUP(G16,{4.1,2.1,3.1,1.1})</f>
        <v>#N/A</v>
      </c>
      <c r="W19" s="6" t="e">
        <f>LOOKUP(H16,{4.1,2.1,3.1,1.1})</f>
        <v>#N/A</v>
      </c>
      <c r="X19" s="6" t="e">
        <f>LOOKUP(I16,{4.1,2.1,3.1,1.1})</f>
        <v>#N/A</v>
      </c>
      <c r="Y19" s="6" t="e">
        <f>LOOKUP(J16,{4.1,2.1,3.1,1.1})</f>
        <v>#VALUE!</v>
      </c>
      <c r="Z19" s="6" t="e">
        <f>LOOKUP(K16,{4.1,2.1,3.1,1.1})</f>
        <v>#N/A</v>
      </c>
      <c r="AA19" s="6" t="e">
        <f>LOOKUP(L16,{4.1,2.1,3.1,1.1})</f>
        <v>#DIV/0!</v>
      </c>
      <c r="AB19" s="6" t="e">
        <f>LOOKUP(M16,{4.1,2.1,3.1,1.1})</f>
        <v>#NAME?</v>
      </c>
      <c r="AC19" s="6" t="e">
        <f>LOOKUP(N16,{4.1,2.1,3.1,1.1})</f>
        <v>#NULL!</v>
      </c>
      <c r="AD19" s="6" t="e">
        <f>LOOKUP(O16,{4.1,2.1,3.1,1.1})</f>
        <v>#NUM!</v>
      </c>
      <c r="AE19" s="6" t="e">
        <f>LOOKUP(P16,{4.1,2.1,3.1,1.1})</f>
        <v>#REF!</v>
      </c>
      <c r="AF19" s="6" t="str">
        <f>LOOKUP(20,{4.1,2.1,3.1,1.1},{"L","ML","MR","R"})</f>
        <v>R</v>
      </c>
      <c r="AG19" s="6" t="e">
        <f t="array" ref="AG19:AV19">LOOKUP(B16:P16,{4.1,2.1,3.1,1.1},{"L","ML","MR","R"})</f>
        <v>#N/A</v>
      </c>
      <c r="AH19" s="4" t="str">
        <v>ML</v>
      </c>
      <c r="AI19" s="4" t="str">
        <v>ML</v>
      </c>
      <c r="AJ19" s="4" t="str">
        <v>R</v>
      </c>
      <c r="AK19" s="4" t="str">
        <v>R</v>
      </c>
      <c r="AL19" s="4" t="e">
        <v>#N/A</v>
      </c>
      <c r="AM19" s="4" t="e">
        <v>#N/A</v>
      </c>
      <c r="AN19" s="4" t="e">
        <v>#N/A</v>
      </c>
      <c r="AO19" s="4" t="e">
        <v>#VALUE!</v>
      </c>
      <c r="AP19" s="4" t="e">
        <v>#N/A</v>
      </c>
      <c r="AQ19" s="4" t="e">
        <v>#DIV/0!</v>
      </c>
      <c r="AR19" s="4" t="e">
        <v>#NAME?</v>
      </c>
      <c r="AS19" s="4" t="e">
        <v>#NULL!</v>
      </c>
      <c r="AT19" s="4" t="e">
        <v>#NUM!</v>
      </c>
      <c r="AU19" s="4" t="e">
        <v>#REF!</v>
      </c>
      <c r="AV19" s="4" t="e">
        <v>#N/A</v>
      </c>
    </row>
    <row r="20" spans="1:48" x14ac:dyDescent="0.15">
      <c r="A20" s="32"/>
      <c r="B20" s="22"/>
      <c r="C20" s="22"/>
      <c r="D20" s="22"/>
      <c r="E20" s="23"/>
      <c r="F20" s="23"/>
      <c r="G20" s="24"/>
      <c r="H20" s="24"/>
      <c r="I20" s="24"/>
      <c r="J20" s="24"/>
      <c r="K20" s="24"/>
      <c r="L20" s="25"/>
      <c r="M20" s="25"/>
      <c r="N20" s="25"/>
      <c r="O20" s="25"/>
      <c r="P20" s="25"/>
      <c r="Q20" s="6" t="e">
        <f>LOOKUP(-2,{"b",4.1,"a",1.1})</f>
        <v>#N/A</v>
      </c>
      <c r="R20" s="6" t="e">
        <f>LOOKUP(2,{"b",4.1,"a",1.1})</f>
        <v>#N/A</v>
      </c>
      <c r="S20" s="6" t="e">
        <f>LOOKUP(D16,{"b",4.1,"a",1.1})</f>
        <v>#N/A</v>
      </c>
      <c r="T20" s="6" t="e">
        <f>LOOKUP(E16,{"b",4.1,"a",1.1})</f>
        <v>#N/A</v>
      </c>
      <c r="U20" s="6">
        <f>LOOKUP(F16,{"b",4.1,"a",1.1})</f>
        <v>4.0999999999999996</v>
      </c>
      <c r="V20" s="6" t="e">
        <f>LOOKUP(G16,{"b",4.1,"a",1.1})</f>
        <v>#N/A</v>
      </c>
      <c r="W20" s="6" t="str">
        <f>LOOKUP(H16,{"b",4.1,"a",1.1})</f>
        <v>a</v>
      </c>
      <c r="X20" s="6" t="e">
        <f>LOOKUP(I16,{"b",4.1,"a",1.1})</f>
        <v>#N/A</v>
      </c>
      <c r="Y20" s="6" t="e">
        <f>LOOKUP(J16,{"b",4.1,"a",1.1})</f>
        <v>#VALUE!</v>
      </c>
      <c r="Z20" s="6" t="e">
        <f>LOOKUP(K16,{"b",4.1,"a",1.1})</f>
        <v>#N/A</v>
      </c>
      <c r="AA20" s="6" t="e">
        <f>LOOKUP(L16,{"b",4.1,"a",1.1})</f>
        <v>#DIV/0!</v>
      </c>
      <c r="AB20" s="6" t="e">
        <f>LOOKUP(M16,{"b",4.1,"a",1.1})</f>
        <v>#NAME?</v>
      </c>
      <c r="AC20" s="6" t="e">
        <f>LOOKUP(N16,{"b",4.1,"a",1.1})</f>
        <v>#NULL!</v>
      </c>
      <c r="AD20" s="6" t="e">
        <f>LOOKUP(O16,{"b",4.1,"a",1.1})</f>
        <v>#NUM!</v>
      </c>
      <c r="AE20" s="6" t="e">
        <f>LOOKUP(P16,{"b",4.1,"a",1.1})</f>
        <v>#REF!</v>
      </c>
      <c r="AF20" s="6" t="str">
        <f>LOOKUP(20,{"b",4.1,"a",1.1},{"L","ML","MR","R"})</f>
        <v>R</v>
      </c>
      <c r="AG20" s="6" t="e">
        <f t="array" ref="AG20:AV20">LOOKUP(B16:P16,{"b",4.1,"a",1.1},{"L","ML","MR","R"})</f>
        <v>#N/A</v>
      </c>
      <c r="AH20" s="4" t="e">
        <v>#N/A</v>
      </c>
      <c r="AI20" s="4" t="e">
        <v>#N/A</v>
      </c>
      <c r="AJ20" s="4" t="e">
        <v>#N/A</v>
      </c>
      <c r="AK20" s="4" t="str">
        <v>ML</v>
      </c>
      <c r="AL20" s="4" t="e">
        <v>#N/A</v>
      </c>
      <c r="AM20" s="4" t="str">
        <v>MR</v>
      </c>
      <c r="AN20" s="4" t="e">
        <v>#N/A</v>
      </c>
      <c r="AO20" s="4" t="e">
        <v>#VALUE!</v>
      </c>
      <c r="AP20" s="4" t="e">
        <v>#N/A</v>
      </c>
      <c r="AQ20" s="4" t="e">
        <v>#DIV/0!</v>
      </c>
      <c r="AR20" s="4" t="e">
        <v>#NAME?</v>
      </c>
      <c r="AS20" s="4" t="e">
        <v>#NULL!</v>
      </c>
      <c r="AT20" s="4" t="e">
        <v>#NUM!</v>
      </c>
      <c r="AU20" s="4" t="e">
        <v>#REF!</v>
      </c>
      <c r="AV20" s="4" t="e">
        <v>#N/A</v>
      </c>
    </row>
    <row r="21" spans="1:48" x14ac:dyDescent="0.15">
      <c r="A21" s="32"/>
      <c r="B21" s="22"/>
      <c r="C21" s="22"/>
      <c r="D21" s="22"/>
      <c r="E21" s="23"/>
      <c r="F21" s="23"/>
      <c r="G21" s="24"/>
      <c r="H21" s="24"/>
      <c r="I21" s="24"/>
      <c r="J21" s="24"/>
      <c r="K21" s="24"/>
      <c r="L21" s="25"/>
      <c r="M21" s="25"/>
      <c r="N21" s="25"/>
      <c r="O21" s="25"/>
      <c r="P21" s="25"/>
      <c r="Q21" s="6" t="e">
        <f>LOOKUP(-2,{"",4.1,"a",1.1})</f>
        <v>#N/A</v>
      </c>
      <c r="R21" s="6" t="e">
        <f>LOOKUP(2,{"",4.1,"a",1.1})</f>
        <v>#N/A</v>
      </c>
      <c r="S21" s="6" t="e">
        <f>LOOKUP(D16,{"",4.1,"a",1.1})</f>
        <v>#N/A</v>
      </c>
      <c r="T21" s="6" t="e">
        <f>LOOKUP(E16,{"",4.1,"a",1.1})</f>
        <v>#N/A</v>
      </c>
      <c r="U21" s="6">
        <f>LOOKUP(F16,{"",4.1,"a",1.1})</f>
        <v>4.0999999999999996</v>
      </c>
      <c r="V21" s="6" t="e">
        <f>LOOKUP(G16,{"",4.1,"a",1.1})</f>
        <v>#N/A</v>
      </c>
      <c r="W21" s="6" t="str">
        <f>LOOKUP(H16,{"",4.1,"a",1.1})</f>
        <v>a</v>
      </c>
      <c r="X21" s="6" t="e">
        <f>LOOKUP(I16,{"",4.1,"a",1.1})</f>
        <v>#N/A</v>
      </c>
      <c r="Y21" s="6" t="e">
        <f>LOOKUP(J16,{"",4.1,"a",1.1})</f>
        <v>#VALUE!</v>
      </c>
      <c r="Z21" s="6" t="e">
        <f>LOOKUP(K16,{"",4.1,"a",1.1})</f>
        <v>#N/A</v>
      </c>
      <c r="AA21" s="6" t="e">
        <f>LOOKUP(L16,{"",4.1,"a",1.1})</f>
        <v>#DIV/0!</v>
      </c>
      <c r="AB21" s="6" t="e">
        <f>LOOKUP(M16,{"",4.1,"a",1.1})</f>
        <v>#NAME?</v>
      </c>
      <c r="AC21" s="6" t="e">
        <f>LOOKUP(N16,{"",4.1,"a",1.1})</f>
        <v>#NULL!</v>
      </c>
      <c r="AD21" s="6" t="e">
        <f>LOOKUP(O16,{"",4.1,"a",1.1})</f>
        <v>#NUM!</v>
      </c>
      <c r="AE21" s="6" t="e">
        <f>LOOKUP(P16,{"",4.1,"a",1.1})</f>
        <v>#REF!</v>
      </c>
      <c r="AF21" s="6" t="str">
        <f>LOOKUP(20,{"",4.1,"a",1.1},{"L","ML","MR","R"})</f>
        <v>R</v>
      </c>
      <c r="AG21" s="6" t="e">
        <f t="array" ref="AG21:AV21">LOOKUP(B16:P16,{"",4.1,"a",1.1},{"L","ML","MR","R"})</f>
        <v>#N/A</v>
      </c>
      <c r="AH21" s="4" t="e">
        <v>#N/A</v>
      </c>
      <c r="AI21" s="4" t="e">
        <v>#N/A</v>
      </c>
      <c r="AJ21" s="4" t="e">
        <v>#N/A</v>
      </c>
      <c r="AK21" s="4" t="str">
        <v>ML</v>
      </c>
      <c r="AL21" s="4" t="e">
        <v>#N/A</v>
      </c>
      <c r="AM21" s="4" t="str">
        <v>MR</v>
      </c>
      <c r="AN21" s="4" t="e">
        <v>#N/A</v>
      </c>
      <c r="AO21" s="4" t="e">
        <v>#VALUE!</v>
      </c>
      <c r="AP21" s="4" t="e">
        <v>#N/A</v>
      </c>
      <c r="AQ21" s="4" t="e">
        <v>#DIV/0!</v>
      </c>
      <c r="AR21" s="4" t="e">
        <v>#NAME?</v>
      </c>
      <c r="AS21" s="4" t="e">
        <v>#NULL!</v>
      </c>
      <c r="AT21" s="4" t="e">
        <v>#NUM!</v>
      </c>
      <c r="AU21" s="4" t="e">
        <v>#REF!</v>
      </c>
      <c r="AV21" s="4" t="e">
        <v>#N/A</v>
      </c>
    </row>
    <row r="22" spans="1:48" x14ac:dyDescent="0.15">
      <c r="A22" s="32"/>
      <c r="B22" s="22"/>
      <c r="C22" s="22"/>
      <c r="D22" s="22"/>
      <c r="E22" s="23"/>
      <c r="F22" s="23"/>
      <c r="G22" s="24"/>
      <c r="H22" s="24"/>
      <c r="I22" s="24"/>
      <c r="J22" s="24"/>
      <c r="K22" s="24"/>
      <c r="L22" s="25"/>
      <c r="M22" s="25"/>
      <c r="N22" s="25"/>
      <c r="O22" s="25"/>
      <c r="P22" s="25"/>
      <c r="Q22" s="6" t="e">
        <f>LOOKUP(-2,{TRUE,4.1,FALSE,1.1})</f>
        <v>#N/A</v>
      </c>
      <c r="R22" s="6" t="e">
        <f>LOOKUP(2,{TRUE,4.1,FALSE,1.1})</f>
        <v>#N/A</v>
      </c>
      <c r="S22" s="6" t="e">
        <f>LOOKUP(D16,{TRUE,4.1,FALSE,1.1})</f>
        <v>#N/A</v>
      </c>
      <c r="T22" s="6" t="e">
        <f>LOOKUP(E16,{TRUE,4.1,FALSE,1.1})</f>
        <v>#N/A</v>
      </c>
      <c r="U22" s="6">
        <f>LOOKUP(F16,{TRUE,4.1,FALSE,1.1})</f>
        <v>4.0999999999999996</v>
      </c>
      <c r="V22" s="6" t="e">
        <f>LOOKUP(G16,{TRUE,4.1,FALSE,1.1})</f>
        <v>#N/A</v>
      </c>
      <c r="W22" s="6" t="e">
        <f>LOOKUP(H16,{TRUE,4.1,FALSE,1.1})</f>
        <v>#N/A</v>
      </c>
      <c r="X22" s="6" t="b">
        <f>LOOKUP(I16,{TRUE,4.1,FALSE,1.1})</f>
        <v>0</v>
      </c>
      <c r="Y22" s="6" t="e">
        <f>LOOKUP(J16,{TRUE,4.1,FALSE,1.1})</f>
        <v>#VALUE!</v>
      </c>
      <c r="Z22" s="6" t="e">
        <f>LOOKUP(K16,{TRUE,4.1,FALSE,1.1})</f>
        <v>#N/A</v>
      </c>
      <c r="AA22" s="6" t="e">
        <f>LOOKUP(L16,{TRUE,4.1,FALSE,1.1})</f>
        <v>#DIV/0!</v>
      </c>
      <c r="AB22" s="6" t="e">
        <f>LOOKUP(M16,{TRUE,4.1,FALSE,1.1})</f>
        <v>#NAME?</v>
      </c>
      <c r="AC22" s="6" t="e">
        <f>LOOKUP(N16,{TRUE,4.1,FALSE,1.1})</f>
        <v>#NULL!</v>
      </c>
      <c r="AD22" s="6" t="e">
        <f>LOOKUP(O16,{TRUE,4.1,FALSE,1.1})</f>
        <v>#NUM!</v>
      </c>
      <c r="AE22" s="6" t="e">
        <f>LOOKUP(P16,{TRUE,4.1,FALSE,1.1})</f>
        <v>#REF!</v>
      </c>
      <c r="AF22" s="6" t="str">
        <f>LOOKUP(20,{TRUE,4.1,FALSE,1.1},{"L","ML","MR","R"})</f>
        <v>R</v>
      </c>
      <c r="AG22" s="6" t="e">
        <f t="array" ref="AG22:AV22">LOOKUP(B16:P16,{TRUE,4.1,FALSE,1.1},{"L","ML","MR","R"})</f>
        <v>#N/A</v>
      </c>
      <c r="AH22" s="4" t="e">
        <v>#N/A</v>
      </c>
      <c r="AI22" s="4" t="e">
        <v>#N/A</v>
      </c>
      <c r="AJ22" s="4" t="e">
        <v>#N/A</v>
      </c>
      <c r="AK22" s="4" t="str">
        <v>ML</v>
      </c>
      <c r="AL22" s="4" t="e">
        <v>#N/A</v>
      </c>
      <c r="AM22" s="4" t="e">
        <v>#N/A</v>
      </c>
      <c r="AN22" s="4" t="str">
        <v>MR</v>
      </c>
      <c r="AO22" s="4" t="e">
        <v>#VALUE!</v>
      </c>
      <c r="AP22" s="4" t="e">
        <v>#N/A</v>
      </c>
      <c r="AQ22" s="4" t="e">
        <v>#DIV/0!</v>
      </c>
      <c r="AR22" s="4" t="e">
        <v>#NAME?</v>
      </c>
      <c r="AS22" s="4" t="e">
        <v>#NULL!</v>
      </c>
      <c r="AT22" s="4" t="e">
        <v>#NUM!</v>
      </c>
      <c r="AU22" s="4" t="e">
        <v>#REF!</v>
      </c>
      <c r="AV22" s="4" t="e">
        <v>#N/A</v>
      </c>
    </row>
    <row r="23" spans="1:48" x14ac:dyDescent="0.15">
      <c r="A23" s="32"/>
      <c r="B23" s="22"/>
      <c r="C23" s="22"/>
      <c r="D23" s="22"/>
      <c r="E23" s="23"/>
      <c r="F23" s="23"/>
      <c r="G23" s="24"/>
      <c r="H23" s="24"/>
      <c r="I23" s="24"/>
      <c r="J23" s="24"/>
      <c r="K23" s="24"/>
      <c r="L23" s="25"/>
      <c r="M23" s="25"/>
      <c r="N23" s="25"/>
      <c r="O23" s="25"/>
      <c r="P23" s="25"/>
      <c r="Q23" s="6" t="e">
        <f>LOOKUP(-2,{TRUE,4.1,FALSE,"b"})</f>
        <v>#N/A</v>
      </c>
      <c r="R23" s="6" t="e">
        <f>LOOKUP(2,{TRUE,4.1,FALSE,"b"})</f>
        <v>#N/A</v>
      </c>
      <c r="S23" s="6" t="e">
        <f>LOOKUP(D16,{TRUE,4.1,FALSE,"b"})</f>
        <v>#N/A</v>
      </c>
      <c r="T23" s="6" t="e">
        <f>LOOKUP(E16,{TRUE,4.1,FALSE,"b"})</f>
        <v>#N/A</v>
      </c>
      <c r="U23" s="6">
        <f>LOOKUP(F16,{TRUE,4.1,FALSE,"b"})</f>
        <v>4.0999999999999996</v>
      </c>
      <c r="V23" s="6" t="e">
        <f>LOOKUP(G16,{TRUE,4.1,FALSE,"b"})</f>
        <v>#N/A</v>
      </c>
      <c r="W23" s="6" t="str">
        <f>LOOKUP(H16,{TRUE,4.1,FALSE,"b"})</f>
        <v>b</v>
      </c>
      <c r="X23" s="6" t="b">
        <f>LOOKUP(I16,{TRUE,4.1,FALSE,"b"})</f>
        <v>0</v>
      </c>
      <c r="Y23" s="6" t="e">
        <f>LOOKUP(J16,{TRUE,4.1,FALSE,"b"})</f>
        <v>#VALUE!</v>
      </c>
      <c r="Z23" s="6" t="e">
        <f>LOOKUP(K16,{TRUE,4.1,FALSE,"b"})</f>
        <v>#N/A</v>
      </c>
      <c r="AA23" s="6" t="e">
        <f>LOOKUP(L16,{TRUE,4.1,FALSE,"b"})</f>
        <v>#DIV/0!</v>
      </c>
      <c r="AB23" s="6" t="e">
        <f>LOOKUP(M16,{TRUE,4.1,FALSE,"b"})</f>
        <v>#NAME?</v>
      </c>
      <c r="AC23" s="6" t="e">
        <f>LOOKUP(N16,{TRUE,4.1,FALSE,"b"})</f>
        <v>#NULL!</v>
      </c>
      <c r="AD23" s="6" t="e">
        <f>LOOKUP(O16,{TRUE,4.1,FALSE,"b"})</f>
        <v>#NUM!</v>
      </c>
      <c r="AE23" s="6" t="e">
        <f>LOOKUP(P16,{TRUE,4.1,FALSE,"b"})</f>
        <v>#REF!</v>
      </c>
      <c r="AF23" s="6" t="str">
        <f>LOOKUP(20,{TRUE,4.1,FALSE,"b"},{"L","ML","MR","R"})</f>
        <v>ML</v>
      </c>
      <c r="AG23" s="6" t="e">
        <f t="array" ref="AG23:AV23">LOOKUP(B16:P16,{TRUE,4.1,FALSE,"b"},{"L","ML","MR","R"})</f>
        <v>#N/A</v>
      </c>
      <c r="AH23" s="4" t="e">
        <v>#N/A</v>
      </c>
      <c r="AI23" s="4" t="e">
        <v>#N/A</v>
      </c>
      <c r="AJ23" s="4" t="e">
        <v>#N/A</v>
      </c>
      <c r="AK23" s="4" t="str">
        <v>ML</v>
      </c>
      <c r="AL23" s="4" t="e">
        <v>#N/A</v>
      </c>
      <c r="AM23" s="4" t="str">
        <v>R</v>
      </c>
      <c r="AN23" s="4" t="str">
        <v>MR</v>
      </c>
      <c r="AO23" s="4" t="e">
        <v>#VALUE!</v>
      </c>
      <c r="AP23" s="4" t="e">
        <v>#N/A</v>
      </c>
      <c r="AQ23" s="4" t="e">
        <v>#DIV/0!</v>
      </c>
      <c r="AR23" s="4" t="e">
        <v>#NAME?</v>
      </c>
      <c r="AS23" s="4" t="e">
        <v>#NULL!</v>
      </c>
      <c r="AT23" s="4" t="e">
        <v>#NUM!</v>
      </c>
      <c r="AU23" s="4" t="e">
        <v>#REF!</v>
      </c>
      <c r="AV23" s="4" t="e">
        <v>#N/A</v>
      </c>
    </row>
    <row r="24" spans="1:48" x14ac:dyDescent="0.15">
      <c r="A24" s="32"/>
      <c r="B24" s="6"/>
      <c r="C24" s="6"/>
      <c r="D24" s="6"/>
      <c r="E24" s="6"/>
      <c r="F24" s="6"/>
      <c r="H24" s="24"/>
      <c r="I24" s="24"/>
      <c r="J24" s="24"/>
      <c r="K24" s="24"/>
      <c r="L24" s="25"/>
      <c r="M24" s="25"/>
      <c r="N24" s="25"/>
      <c r="O24" s="25"/>
      <c r="P24" s="25"/>
      <c r="Q24" s="6" t="e">
        <f>LOOKUP(-2,{TRUE,FALSE,"a","b"})</f>
        <v>#N/A</v>
      </c>
      <c r="R24" s="6" t="e">
        <f>LOOKUP(2,{TRUE,FALSE,"a","b"})</f>
        <v>#N/A</v>
      </c>
      <c r="S24" s="6" t="e">
        <f>LOOKUP(D16,{TRUE,FALSE,"a","b"})</f>
        <v>#N/A</v>
      </c>
      <c r="T24" s="6" t="e">
        <f>LOOKUP(E16,{TRUE,FALSE,"a","b"})</f>
        <v>#N/A</v>
      </c>
      <c r="U24" s="6" t="e">
        <f>LOOKUP(F16,{TRUE,FALSE,"a","b"})</f>
        <v>#N/A</v>
      </c>
      <c r="V24" s="6" t="e">
        <f>LOOKUP(G16,{TRUE,FALSE,"a","b"})</f>
        <v>#N/A</v>
      </c>
      <c r="W24" s="6" t="str">
        <f>LOOKUP(H16,{TRUE,FALSE,"a","b"})</f>
        <v>b</v>
      </c>
      <c r="X24" s="6" t="b">
        <f>LOOKUP(I16,{TRUE,FALSE,"a","b"})</f>
        <v>0</v>
      </c>
      <c r="Y24" s="6" t="e">
        <f>LOOKUP(J16,{TRUE,FALSE,"a","b"})</f>
        <v>#VALUE!</v>
      </c>
      <c r="Z24" s="6" t="e">
        <f>LOOKUP(K16,{TRUE,FALSE,"a","b"})</f>
        <v>#N/A</v>
      </c>
      <c r="AA24" s="6" t="e">
        <f>LOOKUP(L16,{TRUE,FALSE,"a","b"})</f>
        <v>#DIV/0!</v>
      </c>
      <c r="AB24" s="6" t="e">
        <f>LOOKUP(M16,{TRUE,FALSE,"a","b"})</f>
        <v>#NAME?</v>
      </c>
      <c r="AC24" s="6" t="e">
        <f>LOOKUP(N16,{TRUE,FALSE,"a","b"})</f>
        <v>#NULL!</v>
      </c>
      <c r="AD24" s="6" t="e">
        <f>LOOKUP(O16,{TRUE,FALSE,"a","b"})</f>
        <v>#NUM!</v>
      </c>
      <c r="AE24" s="6" t="e">
        <f>LOOKUP(P16,{TRUE,FALSE,"a","b"})</f>
        <v>#REF!</v>
      </c>
      <c r="AF24" s="6" t="e">
        <f>LOOKUP(20,{TRUE,FALSE,"a","b"},{"L","ML","MR","R"})</f>
        <v>#N/A</v>
      </c>
      <c r="AG24" s="6" t="e">
        <f t="array" ref="AG24:AV24">LOOKUP(B16:P16,{TRUE,FALSE,"a","b"},{"L","ML","MR","R"})</f>
        <v>#N/A</v>
      </c>
      <c r="AH24" s="4" t="e">
        <v>#N/A</v>
      </c>
      <c r="AI24" s="4" t="e">
        <v>#N/A</v>
      </c>
      <c r="AJ24" s="4" t="e">
        <v>#N/A</v>
      </c>
      <c r="AK24" s="4" t="e">
        <v>#N/A</v>
      </c>
      <c r="AL24" s="4" t="e">
        <v>#N/A</v>
      </c>
      <c r="AM24" s="4" t="str">
        <v>R</v>
      </c>
      <c r="AN24" s="4" t="str">
        <v>ML</v>
      </c>
      <c r="AO24" s="4" t="e">
        <v>#VALUE!</v>
      </c>
      <c r="AP24" s="4" t="e">
        <v>#N/A</v>
      </c>
      <c r="AQ24" s="4" t="e">
        <v>#DIV/0!</v>
      </c>
      <c r="AR24" s="4" t="e">
        <v>#NAME?</v>
      </c>
      <c r="AS24" s="4" t="e">
        <v>#NULL!</v>
      </c>
      <c r="AT24" s="4" t="e">
        <v>#NUM!</v>
      </c>
      <c r="AU24" s="4" t="e">
        <v>#REF!</v>
      </c>
      <c r="AV24" s="4" t="e">
        <v>#N/A</v>
      </c>
    </row>
    <row r="25" spans="1:48" x14ac:dyDescent="0.15">
      <c r="A25" s="32" t="s">
        <v>352</v>
      </c>
      <c r="B25" s="22">
        <v>-2</v>
      </c>
      <c r="C25" s="22">
        <v>1.1000000000000001</v>
      </c>
      <c r="D25" s="22">
        <v>3</v>
      </c>
      <c r="E25" s="23">
        <v>4</v>
      </c>
      <c r="F25" s="23">
        <v>4.0999999999999996</v>
      </c>
      <c r="G25" s="24"/>
      <c r="H25" s="24" t="s">
        <v>350</v>
      </c>
      <c r="I25" s="24" t="b">
        <v>1</v>
      </c>
      <c r="J25" s="24" t="e">
        <f>#VALUE!</f>
        <v>#VALUE!</v>
      </c>
      <c r="K25" s="24" t="e">
        <v>#N/A</v>
      </c>
      <c r="L25" s="25" t="e">
        <v>#DIV/0!</v>
      </c>
      <c r="M25" s="25" t="e">
        <v>#NAME?</v>
      </c>
      <c r="N25" s="25" t="e">
        <v>#NULL!</v>
      </c>
      <c r="O25" s="25" t="e">
        <v>#NUM!</v>
      </c>
      <c r="P25" s="25" t="e">
        <v>#REF!</v>
      </c>
      <c r="Q25" s="6" t="e">
        <f>MATCH(B25,{-1.1,2.1,3.1,4.1})</f>
        <v>#N/A</v>
      </c>
      <c r="R25" s="6">
        <f>MATCH(C25,{-1.1,2.1,3.1,4.1})</f>
        <v>1</v>
      </c>
      <c r="S25" s="6">
        <f>MATCH(D25,{-1.1,2.1,3.1,4.1})</f>
        <v>2</v>
      </c>
      <c r="T25" s="6">
        <f>MATCH(E25,{-1.1,2.1,3.1,4.1})</f>
        <v>3</v>
      </c>
      <c r="U25" s="6">
        <f>MATCH(F25,{-1.1,2.1,3.1,4.1})</f>
        <v>4</v>
      </c>
      <c r="V25" s="6">
        <f>MATCH(G25,{-1.1,2.1,3.1,4.1})</f>
        <v>1</v>
      </c>
      <c r="W25" s="6" t="e">
        <f>MATCH(H25,{-1.1,2.1,3.1,4.1})</f>
        <v>#N/A</v>
      </c>
      <c r="X25" s="6" t="e">
        <f>MATCH(I25,{-1.1,2.1,3.1,4.1})</f>
        <v>#N/A</v>
      </c>
      <c r="Y25" s="6" t="e">
        <f>MATCH(J25,{-1.1,2.1,3.1,4.1})</f>
        <v>#VALUE!</v>
      </c>
      <c r="Z25" s="6" t="e">
        <f>MATCH(K25,{-1.1,2.1,3.1,4.1})</f>
        <v>#N/A</v>
      </c>
      <c r="AA25" s="6" t="e">
        <f>MATCH(L25,{-1.1,2.1,3.1,4.1})</f>
        <v>#DIV/0!</v>
      </c>
      <c r="AB25" s="6" t="e">
        <f>MATCH(M25,{-1.1,2.1,3.1,4.1})</f>
        <v>#NAME?</v>
      </c>
      <c r="AC25" s="6" t="e">
        <f>MATCH(N25,{-1.1,2.1,3.1,4.1})</f>
        <v>#NULL!</v>
      </c>
      <c r="AD25" s="6" t="e">
        <f>MATCH(O25,{-1.1,2.1,3.1,4.1})</f>
        <v>#NUM!</v>
      </c>
      <c r="AE25" s="6" t="e">
        <f>MATCH(P25,{-1.1,2.1,3.1,4.1})</f>
        <v>#REF!</v>
      </c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</row>
    <row r="26" spans="1:48" x14ac:dyDescent="0.15">
      <c r="A26" s="32"/>
      <c r="B26" s="22">
        <v>-2</v>
      </c>
      <c r="C26" s="22">
        <v>1.1000000000000001</v>
      </c>
      <c r="D26" s="22">
        <v>3</v>
      </c>
      <c r="E26" s="23">
        <v>4</v>
      </c>
      <c r="F26" s="23">
        <v>4.0999999999999996</v>
      </c>
      <c r="G26" s="24"/>
      <c r="H26" s="24" t="s">
        <v>350</v>
      </c>
      <c r="I26" s="24" t="b">
        <v>1</v>
      </c>
      <c r="J26" s="24" t="e">
        <f>#VALUE!</f>
        <v>#VALUE!</v>
      </c>
      <c r="K26" s="24" t="e">
        <v>#N/A</v>
      </c>
      <c r="L26" s="25" t="e">
        <v>#DIV/0!</v>
      </c>
      <c r="M26" s="25" t="e">
        <v>#NAME?</v>
      </c>
      <c r="N26" s="25" t="e">
        <v>#NULL!</v>
      </c>
      <c r="O26" s="25" t="e">
        <v>#NUM!</v>
      </c>
      <c r="P26" s="25" t="e">
        <v>#REF!</v>
      </c>
      <c r="Q26" s="6" t="e">
        <f>MATCH(B26,{"a",2.1,"c bau c",4.1})</f>
        <v>#N/A</v>
      </c>
      <c r="R26" s="6" t="e">
        <f>MATCH(C26,{"a",2.1,"c bau c",4.1})</f>
        <v>#N/A</v>
      </c>
      <c r="S26" s="6">
        <f>MATCH(D26,{"a",2.1,"c bau c",4.1})</f>
        <v>2</v>
      </c>
      <c r="T26" s="6">
        <f>MATCH(E26,{"a",2.1,"c bau c",4.1})</f>
        <v>2</v>
      </c>
      <c r="U26" s="6">
        <f>MATCH(F26,{"a",2.1,"c bau c",4.1})</f>
        <v>4</v>
      </c>
      <c r="V26" s="6" t="e">
        <f>MATCH(G26,{"a",2.1,"c bau c",4.1})</f>
        <v>#N/A</v>
      </c>
      <c r="W26" s="6" t="e">
        <f>MATCH(H26,{"a",2.1,"c bau c",4.1})</f>
        <v>#N/A</v>
      </c>
      <c r="X26" s="6" t="e">
        <f>MATCH(I26,{"a",2.1,"c bau c",4.1})</f>
        <v>#N/A</v>
      </c>
      <c r="Y26" s="6" t="e">
        <f>MATCH(J26,{"a",2.1,"c bau c",4.1})</f>
        <v>#VALUE!</v>
      </c>
      <c r="Z26" s="6" t="e">
        <f>MATCH(K26,{"a",2.1,"c bau c",4.1})</f>
        <v>#N/A</v>
      </c>
      <c r="AA26" s="6" t="e">
        <f>MATCH(L26,{"a",2.1,"c bau c",4.1})</f>
        <v>#DIV/0!</v>
      </c>
      <c r="AB26" s="6" t="e">
        <f>MATCH(M26,{"a",2.1,"c bau c",4.1})</f>
        <v>#NAME?</v>
      </c>
      <c r="AC26" s="6" t="e">
        <f>MATCH(N26,{"a",2.1,"c bau c",4.1})</f>
        <v>#NULL!</v>
      </c>
      <c r="AD26" s="6" t="e">
        <f>MATCH(O26,{"a",2.1,"c bau c",4.1})</f>
        <v>#NUM!</v>
      </c>
      <c r="AE26" s="6" t="e">
        <f>MATCH(P26,{"a",2.1,"c bau c",4.1})</f>
        <v>#REF!</v>
      </c>
      <c r="AF26" s="6"/>
      <c r="AG26" s="6"/>
    </row>
    <row r="27" spans="1:48" x14ac:dyDescent="0.15">
      <c r="A27" s="32"/>
      <c r="B27" s="22">
        <v>-2</v>
      </c>
      <c r="C27" s="22">
        <v>1.1000000000000001</v>
      </c>
      <c r="D27" s="22">
        <v>3</v>
      </c>
      <c r="E27" s="23">
        <v>4</v>
      </c>
      <c r="F27" s="23">
        <v>4.0999999999999996</v>
      </c>
      <c r="G27" s="24"/>
      <c r="H27" s="24" t="s">
        <v>350</v>
      </c>
      <c r="I27" s="24" t="b">
        <v>1</v>
      </c>
      <c r="J27" s="24" t="e">
        <f>#VALUE!</f>
        <v>#VALUE!</v>
      </c>
      <c r="K27" s="24" t="e">
        <v>#N/A</v>
      </c>
      <c r="L27" s="25" t="e">
        <v>#DIV/0!</v>
      </c>
      <c r="M27" s="25" t="e">
        <v>#NAME?</v>
      </c>
      <c r="N27" s="25" t="e">
        <v>#NULL!</v>
      </c>
      <c r="O27" s="25" t="e">
        <v>#NUM!</v>
      </c>
      <c r="P27" s="25" t="e">
        <v>#REF!</v>
      </c>
      <c r="Q27" s="6" t="e">
        <f>MATCH(B27,{FALSE,2.1,TRUE,4.1})</f>
        <v>#N/A</v>
      </c>
      <c r="R27" s="6" t="e">
        <f>MATCH(C27,{FALSE,2.1,TRUE,4.1})</f>
        <v>#N/A</v>
      </c>
      <c r="S27" s="6">
        <f>MATCH(D27,{FALSE,2.1,TRUE,4.1})</f>
        <v>2</v>
      </c>
      <c r="T27" s="6">
        <f>MATCH(E27,{FALSE,2.1,TRUE,4.1})</f>
        <v>2</v>
      </c>
      <c r="U27" s="6">
        <f>MATCH(F27,{FALSE,2.1,TRUE,4.1})</f>
        <v>4</v>
      </c>
      <c r="V27" s="6" t="e">
        <f>MATCH(G27,{FALSE,2.1,TRUE,4.1})</f>
        <v>#N/A</v>
      </c>
      <c r="W27" s="6" t="e">
        <f>MATCH(H27,{FALSE,2.1,TRUE,4.1})</f>
        <v>#N/A</v>
      </c>
      <c r="X27" s="6">
        <f>MATCH(I27,{FALSE,2.1,TRUE,4.1})</f>
        <v>3</v>
      </c>
      <c r="Y27" s="6" t="e">
        <f>MATCH(J27,{FALSE,2.1,TRUE,4.1})</f>
        <v>#VALUE!</v>
      </c>
      <c r="Z27" s="6" t="e">
        <f>MATCH(K27,{FALSE,2.1,TRUE,4.1})</f>
        <v>#N/A</v>
      </c>
      <c r="AA27" s="6" t="e">
        <f>MATCH(L27,{FALSE,2.1,TRUE,4.1})</f>
        <v>#DIV/0!</v>
      </c>
      <c r="AB27" s="6" t="e">
        <f>MATCH(M27,{FALSE,2.1,TRUE,4.1})</f>
        <v>#NAME?</v>
      </c>
      <c r="AC27" s="6" t="e">
        <f>MATCH(N27,{FALSE,2.1,TRUE,4.1})</f>
        <v>#NULL!</v>
      </c>
      <c r="AD27" s="6" t="e">
        <f>MATCH(O27,{FALSE,2.1,TRUE,4.1})</f>
        <v>#NUM!</v>
      </c>
      <c r="AE27" s="6" t="e">
        <f>MATCH(P27,{FALSE,2.1,TRUE,4.1})</f>
        <v>#REF!</v>
      </c>
      <c r="AF27" s="6"/>
      <c r="AG27" s="6"/>
    </row>
    <row r="28" spans="1:48" x14ac:dyDescent="0.15">
      <c r="A28" s="32"/>
      <c r="B28" s="22">
        <v>-2</v>
      </c>
      <c r="C28" s="22">
        <v>1.1000000000000001</v>
      </c>
      <c r="D28" s="22">
        <v>3</v>
      </c>
      <c r="E28" s="23">
        <v>4</v>
      </c>
      <c r="F28" s="23">
        <v>4.0999999999999996</v>
      </c>
      <c r="G28" s="24"/>
      <c r="H28" s="24" t="s">
        <v>350</v>
      </c>
      <c r="I28" s="24" t="b">
        <v>1</v>
      </c>
      <c r="J28" s="24" t="e">
        <f>#VALUE!</f>
        <v>#VALUE!</v>
      </c>
      <c r="K28" s="24" t="e">
        <v>#N/A</v>
      </c>
      <c r="L28" s="25" t="e">
        <v>#DIV/0!</v>
      </c>
      <c r="M28" s="25" t="e">
        <v>#NAME?</v>
      </c>
      <c r="N28" s="25" t="e">
        <v>#NULL!</v>
      </c>
      <c r="O28" s="25" t="e">
        <v>#NUM!</v>
      </c>
      <c r="P28" s="25" t="e">
        <v>#REF!</v>
      </c>
      <c r="Q28" s="6" t="e">
        <f>MATCH(B28,{4.1,3.1,2.1,1.1})</f>
        <v>#N/A</v>
      </c>
      <c r="R28" s="6" t="e">
        <f>MATCH(C28,{4.1,3.1,2.1,1.1})</f>
        <v>#N/A</v>
      </c>
      <c r="S28" s="6" t="e">
        <f>MATCH(D28,{4.1,3.1,2.1,1.1})</f>
        <v>#N/A</v>
      </c>
      <c r="T28" s="6">
        <f>MATCH(E28,{4.1,3.1,2.1,1.1})</f>
        <v>4</v>
      </c>
      <c r="U28" s="6">
        <f>MATCH(F28,{4.1,3.1,2.1,1.1})</f>
        <v>4</v>
      </c>
      <c r="V28" s="6" t="e">
        <f>MATCH(G28,{4.1,3.1,2.1,1.1})</f>
        <v>#N/A</v>
      </c>
      <c r="W28" s="6" t="e">
        <f>MATCH(H28,{4.1,3.1,2.1,1.1})</f>
        <v>#N/A</v>
      </c>
      <c r="X28" s="6" t="e">
        <f>MATCH(I28,{4.1,3.1,2.1,1.1})</f>
        <v>#N/A</v>
      </c>
      <c r="Y28" s="6" t="e">
        <f>MATCH(J28,{4.1,3.1,2.1,1.1})</f>
        <v>#VALUE!</v>
      </c>
      <c r="Z28" s="6" t="e">
        <f>MATCH(K28,{4.1,3.1,2.1,1.1})</f>
        <v>#N/A</v>
      </c>
      <c r="AA28" s="6" t="e">
        <f>MATCH(L28,{4.1,3.1,2.1,1.1})</f>
        <v>#DIV/0!</v>
      </c>
      <c r="AB28" s="6" t="e">
        <f>MATCH(M28,{4.1,3.1,2.1,1.1})</f>
        <v>#NAME?</v>
      </c>
      <c r="AC28" s="6" t="e">
        <f>MATCH(N28,{4.1,3.1,2.1,1.1})</f>
        <v>#NULL!</v>
      </c>
      <c r="AD28" s="6" t="e">
        <f>MATCH(O28,{4.1,3.1,2.1,1.1})</f>
        <v>#NUM!</v>
      </c>
      <c r="AE28" s="6" t="e">
        <f>MATCH(P28,{4.1,3.1,2.1,1.1})</f>
        <v>#REF!</v>
      </c>
      <c r="AF28" s="6"/>
      <c r="AG28" s="6"/>
    </row>
    <row r="29" spans="1:48" x14ac:dyDescent="0.15">
      <c r="A29" s="32"/>
      <c r="B29" s="22">
        <v>-2</v>
      </c>
      <c r="C29" s="22">
        <v>1.1000000000000001</v>
      </c>
      <c r="D29" s="22">
        <v>3</v>
      </c>
      <c r="E29" s="23">
        <v>4</v>
      </c>
      <c r="F29" s="23">
        <v>4.0999999999999996</v>
      </c>
      <c r="G29" s="24"/>
      <c r="H29" s="24" t="s">
        <v>350</v>
      </c>
      <c r="I29" s="24" t="b">
        <v>1</v>
      </c>
      <c r="J29" s="24" t="e">
        <f>#VALUE!</f>
        <v>#VALUE!</v>
      </c>
      <c r="K29" s="24" t="e">
        <v>#N/A</v>
      </c>
      <c r="L29" s="25" t="e">
        <v>#DIV/0!</v>
      </c>
      <c r="M29" s="25" t="e">
        <v>#NAME?</v>
      </c>
      <c r="N29" s="25" t="e">
        <v>#NULL!</v>
      </c>
      <c r="O29" s="25" t="e">
        <v>#NUM!</v>
      </c>
      <c r="P29" s="25" t="e">
        <v>#REF!</v>
      </c>
      <c r="Q29" s="6" t="e">
        <f>MATCH(B29,{"c bau c",4.1,"a",1.1})</f>
        <v>#N/A</v>
      </c>
      <c r="R29" s="6" t="e">
        <f>MATCH(C29,{"c bau c",4.1,"a",1.1})</f>
        <v>#N/A</v>
      </c>
      <c r="S29" s="6" t="e">
        <f>MATCH(D29,{"c bau c",4.1,"a",1.1})</f>
        <v>#N/A</v>
      </c>
      <c r="T29" s="6" t="e">
        <f>MATCH(E29,{"c bau c",4.1,"a",1.1})</f>
        <v>#N/A</v>
      </c>
      <c r="U29" s="6">
        <f>MATCH(F29,{"c bau c",4.1,"a",1.1})</f>
        <v>2</v>
      </c>
      <c r="V29" s="6" t="e">
        <f>MATCH(G29,{"c bau c",4.1,"a",1.1})</f>
        <v>#N/A</v>
      </c>
      <c r="W29" s="6" t="e">
        <f>MATCH(H29,{"c bau c",4.1,"a",1.1})</f>
        <v>#N/A</v>
      </c>
      <c r="X29" s="6" t="e">
        <f>MATCH(I29,{"c bau c",4.1,"a",1.1})</f>
        <v>#N/A</v>
      </c>
      <c r="Y29" s="6" t="e">
        <f>MATCH(J29,{"c bau c",4.1,"a",1.1})</f>
        <v>#VALUE!</v>
      </c>
      <c r="Z29" s="6" t="e">
        <f>MATCH(K29,{"c bau c",4.1,"a",1.1})</f>
        <v>#N/A</v>
      </c>
      <c r="AA29" s="6" t="e">
        <f>MATCH(L29,{"c bau c",4.1,"a",1.1})</f>
        <v>#DIV/0!</v>
      </c>
      <c r="AB29" s="6" t="e">
        <f>MATCH(M29,{"c bau c",4.1,"a",1.1})</f>
        <v>#NAME?</v>
      </c>
      <c r="AC29" s="6" t="e">
        <f>MATCH(N29,{"c bau c",4.1,"a",1.1})</f>
        <v>#NULL!</v>
      </c>
      <c r="AD29" s="6" t="e">
        <f>MATCH(O29,{"c bau c",4.1,"a",1.1})</f>
        <v>#NUM!</v>
      </c>
      <c r="AE29" s="6" t="e">
        <f>MATCH(P29,{"c bau c",4.1,"a",1.1})</f>
        <v>#REF!</v>
      </c>
      <c r="AF29" s="6"/>
      <c r="AG29" s="6"/>
    </row>
    <row r="30" spans="1:48" x14ac:dyDescent="0.15">
      <c r="A30" s="32"/>
      <c r="B30" s="22">
        <v>-2</v>
      </c>
      <c r="C30" s="22">
        <v>1.1000000000000001</v>
      </c>
      <c r="D30" s="22">
        <v>3</v>
      </c>
      <c r="E30" s="23">
        <v>4</v>
      </c>
      <c r="F30" s="23">
        <v>4.0999999999999996</v>
      </c>
      <c r="G30" s="24"/>
      <c r="H30" s="24" t="s">
        <v>350</v>
      </c>
      <c r="I30" s="24" t="b">
        <v>1</v>
      </c>
      <c r="J30" s="24" t="e">
        <f>#VALUE!</f>
        <v>#VALUE!</v>
      </c>
      <c r="K30" s="24" t="e">
        <v>#N/A</v>
      </c>
      <c r="L30" s="25" t="e">
        <v>#DIV/0!</v>
      </c>
      <c r="M30" s="25" t="e">
        <v>#NAME?</v>
      </c>
      <c r="N30" s="25" t="e">
        <v>#NULL!</v>
      </c>
      <c r="O30" s="25" t="e">
        <v>#NUM!</v>
      </c>
      <c r="P30" s="25" t="e">
        <v>#REF!</v>
      </c>
      <c r="Q30" s="6" t="e">
        <f>MATCH(B30,{"",4.1,"a",1.1})</f>
        <v>#N/A</v>
      </c>
      <c r="R30" s="6" t="e">
        <f>MATCH(C30,{"",4.1,"a",1.1})</f>
        <v>#N/A</v>
      </c>
      <c r="S30" s="6" t="e">
        <f>MATCH(D30,{"",4.1,"a",1.1})</f>
        <v>#N/A</v>
      </c>
      <c r="T30" s="6" t="e">
        <f>MATCH(E30,{"",4.1,"a",1.1})</f>
        <v>#N/A</v>
      </c>
      <c r="U30" s="6">
        <f>MATCH(F30,{"",4.1,"a",1.1})</f>
        <v>2</v>
      </c>
      <c r="V30" s="6" t="e">
        <f>MATCH(G30,{"",4.1,"a",1.1})</f>
        <v>#N/A</v>
      </c>
      <c r="W30" s="6">
        <f>MATCH(H30,{"",4.1,"a",1.1})</f>
        <v>1</v>
      </c>
      <c r="X30" s="6" t="e">
        <f>MATCH(I30,{"",4.1,"a",1.1})</f>
        <v>#N/A</v>
      </c>
      <c r="Y30" s="6" t="e">
        <f>MATCH(J30,{"",4.1,"a",1.1})</f>
        <v>#VALUE!</v>
      </c>
      <c r="Z30" s="6" t="e">
        <f>MATCH(K30,{"",4.1,"a",1.1})</f>
        <v>#N/A</v>
      </c>
      <c r="AA30" s="6" t="e">
        <f>MATCH(L30,{"",4.1,"a",1.1})</f>
        <v>#DIV/0!</v>
      </c>
      <c r="AB30" s="6" t="e">
        <f>MATCH(M30,{"",4.1,"a",1.1})</f>
        <v>#NAME?</v>
      </c>
      <c r="AC30" s="6" t="e">
        <f>MATCH(N30,{"",4.1,"a",1.1})</f>
        <v>#NULL!</v>
      </c>
      <c r="AD30" s="6" t="e">
        <f>MATCH(O30,{"",4.1,"a",1.1})</f>
        <v>#NUM!</v>
      </c>
      <c r="AE30" s="6" t="e">
        <f>MATCH(P30,{"",4.1,"a",1.1})</f>
        <v>#REF!</v>
      </c>
      <c r="AF30" s="6"/>
      <c r="AG30" s="6"/>
    </row>
    <row r="31" spans="1:48" x14ac:dyDescent="0.15">
      <c r="A31" s="32"/>
      <c r="B31" s="22">
        <v>-2</v>
      </c>
      <c r="C31" s="22">
        <v>1.1000000000000001</v>
      </c>
      <c r="D31" s="22">
        <v>3</v>
      </c>
      <c r="E31" s="23">
        <v>4</v>
      </c>
      <c r="F31" s="23">
        <v>4.0999999999999996</v>
      </c>
      <c r="G31" s="24"/>
      <c r="H31" s="24" t="s">
        <v>350</v>
      </c>
      <c r="I31" s="24" t="b">
        <v>1</v>
      </c>
      <c r="J31" s="24" t="e">
        <f>#VALUE!</f>
        <v>#VALUE!</v>
      </c>
      <c r="K31" s="24" t="e">
        <v>#N/A</v>
      </c>
      <c r="L31" s="25" t="e">
        <v>#DIV/0!</v>
      </c>
      <c r="M31" s="25" t="e">
        <v>#NAME?</v>
      </c>
      <c r="N31" s="25" t="e">
        <v>#NULL!</v>
      </c>
      <c r="O31" s="25" t="e">
        <v>#NUM!</v>
      </c>
      <c r="P31" s="25" t="e">
        <v>#REF!</v>
      </c>
      <c r="Q31" s="6" t="e">
        <f>MATCH(B31,{TRUE,4.1,FALSE,1.1})</f>
        <v>#N/A</v>
      </c>
      <c r="R31" s="6" t="e">
        <f>MATCH(C31,{TRUE,4.1,FALSE,1.1})</f>
        <v>#N/A</v>
      </c>
      <c r="S31" s="6" t="e">
        <f>MATCH(D31,{TRUE,4.1,FALSE,1.1})</f>
        <v>#N/A</v>
      </c>
      <c r="T31" s="6" t="e">
        <f>MATCH(E31,{TRUE,4.1,FALSE,1.1})</f>
        <v>#N/A</v>
      </c>
      <c r="U31" s="6">
        <f>MATCH(F31,{TRUE,4.1,FALSE,1.1})</f>
        <v>2</v>
      </c>
      <c r="V31" s="6" t="e">
        <f>MATCH(G31,{TRUE,4.1,FALSE,1.1})</f>
        <v>#N/A</v>
      </c>
      <c r="W31" s="6" t="e">
        <f>MATCH(H31,{TRUE,4.1,FALSE,1.1})</f>
        <v>#N/A</v>
      </c>
      <c r="X31" s="6">
        <f>MATCH(I31,{TRUE,4.1,FALSE,1.1})</f>
        <v>3</v>
      </c>
      <c r="Y31" s="6" t="e">
        <f>MATCH(J31,{TRUE,4.1,FALSE,1.1})</f>
        <v>#VALUE!</v>
      </c>
      <c r="Z31" s="6" t="e">
        <f>MATCH(K31,{TRUE,4.1,FALSE,1.1})</f>
        <v>#N/A</v>
      </c>
      <c r="AA31" s="6" t="e">
        <f>MATCH(L31,{TRUE,4.1,FALSE,1.1})</f>
        <v>#DIV/0!</v>
      </c>
      <c r="AB31" s="6" t="e">
        <f>MATCH(M31,{TRUE,4.1,FALSE,1.1})</f>
        <v>#NAME?</v>
      </c>
      <c r="AC31" s="6" t="e">
        <f>MATCH(N31,{TRUE,4.1,FALSE,1.1})</f>
        <v>#NULL!</v>
      </c>
      <c r="AD31" s="6" t="e">
        <f>MATCH(O31,{TRUE,4.1,FALSE,1.1})</f>
        <v>#NUM!</v>
      </c>
      <c r="AE31" s="6" t="e">
        <f>MATCH(P31,{TRUE,4.1,FALSE,1.1})</f>
        <v>#REF!</v>
      </c>
      <c r="AF31" s="6"/>
      <c r="AG31" s="6"/>
    </row>
    <row r="32" spans="1:48" x14ac:dyDescent="0.15">
      <c r="A32" s="32"/>
      <c r="B32" s="22">
        <v>-2</v>
      </c>
      <c r="C32" s="22">
        <v>1.1000000000000001</v>
      </c>
      <c r="D32" s="22">
        <v>3</v>
      </c>
      <c r="E32" s="23">
        <v>4</v>
      </c>
      <c r="F32" s="23">
        <v>4.0999999999999996</v>
      </c>
      <c r="G32" s="24"/>
      <c r="H32" s="24" t="s">
        <v>350</v>
      </c>
      <c r="I32" s="24" t="b">
        <v>1</v>
      </c>
      <c r="J32" s="24" t="e">
        <f>#VALUE!</f>
        <v>#VALUE!</v>
      </c>
      <c r="K32" s="24" t="e">
        <v>#N/A</v>
      </c>
      <c r="L32" s="25" t="e">
        <v>#DIV/0!</v>
      </c>
      <c r="M32" s="25" t="e">
        <v>#NAME?</v>
      </c>
      <c r="N32" s="25" t="e">
        <v>#NULL!</v>
      </c>
      <c r="O32" s="25" t="e">
        <v>#NUM!</v>
      </c>
      <c r="P32" s="25" t="e">
        <v>#REF!</v>
      </c>
      <c r="Q32" s="6" t="e">
        <f>MATCH(B32,{TRUE,4.1,FALSE,"c bau c"})</f>
        <v>#N/A</v>
      </c>
      <c r="R32" s="6" t="e">
        <f>MATCH(C32,{TRUE,4.1,FALSE,"c bau c"})</f>
        <v>#N/A</v>
      </c>
      <c r="S32" s="6" t="e">
        <f>MATCH(D32,{TRUE,4.1,FALSE,"c bau c"})</f>
        <v>#N/A</v>
      </c>
      <c r="T32" s="6" t="e">
        <f>MATCH(E32,{TRUE,4.1,FALSE,"c bau c"})</f>
        <v>#N/A</v>
      </c>
      <c r="U32" s="6">
        <f>MATCH(F32,{TRUE,4.1,FALSE,"c bau c"})</f>
        <v>2</v>
      </c>
      <c r="V32" s="6" t="e">
        <f>MATCH(G32,{TRUE,4.1,FALSE,"c bau c"})</f>
        <v>#N/A</v>
      </c>
      <c r="W32" s="6" t="e">
        <f>MATCH(H32,{TRUE,4.1,FALSE,"c bau c"})</f>
        <v>#N/A</v>
      </c>
      <c r="X32" s="6">
        <f>MATCH(I32,{TRUE,4.1,FALSE,"c bau c"})</f>
        <v>3</v>
      </c>
      <c r="Y32" s="6" t="e">
        <f>MATCH(J32,{TRUE,4.1,FALSE,"c bau c"})</f>
        <v>#VALUE!</v>
      </c>
      <c r="Z32" s="6" t="e">
        <f>MATCH(K32,{TRUE,4.1,FALSE,"c bau c"})</f>
        <v>#N/A</v>
      </c>
      <c r="AA32" s="6" t="e">
        <f>MATCH(L32,{TRUE,4.1,FALSE,"c bau c"})</f>
        <v>#DIV/0!</v>
      </c>
      <c r="AB32" s="6" t="e">
        <f>MATCH(M32,{TRUE,4.1,FALSE,"c bau c"})</f>
        <v>#NAME?</v>
      </c>
      <c r="AC32" s="6" t="e">
        <f>MATCH(N32,{TRUE,4.1,FALSE,"c bau c"})</f>
        <v>#NULL!</v>
      </c>
      <c r="AD32" s="6" t="e">
        <f>MATCH(O32,{TRUE,4.1,FALSE,"c bau c"})</f>
        <v>#NUM!</v>
      </c>
      <c r="AE32" s="6" t="e">
        <f>MATCH(P32,{TRUE,4.1,FALSE,"c bau c"})</f>
        <v>#REF!</v>
      </c>
      <c r="AF32" s="6"/>
      <c r="AG32" s="6"/>
    </row>
    <row r="33" spans="1:47" x14ac:dyDescent="0.15">
      <c r="A33" s="32"/>
      <c r="B33" s="22">
        <v>-2</v>
      </c>
      <c r="C33" s="22">
        <v>1.1000000000000001</v>
      </c>
      <c r="D33" s="22">
        <v>3</v>
      </c>
      <c r="E33" s="23">
        <v>4</v>
      </c>
      <c r="F33" s="23">
        <v>4.0999999999999996</v>
      </c>
      <c r="G33" s="24"/>
      <c r="H33" s="24" t="s">
        <v>350</v>
      </c>
      <c r="I33" s="24" t="b">
        <v>1</v>
      </c>
      <c r="J33" s="24" t="e">
        <f>#VALUE!</f>
        <v>#VALUE!</v>
      </c>
      <c r="K33" s="24" t="e">
        <v>#N/A</v>
      </c>
      <c r="L33" s="25" t="e">
        <v>#DIV/0!</v>
      </c>
      <c r="M33" s="25" t="e">
        <v>#NAME?</v>
      </c>
      <c r="N33" s="25" t="e">
        <v>#NULL!</v>
      </c>
      <c r="O33" s="25" t="e">
        <v>#NUM!</v>
      </c>
      <c r="P33" s="25" t="e">
        <v>#REF!</v>
      </c>
      <c r="Q33" s="6" t="e">
        <f>MATCH(B33,{TRUE,FALSE,"a","c bau c"})</f>
        <v>#N/A</v>
      </c>
      <c r="R33" s="6" t="e">
        <f>MATCH(C33,{TRUE,FALSE,"a","c bau c"})</f>
        <v>#N/A</v>
      </c>
      <c r="S33" s="6" t="e">
        <f>MATCH(D33,{TRUE,FALSE,"a","c bau c"})</f>
        <v>#N/A</v>
      </c>
      <c r="T33" s="6" t="e">
        <f>MATCH(E33,{TRUE,FALSE,"a","c bau c"})</f>
        <v>#N/A</v>
      </c>
      <c r="U33" s="6" t="e">
        <f>MATCH(F33,{TRUE,FALSE,"a","c bau c"})</f>
        <v>#N/A</v>
      </c>
      <c r="V33" s="6" t="e">
        <f>MATCH(G33,{TRUE,FALSE,"a","c bau c"})</f>
        <v>#N/A</v>
      </c>
      <c r="W33" s="6" t="e">
        <f>MATCH(H33,{TRUE,FALSE,"a","c bau c"})</f>
        <v>#N/A</v>
      </c>
      <c r="X33" s="6">
        <f>MATCH(I33,{TRUE,FALSE,"a","c bau c"})</f>
        <v>2</v>
      </c>
      <c r="Y33" s="6" t="e">
        <f>MATCH(J33,{TRUE,FALSE,"a","c bau c"})</f>
        <v>#VALUE!</v>
      </c>
      <c r="Z33" s="6" t="e">
        <f>MATCH(K33,{TRUE,FALSE,"a","c bau c"})</f>
        <v>#N/A</v>
      </c>
      <c r="AA33" s="6" t="e">
        <f>MATCH(L33,{TRUE,FALSE,"a","c bau c"})</f>
        <v>#DIV/0!</v>
      </c>
      <c r="AB33" s="6" t="e">
        <f>MATCH(M33,{TRUE,FALSE,"a","c bau c"})</f>
        <v>#NAME?</v>
      </c>
      <c r="AC33" s="6" t="e">
        <f>MATCH(N33,{TRUE,FALSE,"a","c bau c"})</f>
        <v>#NULL!</v>
      </c>
      <c r="AD33" s="6" t="e">
        <f>MATCH(O33,{TRUE,FALSE,"a","c bau c"})</f>
        <v>#NUM!</v>
      </c>
      <c r="AE33" s="6" t="e">
        <f>MATCH(P33,{TRUE,FALSE,"a","c bau c"})</f>
        <v>#REF!</v>
      </c>
      <c r="AF33" s="6"/>
      <c r="AG33" s="6"/>
    </row>
    <row r="34" spans="1:47" x14ac:dyDescent="0.15">
      <c r="A34" s="32" t="s">
        <v>351</v>
      </c>
      <c r="B34" s="22">
        <v>-2</v>
      </c>
      <c r="C34" s="22">
        <v>1.1000000000000001</v>
      </c>
      <c r="D34" s="22">
        <v>3</v>
      </c>
      <c r="E34" s="23">
        <v>4</v>
      </c>
      <c r="F34" s="23">
        <v>4.0999999999999996</v>
      </c>
      <c r="G34" s="24"/>
      <c r="H34" s="24" t="s">
        <v>350</v>
      </c>
      <c r="I34" s="24" t="b">
        <v>1</v>
      </c>
      <c r="J34" s="24" t="e">
        <f>#VALUE!</f>
        <v>#VALUE!</v>
      </c>
      <c r="K34" s="24" t="e">
        <v>#N/A</v>
      </c>
      <c r="L34" s="25" t="e">
        <v>#DIV/0!</v>
      </c>
      <c r="M34" s="25" t="e">
        <v>#NAME?</v>
      </c>
      <c r="N34" s="25" t="e">
        <v>#NULL!</v>
      </c>
      <c r="O34" s="25" t="e">
        <v>#NUM!</v>
      </c>
      <c r="P34" s="25" t="e">
        <v>#REF!</v>
      </c>
      <c r="Q34" s="6" t="e">
        <f>MATCH(B34,{-1.1,2.1,3.1,4.1},0)</f>
        <v>#N/A</v>
      </c>
      <c r="R34" s="6" t="e">
        <f>MATCH(C34,{-1.1,2.1,3.1,4.1},0)</f>
        <v>#N/A</v>
      </c>
      <c r="S34" s="6" t="e">
        <f>MATCH(D34,{-1.1,2.1,3.1,4.1},0)</f>
        <v>#N/A</v>
      </c>
      <c r="T34" s="6" t="e">
        <f>MATCH(E34,{-1.1,2.1,3.1,4.1},0)</f>
        <v>#N/A</v>
      </c>
      <c r="U34" s="6">
        <f>MATCH(F34,{-1.1,2.1,3.1,4.1},0)</f>
        <v>4</v>
      </c>
      <c r="V34" s="6" t="e">
        <f>MATCH(G34,{-1.1,2.1,3.1,4.1},0)</f>
        <v>#N/A</v>
      </c>
      <c r="W34" s="6" t="e">
        <f>MATCH(H34,{-1.1,2.1,3.1,4.1},0)</f>
        <v>#N/A</v>
      </c>
      <c r="X34" s="6" t="e">
        <f>MATCH(I34,{-1.1,2.1,3.1,4.1},0)</f>
        <v>#N/A</v>
      </c>
      <c r="Y34" s="6" t="e">
        <f>MATCH(J34,{-1.1,2.1,3.1,4.1},0)</f>
        <v>#VALUE!</v>
      </c>
      <c r="Z34" s="6" t="e">
        <f>MATCH(K34,{-1.1,2.1,3.1,4.1},0)</f>
        <v>#N/A</v>
      </c>
      <c r="AA34" s="6" t="e">
        <f>MATCH(L34,{-1.1,2.1,3.1,4.1},0)</f>
        <v>#DIV/0!</v>
      </c>
      <c r="AB34" s="6" t="e">
        <f>MATCH(M34,{-1.1,2.1,3.1,4.1},0)</f>
        <v>#NAME?</v>
      </c>
      <c r="AC34" s="6" t="e">
        <f>MATCH(N34,{-1.1,2.1,3.1,4.1},0)</f>
        <v>#NULL!</v>
      </c>
      <c r="AD34" s="6" t="e">
        <f>MATCH(O34,{-1.1,2.1,3.1,4.1},0)</f>
        <v>#NUM!</v>
      </c>
      <c r="AE34" s="6" t="e">
        <f>MATCH(P34,{-1.1,2.1,3.1,4.1},0)</f>
        <v>#REF!</v>
      </c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</row>
    <row r="35" spans="1:47" x14ac:dyDescent="0.15">
      <c r="A35" s="32"/>
      <c r="B35" s="22">
        <v>-2</v>
      </c>
      <c r="C35" s="22">
        <v>1.1000000000000001</v>
      </c>
      <c r="D35" s="22">
        <v>3</v>
      </c>
      <c r="E35" s="23">
        <v>4</v>
      </c>
      <c r="F35" s="23">
        <v>4.0999999999999996</v>
      </c>
      <c r="G35" s="24"/>
      <c r="H35" s="24" t="s">
        <v>350</v>
      </c>
      <c r="I35" s="24" t="b">
        <v>1</v>
      </c>
      <c r="J35" s="24" t="e">
        <f>#VALUE!</f>
        <v>#VALUE!</v>
      </c>
      <c r="K35" s="24" t="e">
        <v>#N/A</v>
      </c>
      <c r="L35" s="25" t="e">
        <v>#DIV/0!</v>
      </c>
      <c r="M35" s="25" t="e">
        <v>#NAME?</v>
      </c>
      <c r="N35" s="25" t="e">
        <v>#NULL!</v>
      </c>
      <c r="O35" s="25" t="e">
        <v>#NUM!</v>
      </c>
      <c r="P35" s="25" t="e">
        <v>#REF!</v>
      </c>
      <c r="Q35" s="6" t="e">
        <f>MATCH(B35,{"a",2.1,"c bau c",4.1},0)</f>
        <v>#N/A</v>
      </c>
      <c r="R35" s="6" t="e">
        <f>MATCH(C35,{"a",2.1,"c bau c",4.1},0)</f>
        <v>#N/A</v>
      </c>
      <c r="S35" s="6" t="e">
        <f>MATCH(D35,{"a",2.1,"c bau c",4.1},0)</f>
        <v>#N/A</v>
      </c>
      <c r="T35" s="6" t="e">
        <f>MATCH(E35,{"a",2.1,"c bau c",4.1},0)</f>
        <v>#N/A</v>
      </c>
      <c r="U35" s="6">
        <f>MATCH(F35,{"a",2.1,"c bau c",4.1},0)</f>
        <v>4</v>
      </c>
      <c r="V35" s="6" t="e">
        <f>MATCH(G35,{"a",2.1,"c bau c",4.1},0)</f>
        <v>#N/A</v>
      </c>
      <c r="W35" s="6">
        <f>MATCH(H35,{"a",2.1,"c bau c",4.1},0)</f>
        <v>3</v>
      </c>
      <c r="X35" s="6" t="e">
        <f>MATCH(I35,{"a",2.1,"c bau c",4.1},0)</f>
        <v>#N/A</v>
      </c>
      <c r="Y35" s="6" t="e">
        <f>MATCH(J35,{"a",2.1,"c bau c",4.1},0)</f>
        <v>#VALUE!</v>
      </c>
      <c r="Z35" s="6" t="e">
        <f>MATCH(K35,{"a",2.1,"c bau c",4.1},0)</f>
        <v>#N/A</v>
      </c>
      <c r="AA35" s="6" t="e">
        <f>MATCH(L35,{"a",2.1,"c bau c",4.1},0)</f>
        <v>#DIV/0!</v>
      </c>
      <c r="AB35" s="6" t="e">
        <f>MATCH(M35,{"a",2.1,"c bau c",4.1},0)</f>
        <v>#NAME?</v>
      </c>
      <c r="AC35" s="6" t="e">
        <f>MATCH(N35,{"a",2.1,"c bau c",4.1},0)</f>
        <v>#NULL!</v>
      </c>
      <c r="AD35" s="6" t="e">
        <f>MATCH(O35,{"a",2.1,"c bau c",4.1},0)</f>
        <v>#NUM!</v>
      </c>
      <c r="AE35" s="6" t="e">
        <f>MATCH(P35,{"a",2.1,"c bau c",4.1},0)</f>
        <v>#REF!</v>
      </c>
      <c r="AF35" s="6"/>
      <c r="AG35" s="6"/>
    </row>
    <row r="36" spans="1:47" x14ac:dyDescent="0.15">
      <c r="A36" s="32"/>
      <c r="B36" s="22">
        <v>-2</v>
      </c>
      <c r="C36" s="22">
        <v>1.1000000000000001</v>
      </c>
      <c r="D36" s="22">
        <v>3</v>
      </c>
      <c r="E36" s="23">
        <v>4</v>
      </c>
      <c r="F36" s="23">
        <v>4.0999999999999996</v>
      </c>
      <c r="G36" s="24"/>
      <c r="H36" s="24" t="s">
        <v>350</v>
      </c>
      <c r="I36" s="24" t="b">
        <v>1</v>
      </c>
      <c r="J36" s="24" t="e">
        <f>#VALUE!</f>
        <v>#VALUE!</v>
      </c>
      <c r="K36" s="24" t="e">
        <v>#N/A</v>
      </c>
      <c r="L36" s="25" t="e">
        <v>#DIV/0!</v>
      </c>
      <c r="M36" s="25" t="e">
        <v>#NAME?</v>
      </c>
      <c r="N36" s="25" t="e">
        <v>#NULL!</v>
      </c>
      <c r="O36" s="25" t="e">
        <v>#NUM!</v>
      </c>
      <c r="P36" s="25" t="e">
        <v>#REF!</v>
      </c>
      <c r="Q36" s="6" t="e">
        <f>MATCH(B36,{FALSE,2.1,TRUE,4.1},0)</f>
        <v>#N/A</v>
      </c>
      <c r="R36" s="6" t="e">
        <f>MATCH(C36,{FALSE,2.1,TRUE,4.1},0)</f>
        <v>#N/A</v>
      </c>
      <c r="S36" s="6" t="e">
        <f>MATCH(D36,{FALSE,2.1,TRUE,4.1},0)</f>
        <v>#N/A</v>
      </c>
      <c r="T36" s="6" t="e">
        <f>MATCH(E36,{FALSE,2.1,TRUE,4.1},0)</f>
        <v>#N/A</v>
      </c>
      <c r="U36" s="6">
        <f>MATCH(F36,{FALSE,2.1,TRUE,4.1},0)</f>
        <v>4</v>
      </c>
      <c r="V36" s="6" t="e">
        <f>MATCH(G36,{FALSE,2.1,TRUE,4.1},0)</f>
        <v>#N/A</v>
      </c>
      <c r="W36" s="6" t="e">
        <f>MATCH(H36,{FALSE,2.1,TRUE,4.1},0)</f>
        <v>#N/A</v>
      </c>
      <c r="X36" s="6">
        <f>MATCH(I36,{FALSE,2.1,TRUE,4.1},0)</f>
        <v>3</v>
      </c>
      <c r="Y36" s="6" t="e">
        <f>MATCH(J36,{FALSE,2.1,TRUE,4.1},0)</f>
        <v>#VALUE!</v>
      </c>
      <c r="Z36" s="6" t="e">
        <f>MATCH(K36,{FALSE,2.1,TRUE,4.1},0)</f>
        <v>#N/A</v>
      </c>
      <c r="AA36" s="6" t="e">
        <f>MATCH(L36,{FALSE,2.1,TRUE,4.1},0)</f>
        <v>#DIV/0!</v>
      </c>
      <c r="AB36" s="6" t="e">
        <f>MATCH(M36,{FALSE,2.1,TRUE,4.1},0)</f>
        <v>#NAME?</v>
      </c>
      <c r="AC36" s="6" t="e">
        <f>MATCH(N36,{FALSE,2.1,TRUE,4.1},0)</f>
        <v>#NULL!</v>
      </c>
      <c r="AD36" s="6" t="e">
        <f>MATCH(O36,{FALSE,2.1,TRUE,4.1},0)</f>
        <v>#NUM!</v>
      </c>
      <c r="AE36" s="6" t="e">
        <f>MATCH(P36,{FALSE,2.1,TRUE,4.1},0)</f>
        <v>#REF!</v>
      </c>
      <c r="AF36" s="6"/>
      <c r="AG36" s="6"/>
    </row>
    <row r="37" spans="1:47" x14ac:dyDescent="0.15">
      <c r="A37" s="32"/>
      <c r="B37" s="22">
        <v>-2</v>
      </c>
      <c r="C37" s="22">
        <v>1.1000000000000001</v>
      </c>
      <c r="D37" s="22">
        <v>3</v>
      </c>
      <c r="E37" s="23">
        <v>4</v>
      </c>
      <c r="F37" s="23">
        <v>4.0999999999999996</v>
      </c>
      <c r="G37" s="24"/>
      <c r="H37" s="24" t="s">
        <v>350</v>
      </c>
      <c r="I37" s="24" t="b">
        <v>1</v>
      </c>
      <c r="J37" s="24" t="e">
        <f>#VALUE!</f>
        <v>#VALUE!</v>
      </c>
      <c r="K37" s="24" t="e">
        <v>#N/A</v>
      </c>
      <c r="L37" s="25" t="e">
        <v>#DIV/0!</v>
      </c>
      <c r="M37" s="25" t="e">
        <v>#NAME?</v>
      </c>
      <c r="N37" s="25" t="e">
        <v>#NULL!</v>
      </c>
      <c r="O37" s="25" t="e">
        <v>#NUM!</v>
      </c>
      <c r="P37" s="25" t="e">
        <v>#REF!</v>
      </c>
      <c r="Q37" s="6" t="e">
        <f>MATCH(B37,{4.1,3.1,2.1,1.1},0)</f>
        <v>#N/A</v>
      </c>
      <c r="R37" s="6">
        <f>MATCH(C37,{4.1,3.1,2.1,1.1},0)</f>
        <v>4</v>
      </c>
      <c r="S37" s="6" t="e">
        <f>MATCH(D37,{4.1,3.1,2.1,1.1},0)</f>
        <v>#N/A</v>
      </c>
      <c r="T37" s="6" t="e">
        <f>MATCH(E37,{4.1,3.1,2.1,1.1},0)</f>
        <v>#N/A</v>
      </c>
      <c r="U37" s="6">
        <f>MATCH(F37,{4.1,3.1,2.1,1.1},0)</f>
        <v>1</v>
      </c>
      <c r="V37" s="6" t="e">
        <f>MATCH(G37,{4.1,3.1,2.1,1.1},0)</f>
        <v>#N/A</v>
      </c>
      <c r="W37" s="6" t="e">
        <f>MATCH(H37,{4.1,3.1,2.1,1.1},0)</f>
        <v>#N/A</v>
      </c>
      <c r="X37" s="6" t="e">
        <f>MATCH(I37,{4.1,3.1,2.1,1.1},0)</f>
        <v>#N/A</v>
      </c>
      <c r="Y37" s="6" t="e">
        <f>MATCH(J37,{4.1,3.1,2.1,1.1},0)</f>
        <v>#VALUE!</v>
      </c>
      <c r="Z37" s="6" t="e">
        <f>MATCH(K37,{4.1,3.1,2.1,1.1},0)</f>
        <v>#N/A</v>
      </c>
      <c r="AA37" s="6" t="e">
        <f>MATCH(L37,{4.1,3.1,2.1,1.1},0)</f>
        <v>#DIV/0!</v>
      </c>
      <c r="AB37" s="6" t="e">
        <f>MATCH(M37,{4.1,3.1,2.1,1.1},0)</f>
        <v>#NAME?</v>
      </c>
      <c r="AC37" s="6" t="e">
        <f>MATCH(N37,{4.1,3.1,2.1,1.1},0)</f>
        <v>#NULL!</v>
      </c>
      <c r="AD37" s="6" t="e">
        <f>MATCH(O37,{4.1,3.1,2.1,1.1},0)</f>
        <v>#NUM!</v>
      </c>
      <c r="AE37" s="6" t="e">
        <f>MATCH(P37,{4.1,3.1,2.1,1.1},0)</f>
        <v>#REF!</v>
      </c>
      <c r="AF37" s="6"/>
      <c r="AG37" s="6"/>
    </row>
    <row r="38" spans="1:47" x14ac:dyDescent="0.15">
      <c r="A38" s="32"/>
      <c r="B38" s="22">
        <v>-2</v>
      </c>
      <c r="C38" s="22">
        <v>1.1000000000000001</v>
      </c>
      <c r="D38" s="22">
        <v>3</v>
      </c>
      <c r="E38" s="23">
        <v>4</v>
      </c>
      <c r="F38" s="23">
        <v>4.0999999999999996</v>
      </c>
      <c r="G38" s="24"/>
      <c r="H38" s="24" t="s">
        <v>350</v>
      </c>
      <c r="I38" s="24" t="b">
        <v>1</v>
      </c>
      <c r="J38" s="24" t="e">
        <f>#VALUE!</f>
        <v>#VALUE!</v>
      </c>
      <c r="K38" s="24" t="e">
        <v>#N/A</v>
      </c>
      <c r="L38" s="25" t="e">
        <v>#DIV/0!</v>
      </c>
      <c r="M38" s="25" t="e">
        <v>#NAME?</v>
      </c>
      <c r="N38" s="25" t="e">
        <v>#NULL!</v>
      </c>
      <c r="O38" s="25" t="e">
        <v>#NUM!</v>
      </c>
      <c r="P38" s="25" t="e">
        <v>#REF!</v>
      </c>
      <c r="Q38" s="6" t="e">
        <f>MATCH(B38,{"c bau c",4.1,"a",1.1},0)</f>
        <v>#N/A</v>
      </c>
      <c r="R38" s="6">
        <f>MATCH(C38,{"c bau c",4.1,"a",1.1},0)</f>
        <v>4</v>
      </c>
      <c r="S38" s="6" t="e">
        <f>MATCH(D38,{"c bau c",4.1,"a",1.1},0)</f>
        <v>#N/A</v>
      </c>
      <c r="T38" s="6" t="e">
        <f>MATCH(E38,{"c bau c",4.1,"a",1.1},0)</f>
        <v>#N/A</v>
      </c>
      <c r="U38" s="6">
        <f>MATCH(F38,{"c bau c",4.1,"a",1.1},0)</f>
        <v>2</v>
      </c>
      <c r="V38" s="6" t="e">
        <f>MATCH(G38,{"c bau c",4.1,"a",1.1},0)</f>
        <v>#N/A</v>
      </c>
      <c r="W38" s="6">
        <f>MATCH(H38,{"c bau c",4.1,"a",1.1},0)</f>
        <v>1</v>
      </c>
      <c r="X38" s="6" t="e">
        <f>MATCH(I38,{"c bau c",4.1,"a",1.1},0)</f>
        <v>#N/A</v>
      </c>
      <c r="Y38" s="6" t="e">
        <f>MATCH(J38,{"c bau c",4.1,"a",1.1},0)</f>
        <v>#VALUE!</v>
      </c>
      <c r="Z38" s="6" t="e">
        <f>MATCH(K38,{"c bau c",4.1,"a",1.1},0)</f>
        <v>#N/A</v>
      </c>
      <c r="AA38" s="6" t="e">
        <f>MATCH(L38,{"c bau c",4.1,"a",1.1},0)</f>
        <v>#DIV/0!</v>
      </c>
      <c r="AB38" s="6" t="e">
        <f>MATCH(M38,{"c bau c",4.1,"a",1.1},0)</f>
        <v>#NAME?</v>
      </c>
      <c r="AC38" s="6" t="e">
        <f>MATCH(N38,{"c bau c",4.1,"a",1.1},0)</f>
        <v>#NULL!</v>
      </c>
      <c r="AD38" s="6" t="e">
        <f>MATCH(O38,{"c bau c",4.1,"a",1.1},0)</f>
        <v>#NUM!</v>
      </c>
      <c r="AE38" s="6" t="e">
        <f>MATCH(P38,{"c bau c",4.1,"a",1.1},0)</f>
        <v>#REF!</v>
      </c>
      <c r="AF38" s="6"/>
      <c r="AG38" s="6"/>
    </row>
    <row r="39" spans="1:47" x14ac:dyDescent="0.15">
      <c r="A39" s="32"/>
      <c r="B39" s="22">
        <v>-2</v>
      </c>
      <c r="C39" s="22">
        <v>1.1000000000000001</v>
      </c>
      <c r="D39" s="22">
        <v>3</v>
      </c>
      <c r="E39" s="23">
        <v>4</v>
      </c>
      <c r="F39" s="23">
        <v>4.0999999999999996</v>
      </c>
      <c r="G39" s="24"/>
      <c r="H39" s="24" t="s">
        <v>350</v>
      </c>
      <c r="I39" s="24" t="b">
        <v>1</v>
      </c>
      <c r="J39" s="24" t="e">
        <f>#VALUE!</f>
        <v>#VALUE!</v>
      </c>
      <c r="K39" s="24" t="e">
        <v>#N/A</v>
      </c>
      <c r="L39" s="25" t="e">
        <v>#DIV/0!</v>
      </c>
      <c r="M39" s="25" t="e">
        <v>#NAME?</v>
      </c>
      <c r="N39" s="25" t="e">
        <v>#NULL!</v>
      </c>
      <c r="O39" s="25" t="e">
        <v>#NUM!</v>
      </c>
      <c r="P39" s="25" t="e">
        <v>#REF!</v>
      </c>
      <c r="Q39" s="6" t="e">
        <f>MATCH(B39,{"",4.1,"a",1.1},0)</f>
        <v>#N/A</v>
      </c>
      <c r="R39" s="6">
        <f>MATCH(C39,{"",4.1,"a",1.1},0)</f>
        <v>4</v>
      </c>
      <c r="S39" s="6" t="e">
        <f>MATCH(D39,{"",4.1,"a",1.1},0)</f>
        <v>#N/A</v>
      </c>
      <c r="T39" s="6" t="e">
        <f>MATCH(E39,{"",4.1,"a",1.1},0)</f>
        <v>#N/A</v>
      </c>
      <c r="U39" s="6">
        <f>MATCH(F39,{"",4.1,"a",1.1},0)</f>
        <v>2</v>
      </c>
      <c r="V39" s="6" t="e">
        <f>MATCH(G39,{"",4.1,"a",1.1},0)</f>
        <v>#N/A</v>
      </c>
      <c r="W39" s="6" t="e">
        <f>MATCH(H39,{"",4.1,"a",1.1},0)</f>
        <v>#N/A</v>
      </c>
      <c r="X39" s="6" t="e">
        <f>MATCH(I39,{"",4.1,"a",1.1},0)</f>
        <v>#N/A</v>
      </c>
      <c r="Y39" s="6" t="e">
        <f>MATCH(J39,{"",4.1,"a",1.1},0)</f>
        <v>#VALUE!</v>
      </c>
      <c r="Z39" s="6" t="e">
        <f>MATCH(K39,{"",4.1,"a",1.1},0)</f>
        <v>#N/A</v>
      </c>
      <c r="AA39" s="6" t="e">
        <f>MATCH(L39,{"",4.1,"a",1.1},0)</f>
        <v>#DIV/0!</v>
      </c>
      <c r="AB39" s="6" t="e">
        <f>MATCH(M39,{"",4.1,"a",1.1},0)</f>
        <v>#NAME?</v>
      </c>
      <c r="AC39" s="6" t="e">
        <f>MATCH(N39,{"",4.1,"a",1.1},0)</f>
        <v>#NULL!</v>
      </c>
      <c r="AD39" s="6" t="e">
        <f>MATCH(O39,{"",4.1,"a",1.1},0)</f>
        <v>#NUM!</v>
      </c>
      <c r="AE39" s="6" t="e">
        <f>MATCH(P39,{"",4.1,"a",1.1},0)</f>
        <v>#REF!</v>
      </c>
      <c r="AF39" s="6"/>
      <c r="AG39" s="6"/>
    </row>
    <row r="40" spans="1:47" x14ac:dyDescent="0.15">
      <c r="A40" s="32"/>
      <c r="B40" s="22">
        <v>-2</v>
      </c>
      <c r="C40" s="22">
        <v>1.1000000000000001</v>
      </c>
      <c r="D40" s="22">
        <v>3</v>
      </c>
      <c r="E40" s="23">
        <v>4</v>
      </c>
      <c r="F40" s="23">
        <v>4.0999999999999996</v>
      </c>
      <c r="G40" s="24"/>
      <c r="H40" s="24" t="s">
        <v>350</v>
      </c>
      <c r="I40" s="24" t="b">
        <v>1</v>
      </c>
      <c r="J40" s="24" t="e">
        <f>#VALUE!</f>
        <v>#VALUE!</v>
      </c>
      <c r="K40" s="24" t="e">
        <v>#N/A</v>
      </c>
      <c r="L40" s="25" t="e">
        <v>#DIV/0!</v>
      </c>
      <c r="M40" s="25" t="e">
        <v>#NAME?</v>
      </c>
      <c r="N40" s="25" t="e">
        <v>#NULL!</v>
      </c>
      <c r="O40" s="25" t="e">
        <v>#NUM!</v>
      </c>
      <c r="P40" s="25" t="e">
        <v>#REF!</v>
      </c>
      <c r="Q40" s="6" t="e">
        <f>MATCH(B40,{TRUE,4.1,FALSE,1.1},0)</f>
        <v>#N/A</v>
      </c>
      <c r="R40" s="6">
        <f>MATCH(C40,{TRUE,4.1,FALSE,1.1},0)</f>
        <v>4</v>
      </c>
      <c r="S40" s="6" t="e">
        <f>MATCH(D40,{TRUE,4.1,FALSE,1.1},0)</f>
        <v>#N/A</v>
      </c>
      <c r="T40" s="6" t="e">
        <f>MATCH(E40,{TRUE,4.1,FALSE,1.1},0)</f>
        <v>#N/A</v>
      </c>
      <c r="U40" s="6">
        <f>MATCH(F40,{TRUE,4.1,FALSE,1.1},0)</f>
        <v>2</v>
      </c>
      <c r="V40" s="6" t="e">
        <f>MATCH(G40,{TRUE,4.1,FALSE,1.1},0)</f>
        <v>#N/A</v>
      </c>
      <c r="W40" s="6" t="e">
        <f>MATCH(H40,{TRUE,4.1,FALSE,1.1},0)</f>
        <v>#N/A</v>
      </c>
      <c r="X40" s="6">
        <f>MATCH(I40,{TRUE,4.1,FALSE,1.1},0)</f>
        <v>1</v>
      </c>
      <c r="Y40" s="6" t="e">
        <f>MATCH(J40,{TRUE,4.1,FALSE,1.1},0)</f>
        <v>#VALUE!</v>
      </c>
      <c r="Z40" s="6" t="e">
        <f>MATCH(K40,{TRUE,4.1,FALSE,1.1},0)</f>
        <v>#N/A</v>
      </c>
      <c r="AA40" s="6" t="e">
        <f>MATCH(L40,{TRUE,4.1,FALSE,1.1},0)</f>
        <v>#DIV/0!</v>
      </c>
      <c r="AB40" s="6" t="e">
        <f>MATCH(M40,{TRUE,4.1,FALSE,1.1},0)</f>
        <v>#NAME?</v>
      </c>
      <c r="AC40" s="6" t="e">
        <f>MATCH(N40,{TRUE,4.1,FALSE,1.1},0)</f>
        <v>#NULL!</v>
      </c>
      <c r="AD40" s="6" t="e">
        <f>MATCH(O40,{TRUE,4.1,FALSE,1.1},0)</f>
        <v>#NUM!</v>
      </c>
      <c r="AE40" s="6" t="e">
        <f>MATCH(P40,{TRUE,4.1,FALSE,1.1},0)</f>
        <v>#REF!</v>
      </c>
      <c r="AF40" s="6"/>
      <c r="AG40" s="6"/>
    </row>
    <row r="41" spans="1:47" x14ac:dyDescent="0.15">
      <c r="A41" s="32"/>
      <c r="B41" s="22">
        <v>-2</v>
      </c>
      <c r="C41" s="22">
        <v>1.1000000000000001</v>
      </c>
      <c r="D41" s="22">
        <v>3</v>
      </c>
      <c r="E41" s="23">
        <v>4</v>
      </c>
      <c r="F41" s="23">
        <v>4.0999999999999996</v>
      </c>
      <c r="G41" s="24"/>
      <c r="H41" s="24" t="s">
        <v>350</v>
      </c>
      <c r="I41" s="24" t="b">
        <v>1</v>
      </c>
      <c r="J41" s="24" t="e">
        <f>#VALUE!</f>
        <v>#VALUE!</v>
      </c>
      <c r="K41" s="24" t="e">
        <v>#N/A</v>
      </c>
      <c r="L41" s="25" t="e">
        <v>#DIV/0!</v>
      </c>
      <c r="M41" s="25" t="e">
        <v>#NAME?</v>
      </c>
      <c r="N41" s="25" t="e">
        <v>#NULL!</v>
      </c>
      <c r="O41" s="25" t="e">
        <v>#NUM!</v>
      </c>
      <c r="P41" s="25" t="e">
        <v>#REF!</v>
      </c>
      <c r="Q41" s="6" t="e">
        <f>MATCH(B41,{TRUE,4.1,FALSE,"c bau c"},0)</f>
        <v>#N/A</v>
      </c>
      <c r="R41" s="6" t="e">
        <f>MATCH(C41,{TRUE,4.1,FALSE,"c bau c"},0)</f>
        <v>#N/A</v>
      </c>
      <c r="S41" s="6" t="e">
        <f>MATCH(D41,{TRUE,4.1,FALSE,"c bau c"},0)</f>
        <v>#N/A</v>
      </c>
      <c r="T41" s="6" t="e">
        <f>MATCH(E41,{TRUE,4.1,FALSE,"c bau c"},0)</f>
        <v>#N/A</v>
      </c>
      <c r="U41" s="6">
        <f>MATCH(F41,{TRUE,4.1,FALSE,"c bau c"},0)</f>
        <v>2</v>
      </c>
      <c r="V41" s="6" t="e">
        <f>MATCH(G41,{TRUE,4.1,FALSE,"c bau c"},0)</f>
        <v>#N/A</v>
      </c>
      <c r="W41" s="6">
        <f>MATCH(H41,{TRUE,4.1,FALSE,"c bau c"},0)</f>
        <v>4</v>
      </c>
      <c r="X41" s="6">
        <f>MATCH(I41,{TRUE,4.1,FALSE,"c bau c"},0)</f>
        <v>1</v>
      </c>
      <c r="Y41" s="6" t="e">
        <f>MATCH(J41,{TRUE,4.1,FALSE,"c bau c"},0)</f>
        <v>#VALUE!</v>
      </c>
      <c r="Z41" s="6" t="e">
        <f>MATCH(K41,{TRUE,4.1,FALSE,"c bau c"},0)</f>
        <v>#N/A</v>
      </c>
      <c r="AA41" s="6" t="e">
        <f>MATCH(L41,{TRUE,4.1,FALSE,"c bau c"},0)</f>
        <v>#DIV/0!</v>
      </c>
      <c r="AB41" s="6" t="e">
        <f>MATCH(M41,{TRUE,4.1,FALSE,"c bau c"},0)</f>
        <v>#NAME?</v>
      </c>
      <c r="AC41" s="6" t="e">
        <f>MATCH(N41,{TRUE,4.1,FALSE,"c bau c"},0)</f>
        <v>#NULL!</v>
      </c>
      <c r="AD41" s="6" t="e">
        <f>MATCH(O41,{TRUE,4.1,FALSE,"c bau c"},0)</f>
        <v>#NUM!</v>
      </c>
      <c r="AE41" s="6" t="e">
        <f>MATCH(P41,{TRUE,4.1,FALSE,"c bau c"},0)</f>
        <v>#REF!</v>
      </c>
      <c r="AF41" s="6"/>
      <c r="AG41" s="6"/>
    </row>
    <row r="42" spans="1:47" x14ac:dyDescent="0.15">
      <c r="A42" s="32"/>
      <c r="B42" s="22">
        <v>-2</v>
      </c>
      <c r="C42" s="22">
        <v>1.1000000000000001</v>
      </c>
      <c r="D42" s="22">
        <v>3</v>
      </c>
      <c r="E42" s="23">
        <v>4</v>
      </c>
      <c r="F42" s="23">
        <v>4.0999999999999996</v>
      </c>
      <c r="G42" s="24"/>
      <c r="H42" s="24" t="s">
        <v>350</v>
      </c>
      <c r="I42" s="24" t="b">
        <v>1</v>
      </c>
      <c r="J42" s="24" t="e">
        <f>#VALUE!</f>
        <v>#VALUE!</v>
      </c>
      <c r="K42" s="24" t="e">
        <v>#N/A</v>
      </c>
      <c r="L42" s="25" t="e">
        <v>#DIV/0!</v>
      </c>
      <c r="M42" s="25" t="e">
        <v>#NAME?</v>
      </c>
      <c r="N42" s="25" t="e">
        <v>#NULL!</v>
      </c>
      <c r="O42" s="25" t="e">
        <v>#NUM!</v>
      </c>
      <c r="P42" s="25" t="e">
        <v>#REF!</v>
      </c>
      <c r="Q42" s="6" t="e">
        <f>MATCH(B42,{TRUE,FALSE,"a","c bau c"},0)</f>
        <v>#N/A</v>
      </c>
      <c r="R42" s="6" t="e">
        <f>MATCH(C42,{TRUE,FALSE,"a","c bau c"},0)</f>
        <v>#N/A</v>
      </c>
      <c r="S42" s="6" t="e">
        <f>MATCH(D42,{TRUE,FALSE,"a","c bau c"},0)</f>
        <v>#N/A</v>
      </c>
      <c r="T42" s="6" t="e">
        <f>MATCH(E42,{TRUE,FALSE,"a","c bau c"},0)</f>
        <v>#N/A</v>
      </c>
      <c r="U42" s="6" t="e">
        <f>MATCH(F42,{TRUE,FALSE,"a","c bau c"},0)</f>
        <v>#N/A</v>
      </c>
      <c r="V42" s="6" t="e">
        <f>MATCH(G42,{TRUE,FALSE,"a","c bau c"},0)</f>
        <v>#N/A</v>
      </c>
      <c r="W42" s="6">
        <f>MATCH(H42,{TRUE,FALSE,"a","c bau c"},0)</f>
        <v>4</v>
      </c>
      <c r="X42" s="6">
        <f>MATCH(I42,{TRUE,FALSE,"a","c bau c"},0)</f>
        <v>1</v>
      </c>
      <c r="Y42" s="6" t="e">
        <f>MATCH(J42,{TRUE,FALSE,"a","c bau c"},0)</f>
        <v>#VALUE!</v>
      </c>
      <c r="Z42" s="6" t="e">
        <f>MATCH(K42,{TRUE,FALSE,"a","c bau c"},0)</f>
        <v>#N/A</v>
      </c>
      <c r="AA42" s="6" t="e">
        <f>MATCH(L42,{TRUE,FALSE,"a","c bau c"},0)</f>
        <v>#DIV/0!</v>
      </c>
      <c r="AB42" s="6" t="e">
        <f>MATCH(M42,{TRUE,FALSE,"a","c bau c"},0)</f>
        <v>#NAME?</v>
      </c>
      <c r="AC42" s="6" t="e">
        <f>MATCH(N42,{TRUE,FALSE,"a","c bau c"},0)</f>
        <v>#NULL!</v>
      </c>
      <c r="AD42" s="6" t="e">
        <f>MATCH(O42,{TRUE,FALSE,"a","c bau c"},0)</f>
        <v>#NUM!</v>
      </c>
      <c r="AE42" s="6" t="e">
        <f>MATCH(P42,{TRUE,FALSE,"a","c bau c"},0)</f>
        <v>#REF!</v>
      </c>
      <c r="AF42" s="6"/>
      <c r="AG42" s="6"/>
    </row>
    <row r="43" spans="1:47" x14ac:dyDescent="0.15">
      <c r="A43" s="32" t="s">
        <v>353</v>
      </c>
      <c r="B43" s="22">
        <v>-2</v>
      </c>
      <c r="C43" s="22">
        <v>1.1000000000000001</v>
      </c>
      <c r="D43" s="22">
        <v>3</v>
      </c>
      <c r="E43" s="23">
        <v>4</v>
      </c>
      <c r="F43" s="23">
        <v>4.0999999999999996</v>
      </c>
      <c r="G43" s="24"/>
      <c r="H43" s="24" t="s">
        <v>350</v>
      </c>
      <c r="I43" s="24" t="b">
        <v>1</v>
      </c>
      <c r="J43" s="24" t="e">
        <f>#VALUE!</f>
        <v>#VALUE!</v>
      </c>
      <c r="K43" s="24" t="e">
        <v>#N/A</v>
      </c>
      <c r="L43" s="25" t="e">
        <v>#DIV/0!</v>
      </c>
      <c r="M43" s="25" t="e">
        <v>#NAME?</v>
      </c>
      <c r="N43" s="25" t="e">
        <v>#NULL!</v>
      </c>
      <c r="O43" s="25" t="e">
        <v>#NUM!</v>
      </c>
      <c r="P43" s="25" t="e">
        <v>#REF!</v>
      </c>
      <c r="Q43" s="6">
        <f>MATCH(B43,{-1.1,2.1,3.1,4.1},-1)</f>
        <v>4</v>
      </c>
      <c r="R43" s="6" t="e">
        <f>MATCH(C43,{-1.1,2.1,3.1,4.1},-1)</f>
        <v>#N/A</v>
      </c>
      <c r="S43" s="6" t="e">
        <f>MATCH(D43,{-1.1,2.1,3.1,4.1},-1)</f>
        <v>#N/A</v>
      </c>
      <c r="T43" s="6" t="e">
        <f>MATCH(E43,{-1.1,2.1,3.1,4.1},-1)</f>
        <v>#N/A</v>
      </c>
      <c r="U43" s="6" t="e">
        <f>MATCH(F43,{-1.1,2.1,3.1,4.1},-1)</f>
        <v>#N/A</v>
      </c>
      <c r="V43" s="6" t="e">
        <f>MATCH(G43,{-1.1,2.1,3.1,4.1},-1)</f>
        <v>#N/A</v>
      </c>
      <c r="W43" s="6" t="e">
        <f>MATCH(H43,{-1.1,2.1,3.1,4.1},-1)</f>
        <v>#N/A</v>
      </c>
      <c r="X43" s="6" t="e">
        <f>MATCH(I43,{-1.1,2.1,3.1,4.1},-1)</f>
        <v>#N/A</v>
      </c>
      <c r="Y43" s="6" t="e">
        <f>MATCH(J43,{-1.1,2.1,3.1,4.1},-1)</f>
        <v>#VALUE!</v>
      </c>
      <c r="Z43" s="6" t="e">
        <f>MATCH(K43,{-1.1,2.1,3.1,4.1},-1)</f>
        <v>#N/A</v>
      </c>
      <c r="AA43" s="6" t="e">
        <f>MATCH(L43,{-1.1,2.1,3.1,4.1},-1)</f>
        <v>#DIV/0!</v>
      </c>
      <c r="AB43" s="6" t="e">
        <f>MATCH(M43,{-1.1,2.1,3.1,4.1},-1)</f>
        <v>#NAME?</v>
      </c>
      <c r="AC43" s="6" t="e">
        <f>MATCH(N43,{-1.1,2.1,3.1,4.1},-1)</f>
        <v>#NULL!</v>
      </c>
      <c r="AD43" s="6" t="e">
        <f>MATCH(O43,{-1.1,2.1,3.1,4.1},-1)</f>
        <v>#NUM!</v>
      </c>
      <c r="AE43" s="6" t="e">
        <f>MATCH(P43,{-1.1,2.1,3.1,4.1},-1)</f>
        <v>#REF!</v>
      </c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</row>
    <row r="44" spans="1:47" x14ac:dyDescent="0.15">
      <c r="A44" s="32"/>
      <c r="B44" s="22">
        <v>-2</v>
      </c>
      <c r="C44" s="22">
        <v>1.1000000000000001</v>
      </c>
      <c r="D44" s="22">
        <v>3</v>
      </c>
      <c r="E44" s="23">
        <v>4</v>
      </c>
      <c r="F44" s="23">
        <v>4.0999999999999996</v>
      </c>
      <c r="G44" s="24"/>
      <c r="H44" s="24" t="s">
        <v>350</v>
      </c>
      <c r="I44" s="24" t="b">
        <v>1</v>
      </c>
      <c r="J44" s="24" t="e">
        <f>#VALUE!</f>
        <v>#VALUE!</v>
      </c>
      <c r="K44" s="24" t="e">
        <v>#N/A</v>
      </c>
      <c r="L44" s="25" t="e">
        <v>#DIV/0!</v>
      </c>
      <c r="M44" s="25" t="e">
        <v>#NAME?</v>
      </c>
      <c r="N44" s="25" t="e">
        <v>#NULL!</v>
      </c>
      <c r="O44" s="25" t="e">
        <v>#NUM!</v>
      </c>
      <c r="P44" s="25" t="e">
        <v>#REF!</v>
      </c>
      <c r="Q44" s="6">
        <f>MATCH(B44,{"a",2.1,"c bau c",4.1},-1)</f>
        <v>4</v>
      </c>
      <c r="R44" s="6">
        <f>MATCH(C44,{"a",2.1,"c bau c",4.1},-1)</f>
        <v>4</v>
      </c>
      <c r="S44" s="6" t="e">
        <f>MATCH(D44,{"a",2.1,"c bau c",4.1},-1)</f>
        <v>#N/A</v>
      </c>
      <c r="T44" s="6" t="e">
        <f>MATCH(E44,{"a",2.1,"c bau c",4.1},-1)</f>
        <v>#N/A</v>
      </c>
      <c r="U44" s="6" t="e">
        <f>MATCH(F44,{"a",2.1,"c bau c",4.1},-1)</f>
        <v>#N/A</v>
      </c>
      <c r="V44" s="6">
        <f>MATCH(G44,{"a",2.1,"c bau c",4.1},-1)</f>
        <v>4</v>
      </c>
      <c r="W44" s="6">
        <f>MATCH(H44,{"a",2.1,"c bau c",4.1},-1)</f>
        <v>3</v>
      </c>
      <c r="X44" s="6" t="e">
        <f>MATCH(I44,{"a",2.1,"c bau c",4.1},-1)</f>
        <v>#N/A</v>
      </c>
      <c r="Y44" s="6" t="e">
        <f>MATCH(J44,{"a",2.1,"c bau c",4.1},-1)</f>
        <v>#VALUE!</v>
      </c>
      <c r="Z44" s="6" t="e">
        <f>MATCH(K44,{"a",2.1,"c bau c",4.1},-1)</f>
        <v>#N/A</v>
      </c>
      <c r="AA44" s="6" t="e">
        <f>MATCH(L44,{"a",2.1,"c bau c",4.1},-1)</f>
        <v>#DIV/0!</v>
      </c>
      <c r="AB44" s="6" t="e">
        <f>MATCH(M44,{"a",2.1,"c bau c",4.1},-1)</f>
        <v>#NAME?</v>
      </c>
      <c r="AC44" s="6" t="e">
        <f>MATCH(N44,{"a",2.1,"c bau c",4.1},-1)</f>
        <v>#NULL!</v>
      </c>
      <c r="AD44" s="6" t="e">
        <f>MATCH(O44,{"a",2.1,"c bau c",4.1},-1)</f>
        <v>#NUM!</v>
      </c>
      <c r="AE44" s="6" t="e">
        <f>MATCH(P44,{"a",2.1,"c bau c",4.1},-1)</f>
        <v>#REF!</v>
      </c>
      <c r="AF44" s="6"/>
      <c r="AG44" s="6"/>
    </row>
    <row r="45" spans="1:47" x14ac:dyDescent="0.15">
      <c r="A45" s="32"/>
      <c r="B45" s="22">
        <v>-2</v>
      </c>
      <c r="C45" s="22">
        <v>1.1000000000000001</v>
      </c>
      <c r="D45" s="22">
        <v>3</v>
      </c>
      <c r="E45" s="23">
        <v>4</v>
      </c>
      <c r="F45" s="23">
        <v>4.0999999999999996</v>
      </c>
      <c r="G45" s="24"/>
      <c r="H45" s="24" t="s">
        <v>350</v>
      </c>
      <c r="I45" s="24" t="b">
        <v>1</v>
      </c>
      <c r="J45" s="24" t="e">
        <f>#VALUE!</f>
        <v>#VALUE!</v>
      </c>
      <c r="K45" s="24" t="e">
        <v>#N/A</v>
      </c>
      <c r="L45" s="25" t="e">
        <v>#DIV/0!</v>
      </c>
      <c r="M45" s="25" t="e">
        <v>#NAME?</v>
      </c>
      <c r="N45" s="25" t="e">
        <v>#NULL!</v>
      </c>
      <c r="O45" s="25" t="e">
        <v>#NUM!</v>
      </c>
      <c r="P45" s="25" t="e">
        <v>#REF!</v>
      </c>
      <c r="Q45" s="6">
        <f>MATCH(B45,{FALSE,2.1,TRUE,4.1},-1)</f>
        <v>4</v>
      </c>
      <c r="R45" s="6">
        <f>MATCH(C45,{FALSE,2.1,TRUE,4.1},-1)</f>
        <v>4</v>
      </c>
      <c r="S45" s="6" t="e">
        <f>MATCH(D45,{FALSE,2.1,TRUE,4.1},-1)</f>
        <v>#N/A</v>
      </c>
      <c r="T45" s="6" t="e">
        <f>MATCH(E45,{FALSE,2.1,TRUE,4.1},-1)</f>
        <v>#N/A</v>
      </c>
      <c r="U45" s="6" t="e">
        <f>MATCH(F45,{FALSE,2.1,TRUE,4.1},-1)</f>
        <v>#N/A</v>
      </c>
      <c r="V45" s="6">
        <f>MATCH(G45,{FALSE,2.1,TRUE,4.1},-1)</f>
        <v>4</v>
      </c>
      <c r="W45" s="6" t="e">
        <f>MATCH(H45,{FALSE,2.1,TRUE,4.1},-1)</f>
        <v>#N/A</v>
      </c>
      <c r="X45" s="6" t="e">
        <f>MATCH(I45,{FALSE,2.1,TRUE,4.1},-1)</f>
        <v>#N/A</v>
      </c>
      <c r="Y45" s="6" t="e">
        <f>MATCH(J45,{FALSE,2.1,TRUE,4.1},-1)</f>
        <v>#VALUE!</v>
      </c>
      <c r="Z45" s="6" t="e">
        <f>MATCH(K45,{FALSE,2.1,TRUE,4.1},-1)</f>
        <v>#N/A</v>
      </c>
      <c r="AA45" s="6" t="e">
        <f>MATCH(L45,{FALSE,2.1,TRUE,4.1},-1)</f>
        <v>#DIV/0!</v>
      </c>
      <c r="AB45" s="6" t="e">
        <f>MATCH(M45,{FALSE,2.1,TRUE,4.1},-1)</f>
        <v>#NAME?</v>
      </c>
      <c r="AC45" s="6" t="e">
        <f>MATCH(N45,{FALSE,2.1,TRUE,4.1},-1)</f>
        <v>#NULL!</v>
      </c>
      <c r="AD45" s="6" t="e">
        <f>MATCH(O45,{FALSE,2.1,TRUE,4.1},-1)</f>
        <v>#NUM!</v>
      </c>
      <c r="AE45" s="6" t="e">
        <f>MATCH(P45,{FALSE,2.1,TRUE,4.1},-1)</f>
        <v>#REF!</v>
      </c>
      <c r="AF45" s="6"/>
      <c r="AG45" s="6"/>
    </row>
    <row r="46" spans="1:47" x14ac:dyDescent="0.15">
      <c r="A46" s="32"/>
      <c r="B46" s="22">
        <v>-2</v>
      </c>
      <c r="C46" s="22">
        <v>1.1000000000000001</v>
      </c>
      <c r="D46" s="22">
        <v>3</v>
      </c>
      <c r="E46" s="23">
        <v>4</v>
      </c>
      <c r="F46" s="23">
        <v>4.0999999999999996</v>
      </c>
      <c r="G46" s="24"/>
      <c r="H46" s="24" t="s">
        <v>350</v>
      </c>
      <c r="I46" s="24" t="b">
        <v>1</v>
      </c>
      <c r="J46" s="24" t="e">
        <f>#VALUE!</f>
        <v>#VALUE!</v>
      </c>
      <c r="K46" s="24" t="e">
        <v>#N/A</v>
      </c>
      <c r="L46" s="25" t="e">
        <v>#DIV/0!</v>
      </c>
      <c r="M46" s="25" t="e">
        <v>#NAME?</v>
      </c>
      <c r="N46" s="25" t="e">
        <v>#NULL!</v>
      </c>
      <c r="O46" s="25" t="e">
        <v>#NUM!</v>
      </c>
      <c r="P46" s="25" t="e">
        <v>#REF!</v>
      </c>
      <c r="Q46" s="6">
        <f>MATCH(B46,{4.1,3.1,2.1,1.1},-1)</f>
        <v>4</v>
      </c>
      <c r="R46" s="6">
        <f>MATCH(C46,{4.1,3.1,2.1,1.1},-1)</f>
        <v>4</v>
      </c>
      <c r="S46" s="6">
        <f>MATCH(D46,{4.1,3.1,2.1,1.1},-1)</f>
        <v>2</v>
      </c>
      <c r="T46" s="6">
        <f>MATCH(E46,{4.1,3.1,2.1,1.1},-1)</f>
        <v>1</v>
      </c>
      <c r="U46" s="6">
        <f>MATCH(F46,{4.1,3.1,2.1,1.1},-1)</f>
        <v>1</v>
      </c>
      <c r="V46" s="6">
        <f>MATCH(G46,{4.1,3.1,2.1,1.1},-1)</f>
        <v>4</v>
      </c>
      <c r="W46" s="6" t="e">
        <f>MATCH(H46,{4.1,3.1,2.1,1.1},-1)</f>
        <v>#N/A</v>
      </c>
      <c r="X46" s="6" t="e">
        <f>MATCH(I46,{4.1,3.1,2.1,1.1},-1)</f>
        <v>#N/A</v>
      </c>
      <c r="Y46" s="6" t="e">
        <f>MATCH(J46,{4.1,3.1,2.1,1.1},-1)</f>
        <v>#VALUE!</v>
      </c>
      <c r="Z46" s="6" t="e">
        <f>MATCH(K46,{4.1,3.1,2.1,1.1},-1)</f>
        <v>#N/A</v>
      </c>
      <c r="AA46" s="6" t="e">
        <f>MATCH(L46,{4.1,3.1,2.1,1.1},-1)</f>
        <v>#DIV/0!</v>
      </c>
      <c r="AB46" s="6" t="e">
        <f>MATCH(M46,{4.1,3.1,2.1,1.1},-1)</f>
        <v>#NAME?</v>
      </c>
      <c r="AC46" s="6" t="e">
        <f>MATCH(N46,{4.1,3.1,2.1,1.1},-1)</f>
        <v>#NULL!</v>
      </c>
      <c r="AD46" s="6" t="e">
        <f>MATCH(O46,{4.1,3.1,2.1,1.1},-1)</f>
        <v>#NUM!</v>
      </c>
      <c r="AE46" s="6" t="e">
        <f>MATCH(P46,{4.1,3.1,2.1,1.1},-1)</f>
        <v>#REF!</v>
      </c>
      <c r="AF46" s="6"/>
      <c r="AG46" s="6"/>
    </row>
    <row r="47" spans="1:47" x14ac:dyDescent="0.15">
      <c r="A47" s="32"/>
      <c r="B47" s="22">
        <v>-2</v>
      </c>
      <c r="C47" s="22">
        <v>1.1000000000000001</v>
      </c>
      <c r="D47" s="22">
        <v>3</v>
      </c>
      <c r="E47" s="23">
        <v>4</v>
      </c>
      <c r="F47" s="23">
        <v>4.0999999999999996</v>
      </c>
      <c r="G47" s="24"/>
      <c r="H47" s="24" t="s">
        <v>350</v>
      </c>
      <c r="I47" s="24" t="b">
        <v>1</v>
      </c>
      <c r="J47" s="24" t="e">
        <f>#VALUE!</f>
        <v>#VALUE!</v>
      </c>
      <c r="K47" s="24" t="e">
        <v>#N/A</v>
      </c>
      <c r="L47" s="25" t="e">
        <v>#DIV/0!</v>
      </c>
      <c r="M47" s="25" t="e">
        <v>#NAME?</v>
      </c>
      <c r="N47" s="25" t="e">
        <v>#NULL!</v>
      </c>
      <c r="O47" s="25" t="e">
        <v>#NUM!</v>
      </c>
      <c r="P47" s="25" t="e">
        <v>#REF!</v>
      </c>
      <c r="Q47" s="6">
        <f>MATCH(B47,{"c bau c",4.1,"a",1.1},-1)</f>
        <v>4</v>
      </c>
      <c r="R47" s="6">
        <f>MATCH(C47,{"c bau c",4.1,"a",1.1},-1)</f>
        <v>4</v>
      </c>
      <c r="S47" s="6">
        <f>MATCH(D47,{"c bau c",4.1,"a",1.1},-1)</f>
        <v>2</v>
      </c>
      <c r="T47" s="6">
        <f>MATCH(E47,{"c bau c",4.1,"a",1.1},-1)</f>
        <v>2</v>
      </c>
      <c r="U47" s="6">
        <f>MATCH(F47,{"c bau c",4.1,"a",1.1},-1)</f>
        <v>2</v>
      </c>
      <c r="V47" s="6">
        <f>MATCH(G47,{"c bau c",4.1,"a",1.1},-1)</f>
        <v>4</v>
      </c>
      <c r="W47" s="6">
        <f>MATCH(H47,{"c bau c",4.1,"a",1.1},-1)</f>
        <v>3</v>
      </c>
      <c r="X47" s="6" t="e">
        <f>MATCH(I47,{"c bau c",4.1,"a",1.1},-1)</f>
        <v>#N/A</v>
      </c>
      <c r="Y47" s="6" t="e">
        <f>MATCH(J47,{"c bau c",4.1,"a",1.1},-1)</f>
        <v>#VALUE!</v>
      </c>
      <c r="Z47" s="6" t="e">
        <f>MATCH(K47,{"c bau c",4.1,"a",1.1},-1)</f>
        <v>#N/A</v>
      </c>
      <c r="AA47" s="6" t="e">
        <f>MATCH(L47,{"c bau c",4.1,"a",1.1},-1)</f>
        <v>#DIV/0!</v>
      </c>
      <c r="AB47" s="6" t="e">
        <f>MATCH(M47,{"c bau c",4.1,"a",1.1},-1)</f>
        <v>#NAME?</v>
      </c>
      <c r="AC47" s="6" t="e">
        <f>MATCH(N47,{"c bau c",4.1,"a",1.1},-1)</f>
        <v>#NULL!</v>
      </c>
      <c r="AD47" s="6" t="e">
        <f>MATCH(O47,{"c bau c",4.1,"a",1.1},-1)</f>
        <v>#NUM!</v>
      </c>
      <c r="AE47" s="6" t="e">
        <f>MATCH(P47,{"c bau c",4.1,"a",1.1},-1)</f>
        <v>#REF!</v>
      </c>
      <c r="AF47" s="6"/>
      <c r="AG47" s="6"/>
    </row>
    <row r="48" spans="1:47" x14ac:dyDescent="0.15">
      <c r="A48" s="32"/>
      <c r="B48" s="22">
        <v>-2</v>
      </c>
      <c r="C48" s="22">
        <v>1.1000000000000001</v>
      </c>
      <c r="D48" s="22">
        <v>3</v>
      </c>
      <c r="E48" s="23">
        <v>4</v>
      </c>
      <c r="F48" s="23">
        <v>4.0999999999999996</v>
      </c>
      <c r="G48" s="24"/>
      <c r="H48" s="24" t="s">
        <v>350</v>
      </c>
      <c r="I48" s="24" t="b">
        <v>1</v>
      </c>
      <c r="J48" s="24" t="e">
        <f>#VALUE!</f>
        <v>#VALUE!</v>
      </c>
      <c r="K48" s="24" t="e">
        <v>#N/A</v>
      </c>
      <c r="L48" s="25" t="e">
        <v>#DIV/0!</v>
      </c>
      <c r="M48" s="25" t="e">
        <v>#NAME?</v>
      </c>
      <c r="N48" s="25" t="e">
        <v>#NULL!</v>
      </c>
      <c r="O48" s="25" t="e">
        <v>#NUM!</v>
      </c>
      <c r="P48" s="25" t="e">
        <v>#REF!</v>
      </c>
      <c r="Q48" s="6">
        <f>MATCH(B48,{"",4.1,"a",1.1},-1)</f>
        <v>4</v>
      </c>
      <c r="R48" s="6">
        <f>MATCH(C48,{"",4.1,"a",1.1},-1)</f>
        <v>4</v>
      </c>
      <c r="S48" s="6">
        <f>MATCH(D48,{"",4.1,"a",1.1},-1)</f>
        <v>2</v>
      </c>
      <c r="T48" s="6">
        <f>MATCH(E48,{"",4.1,"a",1.1},-1)</f>
        <v>2</v>
      </c>
      <c r="U48" s="6">
        <f>MATCH(F48,{"",4.1,"a",1.1},-1)</f>
        <v>2</v>
      </c>
      <c r="V48" s="6">
        <f>MATCH(G48,{"",4.1,"a",1.1},-1)</f>
        <v>4</v>
      </c>
      <c r="W48" s="6" t="e">
        <f>MATCH(H48,{"",4.1,"a",1.1},-1)</f>
        <v>#N/A</v>
      </c>
      <c r="X48" s="6" t="e">
        <f>MATCH(I48,{"",4.1,"a",1.1},-1)</f>
        <v>#N/A</v>
      </c>
      <c r="Y48" s="6" t="e">
        <f>MATCH(J48,{"",4.1,"a",1.1},-1)</f>
        <v>#VALUE!</v>
      </c>
      <c r="Z48" s="6" t="e">
        <f>MATCH(K48,{"",4.1,"a",1.1},-1)</f>
        <v>#N/A</v>
      </c>
      <c r="AA48" s="6" t="e">
        <f>MATCH(L48,{"",4.1,"a",1.1},-1)</f>
        <v>#DIV/0!</v>
      </c>
      <c r="AB48" s="6" t="e">
        <f>MATCH(M48,{"",4.1,"a",1.1},-1)</f>
        <v>#NAME?</v>
      </c>
      <c r="AC48" s="6" t="e">
        <f>MATCH(N48,{"",4.1,"a",1.1},-1)</f>
        <v>#NULL!</v>
      </c>
      <c r="AD48" s="6" t="e">
        <f>MATCH(O48,{"",4.1,"a",1.1},-1)</f>
        <v>#NUM!</v>
      </c>
      <c r="AE48" s="6" t="e">
        <f>MATCH(P48,{"",4.1,"a",1.1},-1)</f>
        <v>#REF!</v>
      </c>
      <c r="AF48" s="6"/>
      <c r="AG48" s="6"/>
    </row>
    <row r="49" spans="1:33" x14ac:dyDescent="0.15">
      <c r="A49" s="32"/>
      <c r="B49" s="22">
        <v>-2</v>
      </c>
      <c r="C49" s="22">
        <v>1.1000000000000001</v>
      </c>
      <c r="D49" s="22">
        <v>3</v>
      </c>
      <c r="E49" s="23">
        <v>4</v>
      </c>
      <c r="F49" s="23">
        <v>4.0999999999999996</v>
      </c>
      <c r="G49" s="24"/>
      <c r="H49" s="24" t="s">
        <v>350</v>
      </c>
      <c r="I49" s="24" t="b">
        <v>1</v>
      </c>
      <c r="J49" s="24" t="e">
        <f>#VALUE!</f>
        <v>#VALUE!</v>
      </c>
      <c r="K49" s="24" t="e">
        <v>#N/A</v>
      </c>
      <c r="L49" s="25" t="e">
        <v>#DIV/0!</v>
      </c>
      <c r="M49" s="25" t="e">
        <v>#NAME?</v>
      </c>
      <c r="N49" s="25" t="e">
        <v>#NULL!</v>
      </c>
      <c r="O49" s="25" t="e">
        <v>#NUM!</v>
      </c>
      <c r="P49" s="25" t="e">
        <v>#REF!</v>
      </c>
      <c r="Q49" s="6">
        <f>MATCH(B49,{TRUE,4.1,FALSE,1.1},-1)</f>
        <v>4</v>
      </c>
      <c r="R49" s="6">
        <f>MATCH(C49,{TRUE,4.1,FALSE,1.1},-1)</f>
        <v>4</v>
      </c>
      <c r="S49" s="6">
        <f>MATCH(D49,{TRUE,4.1,FALSE,1.1},-1)</f>
        <v>2</v>
      </c>
      <c r="T49" s="6">
        <f>MATCH(E49,{TRUE,4.1,FALSE,1.1},-1)</f>
        <v>2</v>
      </c>
      <c r="U49" s="6">
        <f>MATCH(F49,{TRUE,4.1,FALSE,1.1},-1)</f>
        <v>2</v>
      </c>
      <c r="V49" s="6">
        <f>MATCH(G49,{TRUE,4.1,FALSE,1.1},-1)</f>
        <v>4</v>
      </c>
      <c r="W49" s="6" t="e">
        <f>MATCH(H49,{TRUE,4.1,FALSE,1.1},-1)</f>
        <v>#N/A</v>
      </c>
      <c r="X49" s="6">
        <f>MATCH(I49,{TRUE,4.1,FALSE,1.1},-1)</f>
        <v>1</v>
      </c>
      <c r="Y49" s="6" t="e">
        <f>MATCH(J49,{TRUE,4.1,FALSE,1.1},-1)</f>
        <v>#VALUE!</v>
      </c>
      <c r="Z49" s="6" t="e">
        <f>MATCH(K49,{TRUE,4.1,FALSE,1.1},-1)</f>
        <v>#N/A</v>
      </c>
      <c r="AA49" s="6" t="e">
        <f>MATCH(L49,{TRUE,4.1,FALSE,1.1},-1)</f>
        <v>#DIV/0!</v>
      </c>
      <c r="AB49" s="6" t="e">
        <f>MATCH(M49,{TRUE,4.1,FALSE,1.1},-1)</f>
        <v>#NAME?</v>
      </c>
      <c r="AC49" s="6" t="e">
        <f>MATCH(N49,{TRUE,4.1,FALSE,1.1},-1)</f>
        <v>#NULL!</v>
      </c>
      <c r="AD49" s="6" t="e">
        <f>MATCH(O49,{TRUE,4.1,FALSE,1.1},-1)</f>
        <v>#NUM!</v>
      </c>
      <c r="AE49" s="6" t="e">
        <f>MATCH(P49,{TRUE,4.1,FALSE,1.1},-1)</f>
        <v>#REF!</v>
      </c>
      <c r="AF49" s="6"/>
      <c r="AG49" s="6"/>
    </row>
    <row r="50" spans="1:33" x14ac:dyDescent="0.15">
      <c r="A50" s="32"/>
      <c r="B50" s="22">
        <v>-2</v>
      </c>
      <c r="C50" s="22">
        <v>1.1000000000000001</v>
      </c>
      <c r="D50" s="22">
        <v>3</v>
      </c>
      <c r="E50" s="23">
        <v>4</v>
      </c>
      <c r="F50" s="23">
        <v>4.0999999999999996</v>
      </c>
      <c r="G50" s="24"/>
      <c r="H50" s="24" t="s">
        <v>350</v>
      </c>
      <c r="I50" s="24" t="b">
        <v>1</v>
      </c>
      <c r="J50" s="24" t="e">
        <f>#VALUE!</f>
        <v>#VALUE!</v>
      </c>
      <c r="K50" s="24" t="e">
        <v>#N/A</v>
      </c>
      <c r="L50" s="25" t="e">
        <v>#DIV/0!</v>
      </c>
      <c r="M50" s="25" t="e">
        <v>#NAME?</v>
      </c>
      <c r="N50" s="25" t="e">
        <v>#NULL!</v>
      </c>
      <c r="O50" s="25" t="e">
        <v>#NUM!</v>
      </c>
      <c r="P50" s="25" t="e">
        <v>#REF!</v>
      </c>
      <c r="Q50" s="6">
        <f>MATCH(B50,{TRUE,4.1,FALSE,"c bau c"},-1)</f>
        <v>2</v>
      </c>
      <c r="R50" s="6">
        <f>MATCH(C50,{TRUE,4.1,FALSE,"c bau c"},-1)</f>
        <v>2</v>
      </c>
      <c r="S50" s="6">
        <f>MATCH(D50,{TRUE,4.1,FALSE,"c bau c"},-1)</f>
        <v>2</v>
      </c>
      <c r="T50" s="6">
        <f>MATCH(E50,{TRUE,4.1,FALSE,"c bau c"},-1)</f>
        <v>2</v>
      </c>
      <c r="U50" s="6">
        <f>MATCH(F50,{TRUE,4.1,FALSE,"c bau c"},-1)</f>
        <v>2</v>
      </c>
      <c r="V50" s="6">
        <f>MATCH(G50,{TRUE,4.1,FALSE,"c bau c"},-1)</f>
        <v>2</v>
      </c>
      <c r="W50" s="6">
        <f>MATCH(H50,{TRUE,4.1,FALSE,"c bau c"},-1)</f>
        <v>4</v>
      </c>
      <c r="X50" s="6">
        <f>MATCH(I50,{TRUE,4.1,FALSE,"c bau c"},-1)</f>
        <v>1</v>
      </c>
      <c r="Y50" s="6" t="e">
        <f>MATCH(J50,{TRUE,4.1,FALSE,"c bau c"},-1)</f>
        <v>#VALUE!</v>
      </c>
      <c r="Z50" s="6" t="e">
        <f>MATCH(K50,{TRUE,4.1,FALSE,"c bau c"},-1)</f>
        <v>#N/A</v>
      </c>
      <c r="AA50" s="6" t="e">
        <f>MATCH(L50,{TRUE,4.1,FALSE,"c bau c"},-1)</f>
        <v>#DIV/0!</v>
      </c>
      <c r="AB50" s="6" t="e">
        <f>MATCH(M50,{TRUE,4.1,FALSE,"c bau c"},-1)</f>
        <v>#NAME?</v>
      </c>
      <c r="AC50" s="6" t="e">
        <f>MATCH(N50,{TRUE,4.1,FALSE,"c bau c"},-1)</f>
        <v>#NULL!</v>
      </c>
      <c r="AD50" s="6" t="e">
        <f>MATCH(O50,{TRUE,4.1,FALSE,"c bau c"},-1)</f>
        <v>#NUM!</v>
      </c>
      <c r="AE50" s="6" t="e">
        <f>MATCH(P50,{TRUE,4.1,FALSE,"c bau c"},-1)</f>
        <v>#REF!</v>
      </c>
      <c r="AF50" s="6"/>
      <c r="AG50" s="6"/>
    </row>
    <row r="51" spans="1:33" x14ac:dyDescent="0.15">
      <c r="A51" s="32"/>
      <c r="B51" s="22">
        <v>-2</v>
      </c>
      <c r="C51" s="22">
        <v>1.1000000000000001</v>
      </c>
      <c r="D51" s="22">
        <v>3</v>
      </c>
      <c r="E51" s="23">
        <v>4</v>
      </c>
      <c r="F51" s="23">
        <v>4.0999999999999996</v>
      </c>
      <c r="G51" s="24"/>
      <c r="H51" s="24" t="s">
        <v>350</v>
      </c>
      <c r="I51" s="24" t="b">
        <v>1</v>
      </c>
      <c r="J51" s="24" t="e">
        <f>#VALUE!</f>
        <v>#VALUE!</v>
      </c>
      <c r="K51" s="24" t="e">
        <v>#N/A</v>
      </c>
      <c r="L51" s="25" t="e">
        <v>#DIV/0!</v>
      </c>
      <c r="M51" s="25" t="e">
        <v>#NAME?</v>
      </c>
      <c r="N51" s="25" t="e">
        <v>#NULL!</v>
      </c>
      <c r="O51" s="25" t="e">
        <v>#NUM!</v>
      </c>
      <c r="P51" s="25" t="e">
        <v>#REF!</v>
      </c>
      <c r="Q51" s="6" t="e">
        <f>MATCH(B51,{TRUE,FALSE,"a","c bau c"},-1)</f>
        <v>#N/A</v>
      </c>
      <c r="R51" s="6" t="e">
        <f>MATCH(C51,{TRUE,FALSE,"a","c bau c"},-1)</f>
        <v>#N/A</v>
      </c>
      <c r="S51" s="6" t="e">
        <f>MATCH(D51,{TRUE,FALSE,"a","c bau c"},-1)</f>
        <v>#N/A</v>
      </c>
      <c r="T51" s="6" t="e">
        <f>MATCH(E51,{TRUE,FALSE,"a","c bau c"},-1)</f>
        <v>#N/A</v>
      </c>
      <c r="U51" s="6" t="e">
        <f>MATCH(F51,{TRUE,FALSE,"a","c bau c"},-1)</f>
        <v>#N/A</v>
      </c>
      <c r="V51" s="6" t="e">
        <f>MATCH(G51,{TRUE,FALSE,"a","c bau c"},-1)</f>
        <v>#N/A</v>
      </c>
      <c r="W51" s="6">
        <f>MATCH(H51,{TRUE,FALSE,"a","c bau c"},-1)</f>
        <v>4</v>
      </c>
      <c r="X51" s="6">
        <f>MATCH(I51,{TRUE,FALSE,"a","c bau c"},-1)</f>
        <v>1</v>
      </c>
      <c r="Y51" s="6" t="e">
        <f>MATCH(J51,{TRUE,FALSE,"a","c bau c"},-1)</f>
        <v>#VALUE!</v>
      </c>
      <c r="Z51" s="6" t="e">
        <f>MATCH(K51,{TRUE,FALSE,"a","c bau c"},-1)</f>
        <v>#N/A</v>
      </c>
      <c r="AA51" s="6" t="e">
        <f>MATCH(L51,{TRUE,FALSE,"a","c bau c"},-1)</f>
        <v>#DIV/0!</v>
      </c>
      <c r="AB51" s="6" t="e">
        <f>MATCH(M51,{TRUE,FALSE,"a","c bau c"},-1)</f>
        <v>#NAME?</v>
      </c>
      <c r="AC51" s="6" t="e">
        <f>MATCH(N51,{TRUE,FALSE,"a","c bau c"},-1)</f>
        <v>#NULL!</v>
      </c>
      <c r="AD51" s="6" t="e">
        <f>MATCH(O51,{TRUE,FALSE,"a","c bau c"},-1)</f>
        <v>#NUM!</v>
      </c>
      <c r="AE51" s="6" t="e">
        <f>MATCH(P51,{TRUE,FALSE,"a","c bau c"},-1)</f>
        <v>#REF!</v>
      </c>
      <c r="AF51" s="6"/>
      <c r="AG51" s="6"/>
    </row>
    <row r="52" spans="1:33" x14ac:dyDescent="0.15">
      <c r="A52" s="16" t="s">
        <v>343</v>
      </c>
      <c r="B52" s="22"/>
      <c r="C52" s="22"/>
      <c r="D52" s="22"/>
      <c r="E52" s="23"/>
      <c r="F52" s="23"/>
      <c r="G52" s="24"/>
      <c r="H52" s="24"/>
      <c r="I52" s="24"/>
      <c r="J52" s="24"/>
      <c r="K52" s="24"/>
      <c r="L52" s="25"/>
      <c r="M52" s="25"/>
      <c r="N52" s="25"/>
      <c r="O52" s="25"/>
      <c r="P52" s="25"/>
      <c r="V52" s="6"/>
      <c r="W52" s="6"/>
      <c r="X52" s="6"/>
      <c r="Y52" s="6"/>
      <c r="Z52" s="6"/>
      <c r="AA52" s="6"/>
      <c r="AB52" s="6"/>
      <c r="AC52" s="6"/>
      <c r="AD52" s="6"/>
      <c r="AE52" s="6"/>
    </row>
    <row r="53" spans="1:33" x14ac:dyDescent="0.15">
      <c r="A53" s="16" t="s">
        <v>344</v>
      </c>
      <c r="B53" s="22"/>
      <c r="C53" s="22"/>
      <c r="D53" s="22"/>
      <c r="E53" s="23"/>
      <c r="F53" s="23"/>
      <c r="G53" s="24"/>
      <c r="H53" s="24"/>
      <c r="I53" s="24"/>
      <c r="J53" s="24"/>
      <c r="K53" s="24"/>
      <c r="L53" s="25"/>
      <c r="M53" s="25"/>
      <c r="N53" s="25"/>
      <c r="O53" s="25"/>
      <c r="P53" s="25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</row>
    <row r="54" spans="1:33" x14ac:dyDescent="0.15">
      <c r="A54" s="16" t="s">
        <v>345</v>
      </c>
      <c r="B54" s="22"/>
      <c r="C54" s="22"/>
      <c r="D54" s="22"/>
      <c r="E54" s="23"/>
      <c r="F54" s="23"/>
      <c r="G54" s="24"/>
      <c r="H54" s="24"/>
      <c r="I54" s="24"/>
      <c r="J54" s="24"/>
      <c r="K54" s="24"/>
      <c r="L54" s="25"/>
      <c r="M54" s="25"/>
      <c r="N54" s="25"/>
      <c r="O54" s="25"/>
      <c r="P54" s="25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</row>
    <row r="55" spans="1:33" x14ac:dyDescent="0.15">
      <c r="A55" s="16" t="s">
        <v>346</v>
      </c>
      <c r="B55" s="22"/>
      <c r="C55" s="22"/>
      <c r="D55" s="22"/>
      <c r="E55" s="23"/>
      <c r="F55" s="23"/>
      <c r="G55" s="24"/>
      <c r="H55" s="24"/>
      <c r="I55" s="24"/>
      <c r="J55" s="24"/>
      <c r="K55" s="24"/>
      <c r="L55" s="25"/>
      <c r="M55" s="25"/>
      <c r="N55" s="25"/>
      <c r="O55" s="25"/>
      <c r="P55" s="25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</row>
    <row r="56" spans="1:33" x14ac:dyDescent="0.15">
      <c r="A56" s="16" t="s">
        <v>347</v>
      </c>
      <c r="B56" s="22"/>
      <c r="C56" s="22"/>
      <c r="D56" s="22"/>
      <c r="E56" s="23"/>
      <c r="F56" s="23"/>
      <c r="G56" s="24"/>
      <c r="H56" s="24"/>
      <c r="I56" s="24"/>
      <c r="J56" s="24"/>
      <c r="K56" s="24"/>
      <c r="L56" s="25"/>
      <c r="M56" s="25"/>
      <c r="N56" s="25"/>
      <c r="O56" s="25"/>
      <c r="P56" s="25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</row>
    <row r="57" spans="1:33" x14ac:dyDescent="0.15">
      <c r="A57" s="32" t="s">
        <v>348</v>
      </c>
      <c r="B57" s="22">
        <v>-1.1000000000000001</v>
      </c>
      <c r="C57" s="22">
        <v>2.1</v>
      </c>
      <c r="D57" s="22">
        <v>3</v>
      </c>
      <c r="E57" s="23">
        <v>4</v>
      </c>
      <c r="F57" s="23">
        <v>4.0999999999999996</v>
      </c>
      <c r="G57" s="24"/>
      <c r="H57" s="24" t="s">
        <v>349</v>
      </c>
      <c r="I57" s="24" t="b">
        <v>1</v>
      </c>
      <c r="J57" s="24" t="e">
        <f>#VALUE!</f>
        <v>#VALUE!</v>
      </c>
      <c r="K57" s="24" t="e">
        <v>#N/A</v>
      </c>
      <c r="L57" s="25" t="e">
        <v>#DIV/0!</v>
      </c>
      <c r="M57" s="25" t="e">
        <v>#NAME?</v>
      </c>
      <c r="N57" s="25" t="e">
        <v>#NULL!</v>
      </c>
      <c r="O57" s="25" t="e">
        <v>#NUM!</v>
      </c>
      <c r="P57" s="25" t="e">
        <v>#REF!</v>
      </c>
      <c r="Q57" s="4">
        <f>VLOOKUP(B57,{-1.1,5;2.1,6;3.1,7;4.1,8},2,0)</f>
        <v>5</v>
      </c>
      <c r="R57" s="4">
        <f>VLOOKUP(C57,{-1.1,5;2.1,6;3.1,7;4.1,8},2,0)</f>
        <v>6</v>
      </c>
      <c r="S57" s="4" t="e">
        <f>VLOOKUP(D57,{-1.1,5;2.1,6;3.1,7;4.1,8},2,0)</f>
        <v>#N/A</v>
      </c>
      <c r="T57" s="4" t="e">
        <f>VLOOKUP(E57,{-1.1,5;2.1,6;3.1,7;4.1,8},2,0)</f>
        <v>#N/A</v>
      </c>
      <c r="U57" s="4">
        <f>VLOOKUP(F57,{-1.1,5;2.1,6;3.1,7;4.1,8},2,0)</f>
        <v>8</v>
      </c>
      <c r="V57" s="4" t="e">
        <f>VLOOKUP(G57,{-1.1,5;2.1,6;3.1,7;4.1,8},2,0)</f>
        <v>#N/A</v>
      </c>
      <c r="W57" s="4" t="e">
        <f>VLOOKUP(H57,{-1.1,5;2.1,6;3.1,7;4.1,8},2,0)</f>
        <v>#N/A</v>
      </c>
      <c r="X57" s="4" t="e">
        <f>VLOOKUP(I57,{-1.1,5;2.1,6;3.1,7;4.1,8},2,0)</f>
        <v>#N/A</v>
      </c>
      <c r="Y57" s="4" t="e">
        <f>VLOOKUP(J57,{-1.1,5;2.1,6;3.1,7;4.1,8},2,0)</f>
        <v>#VALUE!</v>
      </c>
      <c r="Z57" s="4" t="e">
        <f>VLOOKUP(K57,{-1.1,5;2.1,6;3.1,7;4.1,8},2,0)</f>
        <v>#N/A</v>
      </c>
      <c r="AA57" s="4" t="e">
        <f>VLOOKUP(L57,{-1.1,5;2.1,6;3.1,7;4.1,8},2,0)</f>
        <v>#DIV/0!</v>
      </c>
      <c r="AB57" s="4" t="e">
        <f>VLOOKUP(M57,{-1.1,5;2.1,6;3.1,7;4.1,8},2,0)</f>
        <v>#NAME?</v>
      </c>
      <c r="AC57" s="4" t="e">
        <f>VLOOKUP(N57,{-1.1,5;2.1,6;3.1,7;4.1,8},2,0)</f>
        <v>#NULL!</v>
      </c>
      <c r="AD57" s="4" t="e">
        <f>VLOOKUP(O57,{-1.1,5;2.1,6;3.1,7;4.1,8},2,0)</f>
        <v>#NUM!</v>
      </c>
      <c r="AE57" s="4" t="e">
        <f>VLOOKUP(P57,{-1.1,5;2.1,6;3.1,7;4.1,8},2,0)</f>
        <v>#REF!</v>
      </c>
    </row>
    <row r="58" spans="1:33" x14ac:dyDescent="0.15">
      <c r="A58" s="32"/>
      <c r="B58" s="22">
        <v>-1.1000000000000001</v>
      </c>
      <c r="C58" s="22">
        <v>2.1</v>
      </c>
      <c r="D58" s="22">
        <v>3</v>
      </c>
      <c r="E58" s="23">
        <v>4</v>
      </c>
      <c r="F58" s="23">
        <v>4.0999999999999996</v>
      </c>
      <c r="G58" s="24"/>
      <c r="H58" s="24" t="s">
        <v>349</v>
      </c>
      <c r="I58" s="24" t="b">
        <v>1</v>
      </c>
      <c r="J58" s="24" t="e">
        <f>#VALUE!</f>
        <v>#VALUE!</v>
      </c>
      <c r="K58" s="24" t="e">
        <v>#N/A</v>
      </c>
      <c r="L58" s="25" t="e">
        <v>#DIV/0!</v>
      </c>
      <c r="M58" s="25" t="e">
        <v>#NAME?</v>
      </c>
      <c r="N58" s="25" t="e">
        <v>#NULL!</v>
      </c>
      <c r="O58" s="25" t="e">
        <v>#NUM!</v>
      </c>
      <c r="P58" s="25" t="e">
        <v>#REF!</v>
      </c>
      <c r="Q58" s="4">
        <f>VLOOKUP(B58,{-1.1,5;2.1,6;3.1,7;4.1,8},2,-2)</f>
        <v>5</v>
      </c>
      <c r="R58" s="4">
        <f>VLOOKUP(C58,{-1.1,5;2.1,6;3.1,7;4.1,8},2,-2)</f>
        <v>6</v>
      </c>
      <c r="S58" s="4">
        <f>VLOOKUP(D58,{-1.1,5;2.1,6;3.1,7;4.1,8},2,-2)</f>
        <v>6</v>
      </c>
      <c r="T58" s="4">
        <f>VLOOKUP(E58,{-1.1,5;2.1,6;3.1,7;4.1,8},2,-2)</f>
        <v>7</v>
      </c>
      <c r="U58" s="4">
        <f>VLOOKUP(F58,{-1.1,5;2.1,6;3.1,7;4.1,8},2,-2)</f>
        <v>8</v>
      </c>
      <c r="V58" s="4">
        <f>VLOOKUP(G58,{-1.1,5;2.1,6;3.1,7;4.1,8},2,-2)</f>
        <v>5</v>
      </c>
      <c r="W58" s="4" t="e">
        <f>VLOOKUP(H58,{-1.1,5;2.1,6;3.1,7;4.1,8},2,-2)</f>
        <v>#N/A</v>
      </c>
      <c r="X58" s="4" t="e">
        <f>VLOOKUP(I58,{-1.1,5;2.1,6;3.1,7;4.1,8},2,-2)</f>
        <v>#N/A</v>
      </c>
      <c r="Y58" s="4" t="e">
        <f>VLOOKUP(J58,{-1.1,5;2.1,6;3.1,7;4.1,8},2,-2)</f>
        <v>#VALUE!</v>
      </c>
      <c r="Z58" s="4" t="e">
        <f>VLOOKUP(K58,{-1.1,5;2.1,6;3.1,7;4.1,8},2,-2)</f>
        <v>#N/A</v>
      </c>
      <c r="AA58" s="4" t="e">
        <f>VLOOKUP(L58,{-1.1,5;2.1,6;3.1,7;4.1,8},2,-2)</f>
        <v>#DIV/0!</v>
      </c>
      <c r="AB58" s="4" t="e">
        <f>VLOOKUP(M58,{-1.1,5;2.1,6;3.1,7;4.1,8},2,-2)</f>
        <v>#NAME?</v>
      </c>
      <c r="AC58" s="4" t="e">
        <f>VLOOKUP(N58,{-1.1,5;2.1,6;3.1,7;4.1,8},2,-2)</f>
        <v>#NULL!</v>
      </c>
      <c r="AD58" s="4" t="e">
        <f>VLOOKUP(O58,{-1.1,5;2.1,6;3.1,7;4.1,8},2,-2)</f>
        <v>#NUM!</v>
      </c>
      <c r="AE58" s="4" t="e">
        <f>VLOOKUP(P58,{-1.1,5;2.1,6;3.1,7;4.1,8},2,-2)</f>
        <v>#REF!</v>
      </c>
    </row>
    <row r="59" spans="1:33" x14ac:dyDescent="0.15">
      <c r="A59" s="32"/>
      <c r="B59" s="22">
        <v>-1.1000000000000001</v>
      </c>
      <c r="C59" s="22">
        <v>2.1</v>
      </c>
      <c r="D59" s="22">
        <v>3</v>
      </c>
      <c r="E59" s="23">
        <v>4</v>
      </c>
      <c r="F59" s="23">
        <v>4.0999999999999996</v>
      </c>
      <c r="G59" s="24"/>
      <c r="H59" s="24" t="s">
        <v>349</v>
      </c>
      <c r="I59" s="24" t="b">
        <v>1</v>
      </c>
      <c r="J59" s="24" t="e">
        <f>#VALUE!</f>
        <v>#VALUE!</v>
      </c>
      <c r="K59" s="24" t="e">
        <v>#N/A</v>
      </c>
      <c r="L59" s="25" t="e">
        <v>#DIV/0!</v>
      </c>
      <c r="M59" s="25" t="e">
        <v>#NAME?</v>
      </c>
      <c r="N59" s="25" t="e">
        <v>#NULL!</v>
      </c>
      <c r="O59" s="25" t="e">
        <v>#NUM!</v>
      </c>
      <c r="P59" s="25" t="e">
        <v>#REF!</v>
      </c>
      <c r="Q59" s="4">
        <f>VLOOKUP(B59,{-1.1,5;2.1,6;3.1,7;4.1,8},{2,3},-2)</f>
        <v>5</v>
      </c>
      <c r="R59" s="4">
        <f>VLOOKUP(C59,{-1.1,5;2.1,6;3.1,7;4.1,8},{2,3},-2)</f>
        <v>6</v>
      </c>
      <c r="S59" s="4">
        <f>VLOOKUP(D59,{-1.1,5;2.1,6;3.1,7;4.1,8},{2,3},-2)</f>
        <v>6</v>
      </c>
      <c r="T59" s="4">
        <f>VLOOKUP(E59,{-1.1,5;2.1,6;3.1,7;4.1,8},{2,3},-2)</f>
        <v>7</v>
      </c>
      <c r="U59" s="4">
        <f>VLOOKUP(F59,{-1.1,5;2.1,6;3.1,7;4.1,8},{2,3},-2)</f>
        <v>8</v>
      </c>
      <c r="V59" s="4">
        <f>VLOOKUP(G59,{-1.1,5;2.1,6;3.1,7;4.1,8},{2,3},-2)</f>
        <v>5</v>
      </c>
      <c r="W59" s="4" t="e">
        <f>VLOOKUP(H59,{-1.1,5;2.1,6;3.1,7;4.1,8},{2,3},-2)</f>
        <v>#N/A</v>
      </c>
      <c r="X59" s="4" t="e">
        <f>VLOOKUP(I59,{-1.1,5;2.1,6;3.1,7;4.1,8},{2,3},-2)</f>
        <v>#N/A</v>
      </c>
      <c r="Y59" s="4" t="e">
        <f>VLOOKUP(J59,{-1.1,5;2.1,6;3.1,7;4.1,8},{2,3},-2)</f>
        <v>#VALUE!</v>
      </c>
      <c r="Z59" s="4" t="e">
        <f>VLOOKUP(K59,{-1.1,5;2.1,6;3.1,7;4.1,8},{2,3},-2)</f>
        <v>#N/A</v>
      </c>
      <c r="AA59" s="4" t="e">
        <f>VLOOKUP(L59,{-1.1,5;2.1,6;3.1,7;4.1,8},{2,3},-2)</f>
        <v>#DIV/0!</v>
      </c>
      <c r="AB59" s="4" t="e">
        <f>VLOOKUP(M59,{-1.1,5;2.1,6;3.1,7;4.1,8},{2,3},-2)</f>
        <v>#NAME?</v>
      </c>
      <c r="AC59" s="4" t="e">
        <f>VLOOKUP(N59,{-1.1,5;2.1,6;3.1,7;4.1,8},{2,3},-2)</f>
        <v>#NULL!</v>
      </c>
      <c r="AD59" s="4" t="e">
        <f>VLOOKUP(O59,{-1.1,5;2.1,6;3.1,7;4.1,8},{2,3},-2)</f>
        <v>#NUM!</v>
      </c>
      <c r="AE59" s="4" t="e">
        <f>VLOOKUP(P59,{-1.1,5;2.1,6;3.1,7;4.1,8},{2,3},-2)</f>
        <v>#REF!</v>
      </c>
    </row>
    <row r="60" spans="1:33" x14ac:dyDescent="0.15">
      <c r="B60" s="22"/>
      <c r="C60" s="22"/>
      <c r="D60" s="22"/>
      <c r="E60" s="23"/>
      <c r="F60" s="23"/>
      <c r="G60" s="24"/>
      <c r="H60" s="24"/>
      <c r="I60" s="24"/>
      <c r="J60" s="24"/>
      <c r="K60" s="24"/>
      <c r="L60" s="25"/>
      <c r="M60" s="25"/>
      <c r="N60" s="25"/>
      <c r="O60" s="25"/>
      <c r="P60" s="25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</row>
    <row r="61" spans="1:33" x14ac:dyDescent="0.15">
      <c r="B61" s="22"/>
      <c r="C61" s="22"/>
      <c r="D61" s="22"/>
      <c r="E61" s="23"/>
      <c r="F61" s="23"/>
      <c r="G61" s="24"/>
      <c r="H61" s="24"/>
      <c r="I61" s="24"/>
      <c r="J61" s="24"/>
      <c r="K61" s="24"/>
      <c r="L61" s="25"/>
      <c r="M61" s="25"/>
      <c r="N61" s="25"/>
      <c r="O61" s="25"/>
      <c r="P61" s="25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</row>
    <row r="62" spans="1:33" x14ac:dyDescent="0.15">
      <c r="B62" s="22"/>
      <c r="C62" s="22"/>
      <c r="D62" s="22"/>
      <c r="E62" s="23"/>
      <c r="F62" s="23"/>
      <c r="G62" s="24"/>
      <c r="H62" s="24"/>
      <c r="I62" s="24"/>
      <c r="J62" s="24"/>
      <c r="K62" s="24"/>
      <c r="L62" s="25"/>
      <c r="M62" s="25"/>
      <c r="N62" s="25"/>
      <c r="O62" s="25"/>
      <c r="P62" s="25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</row>
    <row r="63" spans="1:33" x14ac:dyDescent="0.15">
      <c r="B63" s="22"/>
      <c r="C63" s="22"/>
      <c r="D63" s="22"/>
      <c r="E63" s="23"/>
      <c r="F63" s="23"/>
      <c r="G63" s="24"/>
      <c r="H63" s="24"/>
      <c r="I63" s="24"/>
      <c r="J63" s="24"/>
      <c r="K63" s="24"/>
      <c r="L63" s="25"/>
      <c r="M63" s="25"/>
      <c r="N63" s="25"/>
      <c r="O63" s="25"/>
      <c r="P63" s="25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</row>
    <row r="64" spans="1:33" x14ac:dyDescent="0.15">
      <c r="B64" s="22"/>
      <c r="C64" s="22"/>
      <c r="D64" s="22"/>
      <c r="E64" s="23"/>
      <c r="F64" s="23"/>
      <c r="G64" s="24"/>
      <c r="H64" s="24"/>
      <c r="I64" s="24"/>
      <c r="J64" s="24"/>
      <c r="K64" s="24"/>
      <c r="L64" s="25"/>
      <c r="M64" s="25"/>
      <c r="N64" s="25"/>
      <c r="O64" s="25"/>
      <c r="P64" s="25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</row>
    <row r="65" spans="2:31" x14ac:dyDescent="0.15">
      <c r="B65" s="22"/>
      <c r="C65" s="22"/>
      <c r="D65" s="22"/>
      <c r="E65" s="23"/>
      <c r="F65" s="23"/>
      <c r="G65" s="24"/>
      <c r="H65" s="24"/>
      <c r="I65" s="24"/>
      <c r="J65" s="24"/>
      <c r="K65" s="24"/>
      <c r="L65" s="25"/>
      <c r="M65" s="25"/>
      <c r="N65" s="25"/>
      <c r="O65" s="25"/>
      <c r="P65" s="25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</row>
    <row r="66" spans="2:31" x14ac:dyDescent="0.15">
      <c r="B66" s="22"/>
      <c r="C66" s="22"/>
      <c r="D66" s="22"/>
      <c r="E66" s="23"/>
      <c r="F66" s="23"/>
      <c r="G66" s="24"/>
      <c r="H66" s="24"/>
      <c r="I66" s="24"/>
      <c r="J66" s="24"/>
      <c r="K66" s="24"/>
      <c r="L66" s="25"/>
      <c r="M66" s="25"/>
      <c r="N66" s="25"/>
      <c r="O66" s="25"/>
      <c r="P66" s="25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</row>
    <row r="67" spans="2:31" x14ac:dyDescent="0.15">
      <c r="B67" s="22"/>
      <c r="C67" s="22"/>
      <c r="D67" s="22"/>
      <c r="E67" s="23"/>
      <c r="F67" s="23"/>
      <c r="G67" s="24"/>
      <c r="H67" s="24"/>
      <c r="I67" s="24"/>
      <c r="J67" s="24"/>
      <c r="K67" s="24"/>
      <c r="L67" s="25"/>
      <c r="M67" s="25"/>
      <c r="N67" s="25"/>
      <c r="O67" s="25"/>
      <c r="P67" s="25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</row>
    <row r="68" spans="2:31" x14ac:dyDescent="0.15">
      <c r="B68" s="22"/>
      <c r="C68" s="22"/>
      <c r="D68" s="22"/>
      <c r="E68" s="23"/>
      <c r="F68" s="23"/>
      <c r="G68" s="24"/>
      <c r="H68" s="24"/>
      <c r="I68" s="24"/>
      <c r="J68" s="24"/>
      <c r="K68" s="24"/>
      <c r="L68" s="25"/>
      <c r="M68" s="25"/>
      <c r="N68" s="25"/>
      <c r="O68" s="25"/>
      <c r="P68" s="25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</row>
  </sheetData>
  <mergeCells count="14">
    <mergeCell ref="A1:A2"/>
    <mergeCell ref="B1:P1"/>
    <mergeCell ref="Q1:AV1"/>
    <mergeCell ref="B2:F2"/>
    <mergeCell ref="J2:P2"/>
    <mergeCell ref="Q2:U2"/>
    <mergeCell ref="Y2:AE2"/>
    <mergeCell ref="AG2:AV2"/>
    <mergeCell ref="A25:A33"/>
    <mergeCell ref="A34:A42"/>
    <mergeCell ref="A43:A51"/>
    <mergeCell ref="A10:A12"/>
    <mergeCell ref="A57:A59"/>
    <mergeCell ref="A16:A24"/>
  </mergeCells>
  <pageMargins left="0.7" right="0.7" top="0.75" bottom="0.75" header="0.3" footer="0.3"/>
  <pageSetup paperSize="9" orientation="portrait" horizontalDpi="0" verticalDpi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29EE31-5C14-1646-A8F3-56742C665F7C}">
  <dimension ref="A1:BJ22"/>
  <sheetViews>
    <sheetView zoomScale="190" zoomScaleNormal="190" workbookViewId="0">
      <selection sqref="A1:XFD1048576"/>
    </sheetView>
  </sheetViews>
  <sheetFormatPr baseColWidth="10" defaultRowHeight="11" x14ac:dyDescent="0.15"/>
  <cols>
    <col min="1" max="1" width="6.5" style="4" bestFit="1" customWidth="1"/>
    <col min="2" max="3" width="1.5" style="4" bestFit="1" customWidth="1"/>
    <col min="4" max="4" width="2.83203125" style="4" bestFit="1" customWidth="1"/>
    <col min="5" max="5" width="2.1640625" style="4" bestFit="1" customWidth="1"/>
    <col min="6" max="6" width="1.83203125" style="4" bestFit="1" customWidth="1"/>
    <col min="7" max="7" width="4.6640625" style="4" bestFit="1" customWidth="1"/>
    <col min="8" max="8" width="4.83203125" style="4" bestFit="1" customWidth="1"/>
    <col min="9" max="9" width="3.6640625" style="4" bestFit="1" customWidth="1"/>
    <col min="10" max="10" width="5.6640625" style="4" bestFit="1" customWidth="1"/>
    <col min="11" max="11" width="3.6640625" style="4" bestFit="1" customWidth="1"/>
    <col min="12" max="12" width="5.1640625" style="4" bestFit="1" customWidth="1"/>
    <col min="13" max="13" width="5.6640625" style="4" bestFit="1" customWidth="1"/>
    <col min="14" max="14" width="4.6640625" style="4" bestFit="1" customWidth="1"/>
    <col min="15" max="15" width="4.83203125" style="4" bestFit="1" customWidth="1"/>
    <col min="16" max="16" width="4" style="4" bestFit="1" customWidth="1"/>
    <col min="17" max="17" width="4.1640625" style="4" bestFit="1" customWidth="1"/>
    <col min="18" max="18" width="2.5" style="4" bestFit="1" customWidth="1"/>
    <col min="19" max="19" width="4.1640625" style="4" bestFit="1" customWidth="1"/>
    <col min="20" max="21" width="2.5" style="4" bestFit="1" customWidth="1"/>
    <col min="22" max="22" width="4.6640625" style="4" bestFit="1" customWidth="1"/>
    <col min="23" max="23" width="5.6640625" style="4" bestFit="1" customWidth="1"/>
    <col min="24" max="24" width="3.6640625" style="4" bestFit="1" customWidth="1"/>
    <col min="25" max="25" width="5.6640625" style="4" bestFit="1" customWidth="1"/>
    <col min="26" max="26" width="5.1640625" style="4" bestFit="1" customWidth="1"/>
    <col min="27" max="28" width="5.6640625" style="4" bestFit="1" customWidth="1"/>
    <col min="29" max="30" width="4.83203125" style="4" bestFit="1" customWidth="1"/>
    <col min="31" max="31" width="4" style="4" bestFit="1" customWidth="1"/>
    <col min="32" max="32" width="9.83203125" style="4" bestFit="1" customWidth="1"/>
    <col min="33" max="33" width="4.1640625" style="4" bestFit="1" customWidth="1"/>
    <col min="34" max="34" width="3.6640625" style="4" bestFit="1" customWidth="1"/>
    <col min="35" max="35" width="2.5" style="4" bestFit="1" customWidth="1"/>
    <col min="36" max="36" width="2.83203125" style="4" bestFit="1" customWidth="1"/>
    <col min="37" max="37" width="3.1640625" style="4" bestFit="1" customWidth="1"/>
    <col min="38" max="38" width="2.5" style="4" bestFit="1" customWidth="1"/>
    <col min="39" max="39" width="5.6640625" style="4" bestFit="1" customWidth="1"/>
    <col min="40" max="40" width="3.6640625" style="4" bestFit="1" customWidth="1"/>
    <col min="41" max="41" width="5.6640625" style="4" bestFit="1" customWidth="1"/>
    <col min="42" max="43" width="2.5" style="4" bestFit="1" customWidth="1"/>
    <col min="44" max="44" width="3.1640625" style="4" bestFit="1" customWidth="1"/>
    <col min="45" max="45" width="4.1640625" style="4" bestFit="1" customWidth="1"/>
    <col min="46" max="46" width="2.5" style="4" bestFit="1" customWidth="1"/>
    <col min="47" max="48" width="3.6640625" style="4" bestFit="1" customWidth="1"/>
    <col min="49" max="16384" width="10.83203125" style="4"/>
  </cols>
  <sheetData>
    <row r="1" spans="1:62" x14ac:dyDescent="0.15">
      <c r="A1" s="31" t="s">
        <v>26</v>
      </c>
      <c r="B1" s="31" t="s">
        <v>33</v>
      </c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 t="s">
        <v>34</v>
      </c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</row>
    <row r="2" spans="1:62" x14ac:dyDescent="0.15">
      <c r="A2" s="31"/>
      <c r="B2" s="31" t="s">
        <v>27</v>
      </c>
      <c r="C2" s="31"/>
      <c r="D2" s="31"/>
      <c r="E2" s="31"/>
      <c r="F2" s="31"/>
      <c r="G2" s="18" t="s">
        <v>38</v>
      </c>
      <c r="H2" s="18" t="s">
        <v>28</v>
      </c>
      <c r="I2" s="18" t="s">
        <v>94</v>
      </c>
      <c r="J2" s="31" t="s">
        <v>29</v>
      </c>
      <c r="K2" s="31"/>
      <c r="L2" s="31"/>
      <c r="M2" s="31"/>
      <c r="N2" s="31"/>
      <c r="O2" s="31"/>
      <c r="P2" s="31"/>
      <c r="Q2" s="31" t="s">
        <v>27</v>
      </c>
      <c r="R2" s="31"/>
      <c r="S2" s="31"/>
      <c r="T2" s="31"/>
      <c r="U2" s="31"/>
      <c r="V2" s="18" t="s">
        <v>38</v>
      </c>
      <c r="W2" s="18" t="s">
        <v>28</v>
      </c>
      <c r="X2" s="18" t="s">
        <v>94</v>
      </c>
      <c r="Y2" s="31" t="s">
        <v>29</v>
      </c>
      <c r="Z2" s="31"/>
      <c r="AA2" s="31"/>
      <c r="AB2" s="31"/>
      <c r="AC2" s="31"/>
      <c r="AD2" s="31"/>
      <c r="AE2" s="31"/>
      <c r="AF2" s="18" t="s">
        <v>30</v>
      </c>
      <c r="AG2" s="31" t="s">
        <v>31</v>
      </c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</row>
    <row r="3" spans="1:62" x14ac:dyDescent="0.15">
      <c r="A3" s="16" t="s">
        <v>226</v>
      </c>
    </row>
    <row r="4" spans="1:62" x14ac:dyDescent="0.15">
      <c r="A4" s="16" t="s">
        <v>227</v>
      </c>
    </row>
    <row r="5" spans="1:62" x14ac:dyDescent="0.15">
      <c r="A5" s="17" t="s">
        <v>228</v>
      </c>
      <c r="B5" s="14">
        <v>0</v>
      </c>
      <c r="C5" s="14">
        <v>1</v>
      </c>
      <c r="D5" s="14">
        <v>2.2999999999999998</v>
      </c>
      <c r="E5" s="14">
        <v>10</v>
      </c>
      <c r="F5" s="14">
        <v>-1</v>
      </c>
      <c r="G5" s="6"/>
      <c r="H5" s="6" t="s">
        <v>32</v>
      </c>
      <c r="I5" s="6" t="b">
        <v>1</v>
      </c>
      <c r="J5" s="6" t="e">
        <f>#VALUE!</f>
        <v>#VALUE!</v>
      </c>
      <c r="K5" s="6" t="e">
        <v>#N/A</v>
      </c>
      <c r="L5" s="9" t="e">
        <v>#DIV/0!</v>
      </c>
      <c r="M5" s="9" t="e">
        <v>#NAME?</v>
      </c>
      <c r="N5" s="9" t="e">
        <v>#NULL!</v>
      </c>
      <c r="O5" s="9" t="e">
        <v>#NUM!</v>
      </c>
      <c r="P5" s="9" t="e">
        <v>#REF!</v>
      </c>
      <c r="Q5" s="6" t="b">
        <f>IF(B5,1)</f>
        <v>0</v>
      </c>
      <c r="R5" s="6">
        <f t="shared" ref="R5:AE5" si="0">IF(C5,1)</f>
        <v>1</v>
      </c>
      <c r="S5" s="6" t="b">
        <f>IF(D5=1,1)</f>
        <v>0</v>
      </c>
      <c r="T5" s="6">
        <f t="shared" si="0"/>
        <v>1</v>
      </c>
      <c r="U5" s="6">
        <f t="shared" si="0"/>
        <v>1</v>
      </c>
      <c r="V5" s="6">
        <f>IF(G5,1,2)</f>
        <v>2</v>
      </c>
      <c r="W5" s="6" t="e">
        <f>IF(H5,1)</f>
        <v>#VALUE!</v>
      </c>
      <c r="X5" s="6">
        <f t="shared" si="0"/>
        <v>1</v>
      </c>
      <c r="Y5" s="6" t="e">
        <f t="shared" si="0"/>
        <v>#VALUE!</v>
      </c>
      <c r="Z5" s="6" t="e">
        <f t="shared" si="0"/>
        <v>#N/A</v>
      </c>
      <c r="AA5" s="6" t="e">
        <f>IF(L5,1)</f>
        <v>#DIV/0!</v>
      </c>
      <c r="AB5" s="6" t="e">
        <f t="shared" si="0"/>
        <v>#NAME?</v>
      </c>
      <c r="AC5" s="6" t="e">
        <f t="shared" si="0"/>
        <v>#NULL!</v>
      </c>
      <c r="AD5" s="6" t="e">
        <f t="shared" si="0"/>
        <v>#NUM!</v>
      </c>
      <c r="AE5" s="6" t="e">
        <f t="shared" si="0"/>
        <v>#REF!</v>
      </c>
      <c r="AF5" s="11" t="e">
        <f>IF(B5:F5,1)</f>
        <v>#VALUE!</v>
      </c>
      <c r="AG5" s="6" t="b">
        <f t="array" ref="AG5:AH5">IF(B5:C5,C5:D5)</f>
        <v>0</v>
      </c>
      <c r="AH5" s="6">
        <v>2.2999999999999998</v>
      </c>
      <c r="AI5" s="6">
        <f t="array" ref="AI5:AJ5">IF(B5:C5,2,C5:D5)</f>
        <v>1</v>
      </c>
      <c r="AJ5" s="6">
        <v>2</v>
      </c>
      <c r="AK5" s="6">
        <f t="array" ref="AK5:AL5">IF(B5:C5,C5:D5,E5:F5)</f>
        <v>10</v>
      </c>
      <c r="AL5" s="6">
        <v>2.2999999999999998</v>
      </c>
      <c r="AM5" s="6" t="e">
        <f t="array" ref="AM5:AO5">IF(H5:J5,C5:E5,E5:G5)</f>
        <v>#VALUE!</v>
      </c>
      <c r="AN5" s="6">
        <v>2.2999999999999998</v>
      </c>
      <c r="AO5" s="6" t="e">
        <v>#VALUE!</v>
      </c>
      <c r="AP5" s="6">
        <f t="array" ref="AP5:AR5">IF(B5:D5,C5:E5,D5:F5)</f>
        <v>2.2999999999999998</v>
      </c>
      <c r="AQ5" s="6">
        <v>2.2999999999999998</v>
      </c>
      <c r="AR5" s="6">
        <v>10</v>
      </c>
      <c r="AS5" s="6" t="b">
        <f t="array" ref="AS5:AV5">IF(B5:C5,C5:D5)</f>
        <v>0</v>
      </c>
      <c r="AT5" s="6">
        <v>2.2999999999999998</v>
      </c>
      <c r="AU5" s="6" t="e">
        <v>#N/A</v>
      </c>
      <c r="AV5" s="4" t="e">
        <v>#N/A</v>
      </c>
    </row>
    <row r="6" spans="1:62" x14ac:dyDescent="0.15">
      <c r="A6" s="17" t="s">
        <v>229</v>
      </c>
      <c r="B6" s="14">
        <v>0</v>
      </c>
      <c r="C6" s="14">
        <v>1</v>
      </c>
      <c r="D6" s="14">
        <v>2.2999999999999998</v>
      </c>
      <c r="E6" s="14">
        <v>10</v>
      </c>
      <c r="F6" s="14">
        <v>-1</v>
      </c>
      <c r="G6" s="6"/>
      <c r="H6" s="6" t="s">
        <v>32</v>
      </c>
      <c r="I6" s="6" t="b">
        <v>1</v>
      </c>
      <c r="J6" s="6" t="e">
        <f>#VALUE!</f>
        <v>#VALUE!</v>
      </c>
      <c r="K6" s="6" t="e">
        <v>#N/A</v>
      </c>
      <c r="L6" s="9" t="e">
        <v>#DIV/0!</v>
      </c>
      <c r="M6" s="9" t="e">
        <v>#NAME?</v>
      </c>
      <c r="N6" s="9" t="e">
        <v>#NULL!</v>
      </c>
      <c r="O6" s="9" t="e">
        <v>#NUM!</v>
      </c>
      <c r="P6" s="9" t="e">
        <v>#REF!</v>
      </c>
      <c r="Q6" s="4">
        <f>IFERROR(B6,C6)</f>
        <v>0</v>
      </c>
      <c r="R6" s="4">
        <f t="shared" ref="R6:U6" si="1">IFERROR(C6,D6)</f>
        <v>1</v>
      </c>
      <c r="S6" s="4">
        <f t="shared" si="1"/>
        <v>2.2999999999999998</v>
      </c>
      <c r="T6" s="4">
        <f t="shared" si="1"/>
        <v>10</v>
      </c>
      <c r="U6" s="4">
        <f t="shared" si="1"/>
        <v>-1</v>
      </c>
      <c r="V6" s="4">
        <f>IFERROR(G6,H6)</f>
        <v>0</v>
      </c>
      <c r="W6" s="4" t="str">
        <f t="shared" ref="W6" si="2">IFERROR(H6,I6)</f>
        <v>ciao</v>
      </c>
      <c r="X6" s="4" t="b">
        <f t="shared" ref="X6" si="3">IFERROR(I6,J6)</f>
        <v>1</v>
      </c>
      <c r="Y6" s="4" t="e">
        <f>IFERROR(J6,K6)</f>
        <v>#N/A</v>
      </c>
      <c r="Z6" s="4" t="e">
        <f t="shared" ref="Z6:AA6" si="4">IFERROR(K6,L6)</f>
        <v>#DIV/0!</v>
      </c>
      <c r="AA6" s="4" t="e">
        <f t="shared" si="4"/>
        <v>#NAME?</v>
      </c>
      <c r="AB6" s="4" t="e">
        <f t="shared" ref="AB6" si="5">IFERROR(M6,N6)</f>
        <v>#NULL!</v>
      </c>
      <c r="AC6" s="4" t="e">
        <f t="shared" ref="AC6" si="6">IFERROR(N6,O6)</f>
        <v>#NUM!</v>
      </c>
      <c r="AD6" s="4" t="e">
        <f t="shared" ref="AD6" si="7">IFERROR(O6,P6)</f>
        <v>#REF!</v>
      </c>
      <c r="AE6" s="4">
        <f t="shared" ref="AE6" si="8">IFERROR(P6,Q6)</f>
        <v>0</v>
      </c>
      <c r="AF6" s="4">
        <f>IFERROR(C6:D6,Q6)</f>
        <v>0</v>
      </c>
      <c r="AG6" s="4" t="str">
        <f t="array" ref="AG6:AH6">IFERROR(J6:K6,H6:I6)</f>
        <v>ciao</v>
      </c>
      <c r="AH6" s="4" t="b">
        <v>1</v>
      </c>
      <c r="AI6" s="4">
        <f t="array" ref="AI6:AJ6">IFERROR(C6:D6,Q6)</f>
        <v>1</v>
      </c>
      <c r="AJ6" s="4">
        <v>2.2999999999999998</v>
      </c>
      <c r="AK6" s="4">
        <f t="array" ref="AK6:AV6">IFERROR(F6:P6,Q6)</f>
        <v>-1</v>
      </c>
      <c r="AL6" s="4">
        <v>0</v>
      </c>
      <c r="AM6" s="4" t="str">
        <v>ciao</v>
      </c>
      <c r="AN6" s="4" t="b">
        <v>1</v>
      </c>
      <c r="AO6" s="4">
        <v>0</v>
      </c>
      <c r="AP6" s="4">
        <v>0</v>
      </c>
      <c r="AQ6" s="4">
        <v>0</v>
      </c>
      <c r="AR6" s="4">
        <v>0</v>
      </c>
      <c r="AS6" s="4">
        <v>0</v>
      </c>
      <c r="AT6" s="4">
        <v>0</v>
      </c>
      <c r="AU6" s="4">
        <v>0</v>
      </c>
      <c r="AV6" s="4" t="e">
        <v>#N/A</v>
      </c>
    </row>
    <row r="7" spans="1:62" x14ac:dyDescent="0.15">
      <c r="A7" s="16" t="s">
        <v>230</v>
      </c>
      <c r="B7" s="14"/>
      <c r="C7" s="14"/>
      <c r="D7" s="14"/>
      <c r="E7" s="14"/>
      <c r="F7" s="14"/>
      <c r="G7" s="6"/>
      <c r="H7" s="6"/>
      <c r="I7" s="6"/>
      <c r="J7" s="6"/>
      <c r="K7" s="6"/>
      <c r="L7" s="9"/>
      <c r="M7" s="9"/>
      <c r="N7" s="9"/>
      <c r="O7" s="9"/>
      <c r="P7" s="9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14"/>
      <c r="AH7" s="14"/>
      <c r="AI7" s="14"/>
      <c r="AJ7" s="14"/>
      <c r="AK7" s="14"/>
      <c r="AL7" s="6"/>
      <c r="AM7" s="6"/>
      <c r="AN7" s="6"/>
      <c r="AO7" s="6"/>
      <c r="AP7" s="6"/>
      <c r="AQ7" s="9"/>
      <c r="AR7" s="9"/>
      <c r="AS7" s="9"/>
      <c r="AT7" s="9"/>
      <c r="AU7" s="9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</row>
    <row r="8" spans="1:62" x14ac:dyDescent="0.15">
      <c r="A8" s="16" t="s">
        <v>231</v>
      </c>
      <c r="B8" s="14"/>
      <c r="C8" s="14"/>
      <c r="D8" s="14"/>
      <c r="E8" s="14"/>
      <c r="F8" s="14"/>
      <c r="G8" s="6"/>
      <c r="H8" s="6"/>
      <c r="I8" s="6"/>
      <c r="J8" s="6"/>
      <c r="K8" s="6"/>
      <c r="L8" s="9"/>
      <c r="M8" s="9"/>
      <c r="N8" s="9"/>
      <c r="O8" s="9"/>
      <c r="P8" s="9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</row>
    <row r="9" spans="1:62" x14ac:dyDescent="0.15">
      <c r="A9" s="16" t="s">
        <v>232</v>
      </c>
    </row>
    <row r="10" spans="1:62" x14ac:dyDescent="0.15">
      <c r="A10" s="16" t="s">
        <v>233</v>
      </c>
    </row>
    <row r="11" spans="1:62" x14ac:dyDescent="0.15">
      <c r="A11" s="16" t="s">
        <v>234</v>
      </c>
    </row>
    <row r="12" spans="1:62" x14ac:dyDescent="0.15">
      <c r="A12" s="16" t="s">
        <v>235</v>
      </c>
    </row>
    <row r="13" spans="1:62" x14ac:dyDescent="0.15">
      <c r="A13" s="16" t="s">
        <v>236</v>
      </c>
    </row>
    <row r="14" spans="1:62" x14ac:dyDescent="0.15">
      <c r="A14" s="16"/>
    </row>
    <row r="15" spans="1:62" x14ac:dyDescent="0.15">
      <c r="A15" s="16"/>
    </row>
    <row r="16" spans="1:62" x14ac:dyDescent="0.15">
      <c r="A16" s="16"/>
    </row>
    <row r="17" spans="1:1" x14ac:dyDescent="0.15">
      <c r="A17" s="16"/>
    </row>
    <row r="18" spans="1:1" x14ac:dyDescent="0.15">
      <c r="A18" s="16"/>
    </row>
    <row r="19" spans="1:1" x14ac:dyDescent="0.15">
      <c r="A19" s="16"/>
    </row>
    <row r="20" spans="1:1" x14ac:dyDescent="0.15">
      <c r="A20" s="16"/>
    </row>
    <row r="21" spans="1:1" x14ac:dyDescent="0.15">
      <c r="A21" s="16"/>
    </row>
    <row r="22" spans="1:1" x14ac:dyDescent="0.15">
      <c r="A22" s="16"/>
    </row>
  </sheetData>
  <mergeCells count="8">
    <mergeCell ref="A1:A2"/>
    <mergeCell ref="B1:P1"/>
    <mergeCell ref="Q1:AV1"/>
    <mergeCell ref="B2:F2"/>
    <mergeCell ref="J2:P2"/>
    <mergeCell ref="Q2:U2"/>
    <mergeCell ref="Y2:AE2"/>
    <mergeCell ref="AG2:AV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T60"/>
  <sheetViews>
    <sheetView topLeftCell="B1" zoomScale="190" zoomScaleNormal="190" workbookViewId="0">
      <selection activeCell="B1" sqref="A1:XFD1048576"/>
    </sheetView>
  </sheetViews>
  <sheetFormatPr baseColWidth="10" defaultColWidth="11" defaultRowHeight="16" x14ac:dyDescent="0.2"/>
  <cols>
    <col min="6" max="7" width="11.33203125" bestFit="1" customWidth="1"/>
    <col min="22" max="22" width="11.83203125" bestFit="1" customWidth="1"/>
    <col min="23" max="24" width="11.1640625" bestFit="1" customWidth="1"/>
  </cols>
  <sheetData>
    <row r="1" spans="2:18" x14ac:dyDescent="0.2">
      <c r="F1">
        <v>1</v>
      </c>
    </row>
    <row r="2" spans="2:18" x14ac:dyDescent="0.2">
      <c r="B2">
        <v>1</v>
      </c>
      <c r="C2">
        <v>1</v>
      </c>
      <c r="D2">
        <v>2</v>
      </c>
      <c r="E2">
        <v>2</v>
      </c>
      <c r="G2">
        <v>5</v>
      </c>
      <c r="H2">
        <v>5</v>
      </c>
    </row>
    <row r="3" spans="2:18" x14ac:dyDescent="0.2">
      <c r="B3">
        <v>1</v>
      </c>
      <c r="C3">
        <v>1</v>
      </c>
      <c r="D3">
        <v>2</v>
      </c>
      <c r="E3">
        <v>2</v>
      </c>
      <c r="G3">
        <v>5</v>
      </c>
      <c r="H3">
        <v>5</v>
      </c>
    </row>
    <row r="4" spans="2:18" x14ac:dyDescent="0.2">
      <c r="B4">
        <v>3</v>
      </c>
      <c r="C4">
        <v>3</v>
      </c>
      <c r="D4">
        <v>4</v>
      </c>
      <c r="E4">
        <v>4</v>
      </c>
      <c r="G4">
        <v>5</v>
      </c>
      <c r="H4">
        <v>5</v>
      </c>
      <c r="J4">
        <f t="array" ref="J4:K5">H2</f>
        <v>5</v>
      </c>
      <c r="K4">
        <v>5</v>
      </c>
      <c r="M4">
        <f t="array" ref="M4:N5">{1,2;1,2}</f>
        <v>1</v>
      </c>
      <c r="N4">
        <v>2</v>
      </c>
    </row>
    <row r="5" spans="2:18" x14ac:dyDescent="0.2">
      <c r="B5">
        <v>3</v>
      </c>
      <c r="C5">
        <v>3</v>
      </c>
      <c r="D5">
        <v>4</v>
      </c>
      <c r="E5">
        <v>4</v>
      </c>
      <c r="G5">
        <v>5</v>
      </c>
      <c r="H5">
        <v>5</v>
      </c>
      <c r="J5">
        <v>5</v>
      </c>
      <c r="K5">
        <v>5</v>
      </c>
      <c r="M5">
        <v>1</v>
      </c>
      <c r="N5">
        <v>2</v>
      </c>
    </row>
    <row r="6" spans="2:18" x14ac:dyDescent="0.2">
      <c r="J6" t="e">
        <f>J4:K5</f>
        <v>#VALUE!</v>
      </c>
      <c r="K6">
        <f>{1,2;1,2}</f>
        <v>1</v>
      </c>
      <c r="L6">
        <f t="array" ref="L6:M7">K6+K5</f>
        <v>6</v>
      </c>
      <c r="M6">
        <v>6</v>
      </c>
    </row>
    <row r="7" spans="2:18" x14ac:dyDescent="0.2">
      <c r="B7">
        <f>SUM(B2:E5)</f>
        <v>40</v>
      </c>
      <c r="C7">
        <f>SUM(B2:C3,D2:E3,B4:C5,D4:E5)</f>
        <v>40</v>
      </c>
      <c r="D7">
        <f>SUM(B2:E5 C3:D4)</f>
        <v>10</v>
      </c>
      <c r="E7">
        <f>SUM(E3:G4 (B2:E5,G2:H5))</f>
        <v>16</v>
      </c>
      <c r="G7">
        <f>INT(3.5)+G2</f>
        <v>8</v>
      </c>
      <c r="H7">
        <f>AVERAGE(B2:E5)</f>
        <v>2.5</v>
      </c>
      <c r="L7">
        <v>6</v>
      </c>
      <c r="M7">
        <v>6</v>
      </c>
    </row>
    <row r="8" spans="2:18" x14ac:dyDescent="0.2">
      <c r="J8">
        <f t="array" ref="J8:K10">G2:H2</f>
        <v>5</v>
      </c>
      <c r="K8">
        <v>5</v>
      </c>
      <c r="P8">
        <f>IFERROR(SUM(B2:E4),2)</f>
        <v>26</v>
      </c>
      <c r="Q8" t="b">
        <f>ISERR(#VALUE!)</f>
        <v>1</v>
      </c>
      <c r="R8" t="b">
        <f>ISERROR(SUM(D2:G4))</f>
        <v>0</v>
      </c>
    </row>
    <row r="9" spans="2:18" x14ac:dyDescent="0.2">
      <c r="B9">
        <f>SUM(a,b,d,e,f,g)</f>
        <v>104</v>
      </c>
      <c r="C9">
        <f>SUM(a,b,d,e,f,g,REF!B3:B4)</f>
        <v>116</v>
      </c>
      <c r="D9">
        <f>SUM(B2:E5:f)</f>
        <v>80</v>
      </c>
      <c r="E9">
        <f ca="1">C9+D9+G7+G2+F1+F9</f>
        <v>250</v>
      </c>
      <c r="F9">
        <f ca="1">SUM(INDIRECT("f"))</f>
        <v>40</v>
      </c>
      <c r="G9">
        <f t="array" ref="G9:H12">G2:G5+E2:E5</f>
        <v>7</v>
      </c>
      <c r="H9">
        <v>7</v>
      </c>
      <c r="J9">
        <v>5</v>
      </c>
      <c r="K9">
        <v>5</v>
      </c>
      <c r="P9">
        <f>IFERROR(SUM(J4:M6),2)</f>
        <v>2</v>
      </c>
      <c r="Q9" t="b">
        <f>ISERR(#N/A)</f>
        <v>0</v>
      </c>
      <c r="R9" t="b">
        <f>ISERROR(SUM(J6:M8))</f>
        <v>1</v>
      </c>
    </row>
    <row r="10" spans="2:18" x14ac:dyDescent="0.2">
      <c r="D10">
        <f>SUM(B2:E5)</f>
        <v>40</v>
      </c>
      <c r="E10">
        <f>SUM(f)</f>
        <v>40</v>
      </c>
      <c r="G10">
        <v>7</v>
      </c>
      <c r="H10">
        <v>7</v>
      </c>
      <c r="J10">
        <v>5</v>
      </c>
      <c r="K10">
        <v>5</v>
      </c>
      <c r="R10" t="b">
        <f>ISERROR(SUM(H16:K18))</f>
        <v>1</v>
      </c>
    </row>
    <row r="11" spans="2:18" x14ac:dyDescent="0.2">
      <c r="F11">
        <f>SUM(G10:G11,G12)</f>
        <v>25</v>
      </c>
      <c r="G11">
        <v>9</v>
      </c>
      <c r="H11">
        <v>9</v>
      </c>
      <c r="R11" t="e">
        <f>SUM(H16:K18)</f>
        <v>#N/A</v>
      </c>
    </row>
    <row r="12" spans="2:18" x14ac:dyDescent="0.2">
      <c r="G12">
        <v>9</v>
      </c>
      <c r="H12">
        <v>9</v>
      </c>
      <c r="K12" t="e">
        <f>J8:K10 L6:M7</f>
        <v>#NULL!</v>
      </c>
      <c r="R12" t="e">
        <f>MIN(H16:J18)</f>
        <v>#N/A</v>
      </c>
    </row>
    <row r="13" spans="2:18" x14ac:dyDescent="0.2">
      <c r="C13" t="s">
        <v>0</v>
      </c>
      <c r="E13" t="str">
        <f>"ciao"&amp;B13&amp;" cc" &amp;C13</f>
        <v>ciao ccca</v>
      </c>
      <c r="R13" t="e">
        <f>SUMPRODUCT(H16:J18)</f>
        <v>#N/A</v>
      </c>
    </row>
    <row r="14" spans="2:18" x14ac:dyDescent="0.2">
      <c r="E14" t="str">
        <f>"ciao"&amp;B13&amp;" cc" &amp;C13</f>
        <v>ciao ccca</v>
      </c>
      <c r="K14">
        <f>IFERROR(K12,3)</f>
        <v>3</v>
      </c>
      <c r="M14">
        <f t="array" ref="M14:N16">IFERROR(I16:J18,1)</f>
        <v>9</v>
      </c>
      <c r="N14">
        <v>1</v>
      </c>
    </row>
    <row r="15" spans="2:18" x14ac:dyDescent="0.2">
      <c r="B15">
        <v>1</v>
      </c>
      <c r="C15" s="1">
        <v>0</v>
      </c>
      <c r="K15">
        <f>IFERROR(K14,1)</f>
        <v>3</v>
      </c>
      <c r="M15">
        <v>9</v>
      </c>
      <c r="N15">
        <v>1</v>
      </c>
    </row>
    <row r="16" spans="2:18" x14ac:dyDescent="0.2">
      <c r="H16">
        <f t="array" ref="H16:J18">G11:H12</f>
        <v>9</v>
      </c>
      <c r="I16">
        <v>9</v>
      </c>
      <c r="J16" t="e">
        <v>#N/A</v>
      </c>
      <c r="M16">
        <v>1</v>
      </c>
      <c r="N16">
        <v>1</v>
      </c>
    </row>
    <row r="17" spans="2:12" x14ac:dyDescent="0.2">
      <c r="B17">
        <f>[1]Sheet1!$A$1+1</f>
        <v>3</v>
      </c>
      <c r="C17" s="1"/>
      <c r="H17">
        <v>9</v>
      </c>
      <c r="I17">
        <v>9</v>
      </c>
      <c r="J17" t="e">
        <v>#N/A</v>
      </c>
    </row>
    <row r="18" spans="2:12" x14ac:dyDescent="0.2">
      <c r="B18">
        <f>[1]Sheet1!$A$1+[1]Sheet1!$A$2</f>
        <v>4</v>
      </c>
      <c r="H18" t="e">
        <v>#N/A</v>
      </c>
      <c r="I18" t="e">
        <v>#N/A</v>
      </c>
      <c r="J18" t="e">
        <v>#N/A</v>
      </c>
      <c r="L18">
        <f ca="1">IFERROR(INDIRECT("ab")+1, 33)</f>
        <v>33</v>
      </c>
    </row>
    <row r="19" spans="2:12" x14ac:dyDescent="0.2">
      <c r="E19">
        <f>D16*3</f>
        <v>0</v>
      </c>
    </row>
    <row r="20" spans="2:12" x14ac:dyDescent="0.2">
      <c r="H20">
        <f t="array" ref="H20:H24">IF(G9:G12&lt;&gt;H10:H13,1,0)</f>
        <v>0</v>
      </c>
    </row>
    <row r="21" spans="2:12" x14ac:dyDescent="0.2">
      <c r="F21">
        <f>C19+1</f>
        <v>1</v>
      </c>
      <c r="H21">
        <v>1</v>
      </c>
      <c r="L21" t="b">
        <f>ISERROR(J18)</f>
        <v>1</v>
      </c>
    </row>
    <row r="22" spans="2:12" x14ac:dyDescent="0.2">
      <c r="H22">
        <v>0</v>
      </c>
    </row>
    <row r="23" spans="2:12" x14ac:dyDescent="0.2">
      <c r="H23">
        <v>1</v>
      </c>
      <c r="L23" t="b">
        <f>ISERR(J16)</f>
        <v>0</v>
      </c>
    </row>
    <row r="24" spans="2:12" x14ac:dyDescent="0.2">
      <c r="H24" t="e">
        <v>#N/A</v>
      </c>
      <c r="L24" t="b">
        <f>ISERR(K12)</f>
        <v>1</v>
      </c>
    </row>
    <row r="48" spans="20:20" ht="17" x14ac:dyDescent="0.25">
      <c r="T48" s="3"/>
    </row>
    <row r="52" spans="5:8" x14ac:dyDescent="0.2">
      <c r="F52" s="2"/>
      <c r="H52" s="2"/>
    </row>
    <row r="53" spans="5:8" x14ac:dyDescent="0.2">
      <c r="F53" s="2"/>
      <c r="H53" s="2"/>
    </row>
    <row r="54" spans="5:8" x14ac:dyDescent="0.2">
      <c r="F54" s="2"/>
      <c r="H54" s="2"/>
    </row>
    <row r="55" spans="5:8" x14ac:dyDescent="0.2">
      <c r="E55" s="2"/>
      <c r="F55" s="2"/>
      <c r="H55" s="2"/>
    </row>
    <row r="56" spans="5:8" x14ac:dyDescent="0.2">
      <c r="F56" s="2"/>
      <c r="H56" s="2"/>
    </row>
    <row r="57" spans="5:8" x14ac:dyDescent="0.2">
      <c r="F57" s="2"/>
      <c r="H57" s="2"/>
    </row>
    <row r="58" spans="5:8" x14ac:dyDescent="0.2">
      <c r="F58" s="2"/>
      <c r="H58" s="2"/>
    </row>
    <row r="59" spans="5:8" x14ac:dyDescent="0.2">
      <c r="H59" s="2"/>
    </row>
    <row r="60" spans="5:8" x14ac:dyDescent="0.2">
      <c r="H60" s="2"/>
    </row>
  </sheetData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B5"/>
  <sheetViews>
    <sheetView zoomScale="190" zoomScaleNormal="190" workbookViewId="0">
      <selection sqref="A1:XFD1048576"/>
    </sheetView>
  </sheetViews>
  <sheetFormatPr baseColWidth="10" defaultColWidth="11" defaultRowHeight="16" x14ac:dyDescent="0.2"/>
  <sheetData>
    <row r="2" spans="2:2" x14ac:dyDescent="0.2">
      <c r="B2">
        <v>6</v>
      </c>
    </row>
    <row r="3" spans="2:2" x14ac:dyDescent="0.2">
      <c r="B3">
        <v>6</v>
      </c>
    </row>
    <row r="4" spans="2:2" x14ac:dyDescent="0.2">
      <c r="B4">
        <v>6</v>
      </c>
    </row>
    <row r="5" spans="2:2" x14ac:dyDescent="0.2">
      <c r="B5">
        <v>6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743156-B15F-3C4D-BF5C-DF8A4FD21BB1}">
  <dimension ref="A1:AV81"/>
  <sheetViews>
    <sheetView zoomScale="190" zoomScaleNormal="190" workbookViewId="0">
      <selection sqref="A1:XFD1048576"/>
    </sheetView>
  </sheetViews>
  <sheetFormatPr baseColWidth="10" defaultRowHeight="11" x14ac:dyDescent="0.15"/>
  <cols>
    <col min="1" max="1" width="6.6640625" style="29" bestFit="1" customWidth="1"/>
    <col min="2" max="2" width="3.5" style="29" bestFit="1" customWidth="1"/>
    <col min="3" max="3" width="4.6640625" style="29" bestFit="1" customWidth="1"/>
    <col min="4" max="4" width="4" style="29" bestFit="1" customWidth="1"/>
    <col min="5" max="5" width="3.1640625" style="29" bestFit="1" customWidth="1"/>
    <col min="6" max="6" width="4.33203125" style="29" bestFit="1" customWidth="1"/>
    <col min="7" max="7" width="4.6640625" style="29" bestFit="1" customWidth="1"/>
    <col min="8" max="8" width="4.83203125" style="29" bestFit="1" customWidth="1"/>
    <col min="9" max="9" width="3.6640625" style="29" bestFit="1" customWidth="1"/>
    <col min="10" max="10" width="5.6640625" style="29" bestFit="1" customWidth="1"/>
    <col min="11" max="11" width="3.6640625" style="29" bestFit="1" customWidth="1"/>
    <col min="12" max="12" width="5.1640625" style="29" bestFit="1" customWidth="1"/>
    <col min="13" max="13" width="5.6640625" style="29" bestFit="1" customWidth="1"/>
    <col min="14" max="14" width="4.6640625" style="29" bestFit="1" customWidth="1"/>
    <col min="15" max="15" width="4.83203125" style="29" bestFit="1" customWidth="1"/>
    <col min="16" max="16" width="4" style="29" bestFit="1" customWidth="1"/>
    <col min="17" max="17" width="5.6640625" style="29" bestFit="1" customWidth="1"/>
    <col min="18" max="18" width="5" style="29" bestFit="1" customWidth="1"/>
    <col min="19" max="19" width="4.83203125" style="29" bestFit="1" customWidth="1"/>
    <col min="20" max="20" width="5.6640625" style="29" bestFit="1" customWidth="1"/>
    <col min="21" max="21" width="4.83203125" style="29" bestFit="1" customWidth="1"/>
    <col min="22" max="25" width="5.6640625" style="29" bestFit="1" customWidth="1"/>
    <col min="26" max="26" width="5.1640625" style="29" bestFit="1" customWidth="1"/>
    <col min="27" max="28" width="5.6640625" style="29" bestFit="1" customWidth="1"/>
    <col min="29" max="31" width="4.83203125" style="29" bestFit="1" customWidth="1"/>
    <col min="32" max="32" width="9.83203125" style="29" bestFit="1" customWidth="1"/>
    <col min="33" max="48" width="5.6640625" style="29" bestFit="1" customWidth="1"/>
    <col min="49" max="16384" width="10.83203125" style="29"/>
  </cols>
  <sheetData>
    <row r="1" spans="1:48" s="4" customFormat="1" x14ac:dyDescent="0.15">
      <c r="A1" s="31" t="s">
        <v>354</v>
      </c>
      <c r="B1" s="31" t="s">
        <v>33</v>
      </c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 t="s">
        <v>34</v>
      </c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</row>
    <row r="2" spans="1:48" s="4" customFormat="1" x14ac:dyDescent="0.15">
      <c r="A2" s="31"/>
      <c r="B2" s="31" t="s">
        <v>27</v>
      </c>
      <c r="C2" s="31"/>
      <c r="D2" s="31"/>
      <c r="E2" s="31"/>
      <c r="F2" s="31"/>
      <c r="G2" s="26" t="s">
        <v>38</v>
      </c>
      <c r="H2" s="26" t="s">
        <v>28</v>
      </c>
      <c r="I2" s="26" t="s">
        <v>94</v>
      </c>
      <c r="J2" s="31" t="s">
        <v>29</v>
      </c>
      <c r="K2" s="31"/>
      <c r="L2" s="31"/>
      <c r="M2" s="31"/>
      <c r="N2" s="31"/>
      <c r="O2" s="31"/>
      <c r="P2" s="31"/>
      <c r="Q2" s="31" t="s">
        <v>27</v>
      </c>
      <c r="R2" s="31"/>
      <c r="S2" s="31"/>
      <c r="T2" s="31"/>
      <c r="U2" s="31"/>
      <c r="V2" s="26" t="s">
        <v>38</v>
      </c>
      <c r="W2" s="26" t="s">
        <v>28</v>
      </c>
      <c r="X2" s="26" t="s">
        <v>94</v>
      </c>
      <c r="Y2" s="31" t="s">
        <v>29</v>
      </c>
      <c r="Z2" s="31"/>
      <c r="AA2" s="31"/>
      <c r="AB2" s="31"/>
      <c r="AC2" s="31"/>
      <c r="AD2" s="31"/>
      <c r="AE2" s="31"/>
      <c r="AF2" s="26" t="s">
        <v>30</v>
      </c>
      <c r="AG2" s="31" t="s">
        <v>31</v>
      </c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</row>
    <row r="3" spans="1:48" s="4" customFormat="1" x14ac:dyDescent="0.15">
      <c r="A3" s="28" t="s">
        <v>355</v>
      </c>
      <c r="B3" s="14">
        <v>0</v>
      </c>
      <c r="C3" s="14">
        <v>1</v>
      </c>
      <c r="D3" s="14">
        <v>2.2999999999999998</v>
      </c>
      <c r="E3" s="14">
        <v>10</v>
      </c>
      <c r="F3" s="14">
        <v>-1</v>
      </c>
      <c r="G3" s="6"/>
      <c r="H3" s="6" t="s">
        <v>32</v>
      </c>
      <c r="I3" s="6" t="b">
        <v>1</v>
      </c>
      <c r="J3" s="6" t="e">
        <f>#VALUE!</f>
        <v>#VALUE!</v>
      </c>
      <c r="K3" s="6" t="e">
        <v>#N/A</v>
      </c>
      <c r="L3" s="9" t="e">
        <v>#DIV/0!</v>
      </c>
      <c r="M3" s="9" t="e">
        <v>#NAME?</v>
      </c>
      <c r="N3" s="9" t="e">
        <v>#NULL!</v>
      </c>
      <c r="O3" s="9" t="e">
        <v>#NUM!</v>
      </c>
      <c r="P3" s="9" t="e">
        <v>#REF!</v>
      </c>
      <c r="Q3" s="6">
        <f>B3+C3</f>
        <v>1</v>
      </c>
      <c r="R3" s="6">
        <f t="shared" ref="R3:AE3" si="0">C3+D3</f>
        <v>3.3</v>
      </c>
      <c r="S3" s="6">
        <f t="shared" si="0"/>
        <v>12.3</v>
      </c>
      <c r="T3" s="6">
        <f t="shared" si="0"/>
        <v>9</v>
      </c>
      <c r="U3" s="6">
        <f t="shared" si="0"/>
        <v>-1</v>
      </c>
      <c r="V3" s="6" t="e">
        <f t="shared" si="0"/>
        <v>#VALUE!</v>
      </c>
      <c r="W3" s="6" t="e">
        <f>H3+"a"</f>
        <v>#VALUE!</v>
      </c>
      <c r="X3" s="6">
        <f>I3+C3</f>
        <v>2</v>
      </c>
      <c r="Y3" s="6" t="e">
        <f t="shared" si="0"/>
        <v>#VALUE!</v>
      </c>
      <c r="Z3" s="6" t="e">
        <f t="shared" si="0"/>
        <v>#N/A</v>
      </c>
      <c r="AA3" s="6" t="e">
        <f t="shared" si="0"/>
        <v>#DIV/0!</v>
      </c>
      <c r="AB3" s="6" t="e">
        <f t="shared" si="0"/>
        <v>#NAME?</v>
      </c>
      <c r="AC3" s="6" t="e">
        <f t="shared" si="0"/>
        <v>#NULL!</v>
      </c>
      <c r="AD3" s="6" t="e">
        <f t="shared" si="0"/>
        <v>#NUM!</v>
      </c>
      <c r="AE3" s="6" t="e">
        <f t="shared" si="0"/>
        <v>#REF!</v>
      </c>
      <c r="AF3" s="10" t="e">
        <f>B3:F3+C3</f>
        <v>#VALUE!</v>
      </c>
      <c r="AG3" s="10">
        <f t="array" ref="AG3:AJ3">B3:O3+3</f>
        <v>3</v>
      </c>
      <c r="AH3" s="6">
        <v>4</v>
      </c>
      <c r="AI3" s="6">
        <v>5.3</v>
      </c>
      <c r="AJ3" s="6">
        <v>13</v>
      </c>
      <c r="AK3" s="6">
        <f t="array" ref="AK3:AV3">E3:O3+F3:P3</f>
        <v>9</v>
      </c>
      <c r="AL3" s="6">
        <v>-1</v>
      </c>
      <c r="AM3" s="6" t="e">
        <v>#VALUE!</v>
      </c>
      <c r="AN3" s="6" t="e">
        <v>#VALUE!</v>
      </c>
      <c r="AO3" s="6" t="e">
        <v>#VALUE!</v>
      </c>
      <c r="AP3" s="6" t="e">
        <v>#VALUE!</v>
      </c>
      <c r="AQ3" s="6" t="e">
        <v>#N/A</v>
      </c>
      <c r="AR3" s="6" t="e">
        <v>#DIV/0!</v>
      </c>
      <c r="AS3" s="6" t="e">
        <v>#NAME?</v>
      </c>
      <c r="AT3" s="6" t="e">
        <v>#NULL!</v>
      </c>
      <c r="AU3" s="6" t="e">
        <v>#NUM!</v>
      </c>
      <c r="AV3" s="4" t="e">
        <v>#N/A</v>
      </c>
    </row>
    <row r="4" spans="1:48" s="4" customFormat="1" x14ac:dyDescent="0.15">
      <c r="A4" s="28" t="s">
        <v>356</v>
      </c>
      <c r="B4" s="14">
        <v>0</v>
      </c>
      <c r="C4" s="14">
        <v>1</v>
      </c>
      <c r="D4" s="14">
        <v>2.2999999999999998</v>
      </c>
      <c r="E4" s="14">
        <v>10</v>
      </c>
      <c r="F4" s="14">
        <v>-1</v>
      </c>
      <c r="G4" s="6"/>
      <c r="H4" s="6" t="s">
        <v>32</v>
      </c>
      <c r="I4" s="6" t="b">
        <v>1</v>
      </c>
      <c r="J4" s="6" t="e">
        <v>#VALUE!</v>
      </c>
      <c r="K4" s="6" t="e">
        <v>#N/A</v>
      </c>
      <c r="L4" s="9" t="e">
        <v>#DIV/0!</v>
      </c>
      <c r="M4" s="9" t="e">
        <v>#NAME?</v>
      </c>
      <c r="N4" s="9" t="e">
        <v>#NULL!</v>
      </c>
      <c r="O4" s="9" t="e">
        <v>#NUM!</v>
      </c>
      <c r="P4" s="9" t="e">
        <v>#REF!</v>
      </c>
      <c r="Q4" s="6">
        <f>B4-C4</f>
        <v>-1</v>
      </c>
      <c r="R4" s="6">
        <f t="shared" ref="R4:AE4" si="1">C4-D4</f>
        <v>-1.2999999999999998</v>
      </c>
      <c r="S4" s="6">
        <f t="shared" si="1"/>
        <v>-7.7</v>
      </c>
      <c r="T4" s="6">
        <f t="shared" si="1"/>
        <v>11</v>
      </c>
      <c r="U4" s="6">
        <f t="shared" si="1"/>
        <v>-1</v>
      </c>
      <c r="V4" s="6" t="e">
        <f t="shared" si="1"/>
        <v>#VALUE!</v>
      </c>
      <c r="W4" s="6" t="e">
        <f>H4-"a"</f>
        <v>#VALUE!</v>
      </c>
      <c r="X4" s="6">
        <f>I4-C4</f>
        <v>0</v>
      </c>
      <c r="Y4" s="6" t="e">
        <f t="shared" si="1"/>
        <v>#VALUE!</v>
      </c>
      <c r="Z4" s="6" t="e">
        <f t="shared" si="1"/>
        <v>#N/A</v>
      </c>
      <c r="AA4" s="6" t="e">
        <f t="shared" si="1"/>
        <v>#DIV/0!</v>
      </c>
      <c r="AB4" s="6" t="e">
        <f t="shared" si="1"/>
        <v>#NAME?</v>
      </c>
      <c r="AC4" s="6" t="e">
        <f t="shared" si="1"/>
        <v>#NULL!</v>
      </c>
      <c r="AD4" s="6" t="e">
        <f t="shared" si="1"/>
        <v>#NUM!</v>
      </c>
      <c r="AE4" s="6" t="e">
        <f t="shared" si="1"/>
        <v>#REF!</v>
      </c>
      <c r="AF4" s="10" t="e">
        <f>B4:F4-C4</f>
        <v>#VALUE!</v>
      </c>
      <c r="AG4" s="10">
        <f t="array" ref="AG4:AJ4">B4:O4-3</f>
        <v>-3</v>
      </c>
      <c r="AH4" s="6">
        <v>-2</v>
      </c>
      <c r="AI4" s="6">
        <v>-0.70000000000000018</v>
      </c>
      <c r="AJ4" s="6">
        <v>7</v>
      </c>
      <c r="AK4" s="6">
        <f t="array" ref="AK4:AV4">E4:O4-F4:P4</f>
        <v>11</v>
      </c>
      <c r="AL4" s="6">
        <v>-1</v>
      </c>
      <c r="AM4" s="6" t="e">
        <v>#VALUE!</v>
      </c>
      <c r="AN4" s="6" t="e">
        <v>#VALUE!</v>
      </c>
      <c r="AO4" s="6" t="e">
        <v>#VALUE!</v>
      </c>
      <c r="AP4" s="6" t="e">
        <v>#VALUE!</v>
      </c>
      <c r="AQ4" s="6" t="e">
        <v>#N/A</v>
      </c>
      <c r="AR4" s="6" t="e">
        <v>#DIV/0!</v>
      </c>
      <c r="AS4" s="6" t="e">
        <v>#NAME?</v>
      </c>
      <c r="AT4" s="6" t="e">
        <v>#NULL!</v>
      </c>
      <c r="AU4" s="6" t="e">
        <v>#NUM!</v>
      </c>
      <c r="AV4" s="4" t="e">
        <v>#N/A</v>
      </c>
    </row>
    <row r="5" spans="1:48" ht="11" customHeight="1" x14ac:dyDescent="0.15">
      <c r="A5" s="29" t="s">
        <v>357</v>
      </c>
      <c r="B5" s="14">
        <v>0</v>
      </c>
      <c r="C5" s="14">
        <v>1</v>
      </c>
      <c r="D5" s="14">
        <v>2.2999999999999998</v>
      </c>
      <c r="E5" s="14">
        <v>10</v>
      </c>
      <c r="F5" s="14">
        <v>-1</v>
      </c>
      <c r="G5" s="6"/>
      <c r="H5" s="6" t="s">
        <v>32</v>
      </c>
      <c r="I5" s="6" t="b">
        <v>1</v>
      </c>
      <c r="J5" s="6" t="e">
        <v>#VALUE!</v>
      </c>
      <c r="K5" s="6" t="e">
        <v>#N/A</v>
      </c>
      <c r="L5" s="9" t="e">
        <v>#DIV/0!</v>
      </c>
      <c r="M5" s="9" t="e">
        <v>#NAME?</v>
      </c>
      <c r="N5" s="9" t="e">
        <v>#NULL!</v>
      </c>
      <c r="O5" s="9" t="e">
        <v>#NUM!</v>
      </c>
      <c r="P5" s="9" t="e">
        <v>#REF!</v>
      </c>
      <c r="Q5" s="6">
        <f>-B5</f>
        <v>0</v>
      </c>
      <c r="R5" s="6">
        <f t="shared" ref="R5:AE5" si="2">-C5</f>
        <v>-1</v>
      </c>
      <c r="S5" s="6">
        <f t="shared" si="2"/>
        <v>-2.2999999999999998</v>
      </c>
      <c r="T5" s="6">
        <f t="shared" si="2"/>
        <v>-10</v>
      </c>
      <c r="U5" s="6">
        <f t="shared" si="2"/>
        <v>1</v>
      </c>
      <c r="V5" s="6">
        <f t="shared" si="2"/>
        <v>0</v>
      </c>
      <c r="W5" s="6" t="e">
        <f t="shared" si="2"/>
        <v>#VALUE!</v>
      </c>
      <c r="X5" s="6">
        <f t="shared" si="2"/>
        <v>-1</v>
      </c>
      <c r="Y5" s="6" t="e">
        <f t="shared" si="2"/>
        <v>#VALUE!</v>
      </c>
      <c r="Z5" s="6" t="e">
        <f t="shared" si="2"/>
        <v>#N/A</v>
      </c>
      <c r="AA5" s="6" t="e">
        <f t="shared" si="2"/>
        <v>#DIV/0!</v>
      </c>
      <c r="AB5" s="6" t="e">
        <f t="shared" si="2"/>
        <v>#NAME?</v>
      </c>
      <c r="AC5" s="6" t="e">
        <f t="shared" si="2"/>
        <v>#NULL!</v>
      </c>
      <c r="AD5" s="6" t="e">
        <f t="shared" si="2"/>
        <v>#NUM!</v>
      </c>
      <c r="AE5" s="6" t="e">
        <f t="shared" si="2"/>
        <v>#REF!</v>
      </c>
      <c r="AF5" s="10" t="e">
        <f>-B5:F5</f>
        <v>#VALUE!</v>
      </c>
      <c r="AG5" s="10">
        <f t="array" ref="AG5:AV5">-B5:P5</f>
        <v>0</v>
      </c>
      <c r="AH5" s="6">
        <v>-1</v>
      </c>
      <c r="AI5" s="6">
        <v>-2.2999999999999998</v>
      </c>
      <c r="AJ5" s="6">
        <v>-10</v>
      </c>
      <c r="AK5" s="6">
        <v>1</v>
      </c>
      <c r="AL5" s="6">
        <v>0</v>
      </c>
      <c r="AM5" s="6" t="e">
        <v>#VALUE!</v>
      </c>
      <c r="AN5" s="6">
        <v>-1</v>
      </c>
      <c r="AO5" s="6" t="e">
        <v>#VALUE!</v>
      </c>
      <c r="AP5" s="6" t="e">
        <v>#N/A</v>
      </c>
      <c r="AQ5" s="6" t="e">
        <v>#DIV/0!</v>
      </c>
      <c r="AR5" s="6" t="e">
        <v>#NAME?</v>
      </c>
      <c r="AS5" s="6" t="e">
        <v>#NULL!</v>
      </c>
      <c r="AT5" s="6" t="e">
        <v>#NUM!</v>
      </c>
      <c r="AU5" s="6" t="e">
        <v>#REF!</v>
      </c>
      <c r="AV5" s="4" t="e">
        <v>#N/A</v>
      </c>
    </row>
    <row r="6" spans="1:48" ht="11" customHeight="1" x14ac:dyDescent="0.15">
      <c r="A6" s="29" t="s">
        <v>358</v>
      </c>
      <c r="B6" s="14">
        <v>0</v>
      </c>
      <c r="C6" s="14">
        <v>1</v>
      </c>
      <c r="D6" s="14">
        <v>2.2999999999999998</v>
      </c>
      <c r="E6" s="14">
        <v>10</v>
      </c>
      <c r="F6" s="14">
        <v>-1</v>
      </c>
      <c r="G6" s="6"/>
      <c r="H6" s="6" t="s">
        <v>32</v>
      </c>
      <c r="I6" s="6" t="b">
        <v>1</v>
      </c>
      <c r="J6" s="6" t="e">
        <v>#VALUE!</v>
      </c>
      <c r="K6" s="6" t="e">
        <v>#N/A</v>
      </c>
      <c r="L6" s="9" t="e">
        <v>#DIV/0!</v>
      </c>
      <c r="M6" s="9" t="e">
        <v>#NAME?</v>
      </c>
      <c r="N6" s="9" t="e">
        <v>#NULL!</v>
      </c>
      <c r="O6" s="9" t="e">
        <v>#NUM!</v>
      </c>
      <c r="P6" s="9" t="e">
        <v>#REF!</v>
      </c>
      <c r="Q6" s="6">
        <f>+B6</f>
        <v>0</v>
      </c>
      <c r="R6" s="6">
        <f t="shared" ref="R6:AE6" si="3">+C6</f>
        <v>1</v>
      </c>
      <c r="S6" s="6">
        <f t="shared" si="3"/>
        <v>2.2999999999999998</v>
      </c>
      <c r="T6" s="6">
        <f t="shared" si="3"/>
        <v>10</v>
      </c>
      <c r="U6" s="6">
        <f t="shared" si="3"/>
        <v>-1</v>
      </c>
      <c r="V6" s="6">
        <f t="shared" si="3"/>
        <v>0</v>
      </c>
      <c r="W6" s="6" t="str">
        <f t="shared" si="3"/>
        <v>ciao</v>
      </c>
      <c r="X6" s="6" t="b">
        <f t="shared" si="3"/>
        <v>1</v>
      </c>
      <c r="Y6" s="6" t="e">
        <f t="shared" si="3"/>
        <v>#VALUE!</v>
      </c>
      <c r="Z6" s="6" t="e">
        <f t="shared" si="3"/>
        <v>#N/A</v>
      </c>
      <c r="AA6" s="6" t="e">
        <f t="shared" si="3"/>
        <v>#DIV/0!</v>
      </c>
      <c r="AB6" s="6" t="e">
        <f t="shared" si="3"/>
        <v>#NAME?</v>
      </c>
      <c r="AC6" s="6" t="e">
        <f t="shared" si="3"/>
        <v>#NULL!</v>
      </c>
      <c r="AD6" s="6" t="e">
        <f t="shared" si="3"/>
        <v>#NUM!</v>
      </c>
      <c r="AE6" s="6" t="e">
        <f t="shared" si="3"/>
        <v>#REF!</v>
      </c>
      <c r="AF6" s="10" t="e">
        <f>+B6:F6</f>
        <v>#VALUE!</v>
      </c>
      <c r="AG6" s="10">
        <f t="array" ref="AG6:AV6">+B6:P6</f>
        <v>0</v>
      </c>
      <c r="AH6" s="6">
        <v>1</v>
      </c>
      <c r="AI6" s="6">
        <v>2.2999999999999998</v>
      </c>
      <c r="AJ6" s="6">
        <v>10</v>
      </c>
      <c r="AK6" s="6">
        <v>-1</v>
      </c>
      <c r="AL6" s="6">
        <v>0</v>
      </c>
      <c r="AM6" s="6" t="str">
        <v>ciao</v>
      </c>
      <c r="AN6" s="6" t="b">
        <v>1</v>
      </c>
      <c r="AO6" s="6" t="e">
        <v>#VALUE!</v>
      </c>
      <c r="AP6" s="6" t="e">
        <v>#N/A</v>
      </c>
      <c r="AQ6" s="6" t="e">
        <v>#DIV/0!</v>
      </c>
      <c r="AR6" s="6" t="e">
        <v>#NAME?</v>
      </c>
      <c r="AS6" s="6" t="e">
        <v>#NULL!</v>
      </c>
      <c r="AT6" s="6" t="e">
        <v>#NUM!</v>
      </c>
      <c r="AU6" s="6" t="e">
        <v>#REF!</v>
      </c>
      <c r="AV6" s="4" t="e">
        <v>#N/A</v>
      </c>
    </row>
    <row r="7" spans="1:48" ht="11" customHeight="1" x14ac:dyDescent="0.15">
      <c r="A7" s="28" t="s">
        <v>359</v>
      </c>
      <c r="B7" s="14">
        <v>0</v>
      </c>
      <c r="C7" s="14">
        <v>1</v>
      </c>
      <c r="D7" s="14">
        <v>2.2999999999999998</v>
      </c>
      <c r="E7" s="14">
        <v>10</v>
      </c>
      <c r="F7" s="14">
        <v>-1</v>
      </c>
      <c r="G7" s="6"/>
      <c r="H7" s="6" t="s">
        <v>32</v>
      </c>
      <c r="I7" s="6" t="b">
        <v>1</v>
      </c>
      <c r="J7" s="6" t="e">
        <v>#VALUE!</v>
      </c>
      <c r="K7" s="6" t="e">
        <v>#N/A</v>
      </c>
      <c r="L7" s="9" t="e">
        <v>#DIV/0!</v>
      </c>
      <c r="M7" s="9" t="e">
        <v>#NAME?</v>
      </c>
      <c r="N7" s="9" t="e">
        <v>#NULL!</v>
      </c>
      <c r="O7" s="9" t="e">
        <v>#NUM!</v>
      </c>
      <c r="P7" s="9" t="e">
        <v>#REF!</v>
      </c>
      <c r="Q7" s="6">
        <f>B7*C7</f>
        <v>0</v>
      </c>
      <c r="R7" s="6">
        <f t="shared" ref="R7:AE7" si="4">C7*D7</f>
        <v>2.2999999999999998</v>
      </c>
      <c r="S7" s="6">
        <f t="shared" si="4"/>
        <v>23</v>
      </c>
      <c r="T7" s="6">
        <f t="shared" si="4"/>
        <v>-10</v>
      </c>
      <c r="U7" s="6">
        <f t="shared" si="4"/>
        <v>0</v>
      </c>
      <c r="V7" s="6" t="e">
        <f t="shared" si="4"/>
        <v>#VALUE!</v>
      </c>
      <c r="W7" s="6" t="e">
        <f>H7*"a"</f>
        <v>#VALUE!</v>
      </c>
      <c r="X7" s="6">
        <f>I7*C7</f>
        <v>1</v>
      </c>
      <c r="Y7" s="6" t="e">
        <f t="shared" si="4"/>
        <v>#VALUE!</v>
      </c>
      <c r="Z7" s="6" t="e">
        <f t="shared" si="4"/>
        <v>#N/A</v>
      </c>
      <c r="AA7" s="6" t="e">
        <f t="shared" si="4"/>
        <v>#DIV/0!</v>
      </c>
      <c r="AB7" s="6" t="e">
        <f t="shared" si="4"/>
        <v>#NAME?</v>
      </c>
      <c r="AC7" s="6" t="e">
        <f t="shared" si="4"/>
        <v>#NULL!</v>
      </c>
      <c r="AD7" s="6" t="e">
        <f t="shared" si="4"/>
        <v>#NUM!</v>
      </c>
      <c r="AE7" s="6" t="e">
        <f t="shared" si="4"/>
        <v>#REF!</v>
      </c>
      <c r="AF7" s="10" t="e">
        <f>B7:F7*C7</f>
        <v>#VALUE!</v>
      </c>
      <c r="AG7" s="10">
        <f t="array" ref="AG7:AJ7">B7:O7*3</f>
        <v>0</v>
      </c>
      <c r="AH7" s="6">
        <v>3</v>
      </c>
      <c r="AI7" s="6">
        <v>6.8999999999999995</v>
      </c>
      <c r="AJ7" s="6">
        <v>30</v>
      </c>
      <c r="AK7" s="6">
        <f t="array" ref="AK7:AV7">E7:O7*F7:P7</f>
        <v>-10</v>
      </c>
      <c r="AL7" s="6">
        <v>0</v>
      </c>
      <c r="AM7" s="6" t="e">
        <v>#VALUE!</v>
      </c>
      <c r="AN7" s="6" t="e">
        <v>#VALUE!</v>
      </c>
      <c r="AO7" s="6" t="e">
        <v>#VALUE!</v>
      </c>
      <c r="AP7" s="6" t="e">
        <v>#VALUE!</v>
      </c>
      <c r="AQ7" s="6" t="e">
        <v>#N/A</v>
      </c>
      <c r="AR7" s="6" t="e">
        <v>#DIV/0!</v>
      </c>
      <c r="AS7" s="6" t="e">
        <v>#NAME?</v>
      </c>
      <c r="AT7" s="6" t="e">
        <v>#NULL!</v>
      </c>
      <c r="AU7" s="6" t="e">
        <v>#NUM!</v>
      </c>
      <c r="AV7" s="4" t="e">
        <v>#N/A</v>
      </c>
    </row>
    <row r="8" spans="1:48" ht="11" customHeight="1" x14ac:dyDescent="0.15">
      <c r="A8" s="28" t="s">
        <v>360</v>
      </c>
      <c r="B8" s="14">
        <v>0</v>
      </c>
      <c r="C8" s="14">
        <v>1</v>
      </c>
      <c r="D8" s="14">
        <v>2.2999999999999998</v>
      </c>
      <c r="E8" s="14">
        <v>10</v>
      </c>
      <c r="F8" s="14">
        <v>-1</v>
      </c>
      <c r="G8" s="6"/>
      <c r="H8" s="6" t="s">
        <v>32</v>
      </c>
      <c r="I8" s="6" t="b">
        <v>1</v>
      </c>
      <c r="J8" s="6" t="e">
        <v>#VALUE!</v>
      </c>
      <c r="K8" s="6" t="e">
        <v>#N/A</v>
      </c>
      <c r="L8" s="9" t="e">
        <v>#DIV/0!</v>
      </c>
      <c r="M8" s="9" t="e">
        <v>#NAME?</v>
      </c>
      <c r="N8" s="9" t="e">
        <v>#NULL!</v>
      </c>
      <c r="O8" s="9" t="e">
        <v>#NUM!</v>
      </c>
      <c r="P8" s="9" t="e">
        <v>#REF!</v>
      </c>
      <c r="Q8" s="6">
        <f>B8/C8</f>
        <v>0</v>
      </c>
      <c r="R8" s="6">
        <f t="shared" ref="R8:AE8" si="5">C8/D8</f>
        <v>0.43478260869565222</v>
      </c>
      <c r="S8" s="6">
        <f t="shared" si="5"/>
        <v>0.22999999999999998</v>
      </c>
      <c r="T8" s="6">
        <f t="shared" si="5"/>
        <v>-10</v>
      </c>
      <c r="U8" s="6" t="e">
        <f t="shared" si="5"/>
        <v>#DIV/0!</v>
      </c>
      <c r="V8" s="6" t="e">
        <f t="shared" si="5"/>
        <v>#VALUE!</v>
      </c>
      <c r="W8" s="6" t="e">
        <f>H8/"a"</f>
        <v>#VALUE!</v>
      </c>
      <c r="X8" s="6">
        <f>I8/C8</f>
        <v>1</v>
      </c>
      <c r="Y8" s="6" t="e">
        <f t="shared" si="5"/>
        <v>#VALUE!</v>
      </c>
      <c r="Z8" s="6" t="e">
        <f t="shared" si="5"/>
        <v>#N/A</v>
      </c>
      <c r="AA8" s="6" t="e">
        <f t="shared" si="5"/>
        <v>#DIV/0!</v>
      </c>
      <c r="AB8" s="6" t="e">
        <f t="shared" si="5"/>
        <v>#NAME?</v>
      </c>
      <c r="AC8" s="6" t="e">
        <f t="shared" si="5"/>
        <v>#NULL!</v>
      </c>
      <c r="AD8" s="6" t="e">
        <f t="shared" si="5"/>
        <v>#NUM!</v>
      </c>
      <c r="AE8" s="6" t="e">
        <f t="shared" si="5"/>
        <v>#REF!</v>
      </c>
      <c r="AF8" s="10" t="e">
        <f>B8:F8/C8</f>
        <v>#VALUE!</v>
      </c>
      <c r="AG8" s="10">
        <f t="array" ref="AG8:AJ8">B8:O8/3</f>
        <v>0</v>
      </c>
      <c r="AH8" s="6">
        <v>0.33333333333333331</v>
      </c>
      <c r="AI8" s="6">
        <v>0.76666666666666661</v>
      </c>
      <c r="AJ8" s="6">
        <v>3.3333333333333335</v>
      </c>
      <c r="AK8" s="6">
        <f t="array" ref="AK8:AV8">E8:O8/F8:P8</f>
        <v>-10</v>
      </c>
      <c r="AL8" s="6" t="e">
        <v>#DIV/0!</v>
      </c>
      <c r="AM8" s="6" t="e">
        <v>#VALUE!</v>
      </c>
      <c r="AN8" s="6" t="e">
        <v>#VALUE!</v>
      </c>
      <c r="AO8" s="6" t="e">
        <v>#VALUE!</v>
      </c>
      <c r="AP8" s="6" t="e">
        <v>#VALUE!</v>
      </c>
      <c r="AQ8" s="6" t="e">
        <v>#N/A</v>
      </c>
      <c r="AR8" s="6" t="e">
        <v>#DIV/0!</v>
      </c>
      <c r="AS8" s="6" t="e">
        <v>#NAME?</v>
      </c>
      <c r="AT8" s="6" t="e">
        <v>#NULL!</v>
      </c>
      <c r="AU8" s="6" t="e">
        <v>#NUM!</v>
      </c>
      <c r="AV8" s="4" t="e">
        <v>#N/A</v>
      </c>
    </row>
    <row r="9" spans="1:48" ht="11" customHeight="1" x14ac:dyDescent="0.15">
      <c r="A9" s="28" t="s">
        <v>361</v>
      </c>
      <c r="B9" s="14">
        <v>0</v>
      </c>
      <c r="C9" s="14">
        <v>1</v>
      </c>
      <c r="D9" s="14">
        <v>2.2999999999999998</v>
      </c>
      <c r="E9" s="14">
        <v>10</v>
      </c>
      <c r="F9" s="14">
        <v>-1</v>
      </c>
      <c r="G9" s="6"/>
      <c r="H9" s="6" t="s">
        <v>32</v>
      </c>
      <c r="I9" s="6" t="b">
        <v>1</v>
      </c>
      <c r="J9" s="6" t="e">
        <v>#VALUE!</v>
      </c>
      <c r="K9" s="6" t="e">
        <v>#N/A</v>
      </c>
      <c r="L9" s="9" t="e">
        <v>#DIV/0!</v>
      </c>
      <c r="M9" s="9" t="e">
        <v>#NAME?</v>
      </c>
      <c r="N9" s="9" t="e">
        <v>#NULL!</v>
      </c>
      <c r="O9" s="9" t="e">
        <v>#NUM!</v>
      </c>
      <c r="P9" s="9" t="e">
        <v>#REF!</v>
      </c>
      <c r="Q9" s="6">
        <f>B9^C9</f>
        <v>0</v>
      </c>
      <c r="R9" s="6">
        <f t="shared" ref="R9:AE9" si="6">C9^D9</f>
        <v>1</v>
      </c>
      <c r="S9" s="6">
        <f t="shared" si="6"/>
        <v>4142.6511213648964</v>
      </c>
      <c r="T9" s="6">
        <f t="shared" si="6"/>
        <v>0.1</v>
      </c>
      <c r="U9" s="6">
        <f t="shared" si="6"/>
        <v>1</v>
      </c>
      <c r="V9" s="6" t="e">
        <f t="shared" si="6"/>
        <v>#VALUE!</v>
      </c>
      <c r="W9" s="14" t="e">
        <f>H9^"a"</f>
        <v>#VALUE!</v>
      </c>
      <c r="X9" s="6">
        <f>I9^C9</f>
        <v>1</v>
      </c>
      <c r="Y9" s="6" t="e">
        <f t="shared" si="6"/>
        <v>#VALUE!</v>
      </c>
      <c r="Z9" s="6" t="e">
        <f t="shared" si="6"/>
        <v>#N/A</v>
      </c>
      <c r="AA9" s="6" t="e">
        <f t="shared" si="6"/>
        <v>#DIV/0!</v>
      </c>
      <c r="AB9" s="6" t="e">
        <f t="shared" si="6"/>
        <v>#NAME?</v>
      </c>
      <c r="AC9" s="6" t="e">
        <f t="shared" si="6"/>
        <v>#NULL!</v>
      </c>
      <c r="AD9" s="6" t="e">
        <f t="shared" si="6"/>
        <v>#NUM!</v>
      </c>
      <c r="AE9" s="6" t="e">
        <f t="shared" si="6"/>
        <v>#REF!</v>
      </c>
      <c r="AF9" s="10" t="e">
        <f>B9:F9^C9</f>
        <v>#VALUE!</v>
      </c>
      <c r="AG9" s="10">
        <f t="array" ref="AG9:AJ9">B9:O9^3</f>
        <v>0</v>
      </c>
      <c r="AH9" s="6">
        <v>1</v>
      </c>
      <c r="AI9" s="6">
        <v>12.166999999999996</v>
      </c>
      <c r="AJ9" s="6">
        <v>1000</v>
      </c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4"/>
    </row>
    <row r="10" spans="1:48" ht="11" customHeight="1" x14ac:dyDescent="0.15">
      <c r="A10" s="28" t="s">
        <v>362</v>
      </c>
      <c r="B10" s="14">
        <v>0</v>
      </c>
      <c r="C10" s="14">
        <v>1</v>
      </c>
      <c r="D10" s="14">
        <v>2.2999999999999998</v>
      </c>
      <c r="E10" s="14">
        <v>10</v>
      </c>
      <c r="F10" s="14">
        <v>-1</v>
      </c>
      <c r="G10" s="6"/>
      <c r="H10" s="6" t="s">
        <v>32</v>
      </c>
      <c r="I10" s="6" t="b">
        <v>1</v>
      </c>
      <c r="J10" s="6" t="e">
        <v>#VALUE!</v>
      </c>
      <c r="K10" s="6" t="e">
        <v>#N/A</v>
      </c>
      <c r="L10" s="9" t="e">
        <v>#DIV/0!</v>
      </c>
      <c r="M10" s="9" t="e">
        <v>#NAME?</v>
      </c>
      <c r="N10" s="9" t="e">
        <v>#NULL!</v>
      </c>
      <c r="O10" s="9" t="e">
        <v>#NUM!</v>
      </c>
      <c r="P10" s="9" t="e">
        <v>#REF!</v>
      </c>
      <c r="Q10" s="6" t="b">
        <f>B10&lt;C10</f>
        <v>1</v>
      </c>
      <c r="R10" s="6" t="b">
        <f t="shared" ref="R10:AE10" si="7">C10&lt;D10</f>
        <v>1</v>
      </c>
      <c r="S10" s="6" t="b">
        <f t="shared" si="7"/>
        <v>1</v>
      </c>
      <c r="T10" s="6" t="b">
        <f t="shared" si="7"/>
        <v>0</v>
      </c>
      <c r="U10" s="6" t="b">
        <f t="shared" si="7"/>
        <v>1</v>
      </c>
      <c r="V10" s="6" t="b">
        <f t="shared" si="7"/>
        <v>1</v>
      </c>
      <c r="W10" s="6" t="b">
        <f t="shared" si="7"/>
        <v>1</v>
      </c>
      <c r="X10" s="6" t="b">
        <f>I10&lt;C10</f>
        <v>0</v>
      </c>
      <c r="Y10" s="6" t="e">
        <f t="shared" si="7"/>
        <v>#VALUE!</v>
      </c>
      <c r="Z10" s="6" t="e">
        <f t="shared" si="7"/>
        <v>#N/A</v>
      </c>
      <c r="AA10" s="6" t="e">
        <f t="shared" si="7"/>
        <v>#DIV/0!</v>
      </c>
      <c r="AB10" s="6" t="e">
        <f t="shared" si="7"/>
        <v>#NAME?</v>
      </c>
      <c r="AC10" s="6" t="e">
        <f t="shared" si="7"/>
        <v>#NULL!</v>
      </c>
      <c r="AD10" s="6" t="e">
        <f t="shared" si="7"/>
        <v>#NUM!</v>
      </c>
      <c r="AE10" s="6" t="e">
        <f t="shared" si="7"/>
        <v>#REF!</v>
      </c>
      <c r="AF10" s="10" t="e">
        <f>B10:F10&lt;C10</f>
        <v>#VALUE!</v>
      </c>
      <c r="AG10" s="10" t="b">
        <f t="array" ref="AG10:AJ10">B10:O10&lt;3</f>
        <v>1</v>
      </c>
      <c r="AH10" s="6" t="b">
        <v>1</v>
      </c>
      <c r="AI10" s="6" t="b">
        <v>1</v>
      </c>
      <c r="AJ10" s="6" t="b">
        <v>0</v>
      </c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4"/>
    </row>
    <row r="11" spans="1:48" ht="11" customHeight="1" x14ac:dyDescent="0.15">
      <c r="A11" s="28" t="s">
        <v>363</v>
      </c>
      <c r="B11" s="14">
        <v>0</v>
      </c>
      <c r="C11" s="14">
        <v>1</v>
      </c>
      <c r="D11" s="14">
        <v>2.2999999999999998</v>
      </c>
      <c r="E11" s="14">
        <v>10</v>
      </c>
      <c r="F11" s="14">
        <v>-1</v>
      </c>
      <c r="G11" s="6"/>
      <c r="H11" s="6" t="s">
        <v>32</v>
      </c>
      <c r="I11" s="6" t="b">
        <v>1</v>
      </c>
      <c r="J11" s="6" t="e">
        <v>#VALUE!</v>
      </c>
      <c r="K11" s="6" t="e">
        <v>#N/A</v>
      </c>
      <c r="L11" s="9" t="e">
        <v>#DIV/0!</v>
      </c>
      <c r="M11" s="9" t="e">
        <v>#NAME?</v>
      </c>
      <c r="N11" s="9" t="e">
        <v>#NULL!</v>
      </c>
      <c r="O11" s="9" t="e">
        <v>#NUM!</v>
      </c>
      <c r="P11" s="9" t="e">
        <v>#REF!</v>
      </c>
      <c r="Q11" s="6" t="b">
        <f>B11&lt;=C11</f>
        <v>1</v>
      </c>
      <c r="R11" s="6" t="b">
        <f t="shared" ref="R11:AE11" si="8">C11&lt;=D11</f>
        <v>1</v>
      </c>
      <c r="S11" s="6" t="b">
        <f t="shared" si="8"/>
        <v>1</v>
      </c>
      <c r="T11" s="6" t="b">
        <f t="shared" si="8"/>
        <v>0</v>
      </c>
      <c r="U11" s="6" t="b">
        <f t="shared" si="8"/>
        <v>1</v>
      </c>
      <c r="V11" s="6" t="b">
        <f t="shared" si="8"/>
        <v>1</v>
      </c>
      <c r="W11" s="6" t="b">
        <f t="shared" si="8"/>
        <v>1</v>
      </c>
      <c r="X11" s="6" t="b">
        <f>I11&lt;=C11</f>
        <v>0</v>
      </c>
      <c r="Y11" s="6" t="e">
        <f t="shared" si="8"/>
        <v>#VALUE!</v>
      </c>
      <c r="Z11" s="6" t="e">
        <f t="shared" si="8"/>
        <v>#N/A</v>
      </c>
      <c r="AA11" s="6" t="e">
        <f t="shared" si="8"/>
        <v>#DIV/0!</v>
      </c>
      <c r="AB11" s="6" t="e">
        <f t="shared" si="8"/>
        <v>#NAME?</v>
      </c>
      <c r="AC11" s="6" t="e">
        <f t="shared" si="8"/>
        <v>#NULL!</v>
      </c>
      <c r="AD11" s="6" t="e">
        <f t="shared" si="8"/>
        <v>#NUM!</v>
      </c>
      <c r="AE11" s="6" t="e">
        <f t="shared" si="8"/>
        <v>#REF!</v>
      </c>
      <c r="AF11" s="10" t="e">
        <f>B11:F11&lt;=C11</f>
        <v>#VALUE!</v>
      </c>
      <c r="AG11" s="10" t="b">
        <f t="array" ref="AG11:AJ11">B11:O11&lt;=3</f>
        <v>1</v>
      </c>
      <c r="AH11" s="6" t="b">
        <v>1</v>
      </c>
      <c r="AI11" s="6" t="b">
        <v>1</v>
      </c>
      <c r="AJ11" s="6" t="b">
        <v>0</v>
      </c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4"/>
    </row>
    <row r="12" spans="1:48" ht="11" customHeight="1" x14ac:dyDescent="0.15">
      <c r="A12" s="28" t="s">
        <v>364</v>
      </c>
      <c r="B12" s="14">
        <v>0</v>
      </c>
      <c r="C12" s="14">
        <v>1</v>
      </c>
      <c r="D12" s="14">
        <v>2.2999999999999998</v>
      </c>
      <c r="E12" s="14">
        <v>10</v>
      </c>
      <c r="F12" s="14">
        <v>-1</v>
      </c>
      <c r="G12" s="6"/>
      <c r="H12" s="6" t="s">
        <v>32</v>
      </c>
      <c r="I12" s="6" t="b">
        <v>1</v>
      </c>
      <c r="J12" s="6" t="e">
        <v>#VALUE!</v>
      </c>
      <c r="K12" s="6" t="e">
        <v>#N/A</v>
      </c>
      <c r="L12" s="9" t="e">
        <v>#DIV/0!</v>
      </c>
      <c r="M12" s="9" t="e">
        <v>#NAME?</v>
      </c>
      <c r="N12" s="9" t="e">
        <v>#NULL!</v>
      </c>
      <c r="O12" s="9" t="e">
        <v>#NUM!</v>
      </c>
      <c r="P12" s="9" t="e">
        <v>#REF!</v>
      </c>
      <c r="Q12" s="6" t="b">
        <f>B12&gt;C12</f>
        <v>0</v>
      </c>
      <c r="R12" s="6" t="b">
        <f t="shared" ref="R12:AE12" si="9">C12&gt;D12</f>
        <v>0</v>
      </c>
      <c r="S12" s="6" t="b">
        <f t="shared" si="9"/>
        <v>0</v>
      </c>
      <c r="T12" s="6" t="b">
        <f t="shared" si="9"/>
        <v>1</v>
      </c>
      <c r="U12" s="6" t="b">
        <f t="shared" si="9"/>
        <v>0</v>
      </c>
      <c r="V12" s="6" t="b">
        <f t="shared" si="9"/>
        <v>0</v>
      </c>
      <c r="W12" s="6" t="b">
        <f t="shared" si="9"/>
        <v>0</v>
      </c>
      <c r="X12" s="6" t="b">
        <f>I12&gt;C12</f>
        <v>1</v>
      </c>
      <c r="Y12" s="6" t="e">
        <f t="shared" si="9"/>
        <v>#VALUE!</v>
      </c>
      <c r="Z12" s="6" t="e">
        <f t="shared" si="9"/>
        <v>#N/A</v>
      </c>
      <c r="AA12" s="6" t="e">
        <f t="shared" si="9"/>
        <v>#DIV/0!</v>
      </c>
      <c r="AB12" s="6" t="e">
        <f t="shared" si="9"/>
        <v>#NAME?</v>
      </c>
      <c r="AC12" s="6" t="e">
        <f t="shared" si="9"/>
        <v>#NULL!</v>
      </c>
      <c r="AD12" s="6" t="e">
        <f t="shared" si="9"/>
        <v>#NUM!</v>
      </c>
      <c r="AE12" s="6" t="e">
        <f t="shared" si="9"/>
        <v>#REF!</v>
      </c>
      <c r="AF12" s="10" t="e">
        <f>B12:F12&gt;C12</f>
        <v>#VALUE!</v>
      </c>
      <c r="AG12" s="10" t="b">
        <f t="array" ref="AG12:AJ12">B12:O12&gt;3</f>
        <v>0</v>
      </c>
      <c r="AH12" s="6" t="b">
        <v>0</v>
      </c>
      <c r="AI12" s="6" t="b">
        <v>0</v>
      </c>
      <c r="AJ12" s="6" t="b">
        <v>1</v>
      </c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4"/>
    </row>
    <row r="13" spans="1:48" ht="11" customHeight="1" x14ac:dyDescent="0.15">
      <c r="A13" s="28" t="s">
        <v>365</v>
      </c>
      <c r="B13" s="14">
        <v>0</v>
      </c>
      <c r="C13" s="14">
        <v>1</v>
      </c>
      <c r="D13" s="14">
        <v>2.2999999999999998</v>
      </c>
      <c r="E13" s="14">
        <v>10</v>
      </c>
      <c r="F13" s="14">
        <v>-1</v>
      </c>
      <c r="G13" s="6"/>
      <c r="H13" s="6" t="s">
        <v>32</v>
      </c>
      <c r="I13" s="6" t="b">
        <v>1</v>
      </c>
      <c r="J13" s="6" t="e">
        <v>#VALUE!</v>
      </c>
      <c r="K13" s="6" t="e">
        <v>#N/A</v>
      </c>
      <c r="L13" s="9" t="e">
        <v>#DIV/0!</v>
      </c>
      <c r="M13" s="9" t="e">
        <v>#NAME?</v>
      </c>
      <c r="N13" s="9" t="e">
        <v>#NULL!</v>
      </c>
      <c r="O13" s="9" t="e">
        <v>#NUM!</v>
      </c>
      <c r="P13" s="9" t="e">
        <v>#REF!</v>
      </c>
      <c r="Q13" s="6" t="b">
        <f>B13&gt;=C13</f>
        <v>0</v>
      </c>
      <c r="R13" s="6" t="b">
        <f t="shared" ref="R13:AE13" si="10">C13&gt;=D13</f>
        <v>0</v>
      </c>
      <c r="S13" s="6" t="b">
        <f t="shared" si="10"/>
        <v>0</v>
      </c>
      <c r="T13" s="6" t="b">
        <f t="shared" si="10"/>
        <v>1</v>
      </c>
      <c r="U13" s="6" t="b">
        <f t="shared" si="10"/>
        <v>0</v>
      </c>
      <c r="V13" s="6" t="b">
        <f t="shared" si="10"/>
        <v>0</v>
      </c>
      <c r="W13" s="6" t="b">
        <f t="shared" si="10"/>
        <v>0</v>
      </c>
      <c r="X13" s="6" t="b">
        <f>I13&gt;=C13</f>
        <v>1</v>
      </c>
      <c r="Y13" s="6" t="e">
        <f t="shared" si="10"/>
        <v>#VALUE!</v>
      </c>
      <c r="Z13" s="6" t="e">
        <f t="shared" si="10"/>
        <v>#N/A</v>
      </c>
      <c r="AA13" s="6" t="e">
        <f t="shared" si="10"/>
        <v>#DIV/0!</v>
      </c>
      <c r="AB13" s="6" t="e">
        <f t="shared" si="10"/>
        <v>#NAME?</v>
      </c>
      <c r="AC13" s="6" t="e">
        <f t="shared" si="10"/>
        <v>#NULL!</v>
      </c>
      <c r="AD13" s="6" t="e">
        <f t="shared" si="10"/>
        <v>#NUM!</v>
      </c>
      <c r="AE13" s="6" t="e">
        <f t="shared" si="10"/>
        <v>#REF!</v>
      </c>
      <c r="AF13" s="10" t="e">
        <f>B13:F13&gt;=C13</f>
        <v>#VALUE!</v>
      </c>
      <c r="AG13" s="10" t="b">
        <f t="array" ref="AG13:AJ13">B13:O13&gt;=3</f>
        <v>0</v>
      </c>
      <c r="AH13" s="6" t="b">
        <v>0</v>
      </c>
      <c r="AI13" s="6" t="b">
        <v>0</v>
      </c>
      <c r="AJ13" s="6" t="b">
        <v>1</v>
      </c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4"/>
    </row>
    <row r="14" spans="1:48" ht="11" customHeight="1" x14ac:dyDescent="0.15">
      <c r="A14" s="28" t="s">
        <v>366</v>
      </c>
      <c r="B14" s="14">
        <v>0</v>
      </c>
      <c r="C14" s="14">
        <v>1</v>
      </c>
      <c r="D14" s="14">
        <v>2.2999999999999998</v>
      </c>
      <c r="E14" s="14">
        <v>10</v>
      </c>
      <c r="F14" s="14">
        <v>-1</v>
      </c>
      <c r="G14" s="6"/>
      <c r="H14" s="6" t="s">
        <v>32</v>
      </c>
      <c r="I14" s="6" t="b">
        <v>1</v>
      </c>
      <c r="J14" s="6" t="e">
        <v>#VALUE!</v>
      </c>
      <c r="K14" s="6" t="e">
        <v>#N/A</v>
      </c>
      <c r="L14" s="9" t="e">
        <v>#DIV/0!</v>
      </c>
      <c r="M14" s="9" t="e">
        <v>#NAME?</v>
      </c>
      <c r="N14" s="9" t="e">
        <v>#NULL!</v>
      </c>
      <c r="O14" s="9" t="e">
        <v>#NUM!</v>
      </c>
      <c r="P14" s="9" t="e">
        <v>#REF!</v>
      </c>
      <c r="Q14" s="6" t="b">
        <f>B14=C14</f>
        <v>0</v>
      </c>
      <c r="R14" s="6" t="b">
        <f t="shared" ref="R14:AE14" si="11">C14=D14</f>
        <v>0</v>
      </c>
      <c r="S14" s="6" t="b">
        <f t="shared" si="11"/>
        <v>0</v>
      </c>
      <c r="T14" s="6" t="b">
        <f t="shared" si="11"/>
        <v>0</v>
      </c>
      <c r="U14" s="6" t="b">
        <f t="shared" si="11"/>
        <v>0</v>
      </c>
      <c r="V14" s="6" t="b">
        <f t="shared" si="11"/>
        <v>0</v>
      </c>
      <c r="W14" s="6" t="b">
        <f t="shared" si="11"/>
        <v>0</v>
      </c>
      <c r="X14" s="6" t="b">
        <f>I14=C14</f>
        <v>0</v>
      </c>
      <c r="Y14" s="6" t="e">
        <f t="shared" si="11"/>
        <v>#VALUE!</v>
      </c>
      <c r="Z14" s="6" t="e">
        <f t="shared" si="11"/>
        <v>#N/A</v>
      </c>
      <c r="AA14" s="6" t="e">
        <f t="shared" si="11"/>
        <v>#DIV/0!</v>
      </c>
      <c r="AB14" s="6" t="e">
        <f t="shared" si="11"/>
        <v>#NAME?</v>
      </c>
      <c r="AC14" s="6" t="e">
        <f t="shared" si="11"/>
        <v>#NULL!</v>
      </c>
      <c r="AD14" s="6" t="e">
        <f t="shared" si="11"/>
        <v>#NUM!</v>
      </c>
      <c r="AE14" s="6" t="e">
        <f t="shared" si="11"/>
        <v>#REF!</v>
      </c>
      <c r="AF14" s="10" t="e">
        <f>B14:F14=C14</f>
        <v>#VALUE!</v>
      </c>
      <c r="AG14" s="10" t="b">
        <f t="array" ref="AG14:AJ14">B14:O14=3</f>
        <v>0</v>
      </c>
      <c r="AH14" s="6" t="b">
        <v>0</v>
      </c>
      <c r="AI14" s="6" t="b">
        <v>0</v>
      </c>
      <c r="AJ14" s="6" t="b">
        <v>0</v>
      </c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4"/>
    </row>
    <row r="15" spans="1:48" ht="11" customHeight="1" x14ac:dyDescent="0.15">
      <c r="A15" s="28" t="s">
        <v>367</v>
      </c>
      <c r="B15" s="14">
        <v>0</v>
      </c>
      <c r="C15" s="14">
        <v>1</v>
      </c>
      <c r="D15" s="14">
        <v>2.2999999999999998</v>
      </c>
      <c r="E15" s="14">
        <v>10</v>
      </c>
      <c r="F15" s="14">
        <v>-1</v>
      </c>
      <c r="G15" s="6"/>
      <c r="H15" s="6" t="s">
        <v>32</v>
      </c>
      <c r="I15" s="6" t="b">
        <v>1</v>
      </c>
      <c r="J15" s="6" t="e">
        <v>#VALUE!</v>
      </c>
      <c r="K15" s="6" t="e">
        <v>#N/A</v>
      </c>
      <c r="L15" s="9" t="e">
        <v>#DIV/0!</v>
      </c>
      <c r="M15" s="9" t="e">
        <v>#NAME?</v>
      </c>
      <c r="N15" s="9" t="e">
        <v>#NULL!</v>
      </c>
      <c r="O15" s="9" t="e">
        <v>#NUM!</v>
      </c>
      <c r="P15" s="9" t="e">
        <v>#REF!</v>
      </c>
      <c r="Q15" s="6" t="b">
        <f>B15&lt;&gt;C15</f>
        <v>1</v>
      </c>
      <c r="R15" s="6" t="b">
        <f t="shared" ref="R15:AE15" si="12">C15&lt;&gt;D15</f>
        <v>1</v>
      </c>
      <c r="S15" s="6" t="b">
        <f t="shared" si="12"/>
        <v>1</v>
      </c>
      <c r="T15" s="6" t="b">
        <f t="shared" si="12"/>
        <v>1</v>
      </c>
      <c r="U15" s="6" t="b">
        <f t="shared" si="12"/>
        <v>1</v>
      </c>
      <c r="V15" s="6" t="b">
        <f t="shared" si="12"/>
        <v>1</v>
      </c>
      <c r="W15" s="6" t="b">
        <f t="shared" si="12"/>
        <v>1</v>
      </c>
      <c r="X15" s="6" t="b">
        <f>I15&lt;&gt;C15</f>
        <v>1</v>
      </c>
      <c r="Y15" s="6" t="e">
        <f t="shared" si="12"/>
        <v>#VALUE!</v>
      </c>
      <c r="Z15" s="6" t="e">
        <f t="shared" si="12"/>
        <v>#N/A</v>
      </c>
      <c r="AA15" s="6" t="e">
        <f t="shared" si="12"/>
        <v>#DIV/0!</v>
      </c>
      <c r="AB15" s="6" t="e">
        <f t="shared" si="12"/>
        <v>#NAME?</v>
      </c>
      <c r="AC15" s="6" t="e">
        <f t="shared" si="12"/>
        <v>#NULL!</v>
      </c>
      <c r="AD15" s="6" t="e">
        <f t="shared" si="12"/>
        <v>#NUM!</v>
      </c>
      <c r="AE15" s="6" t="e">
        <f t="shared" si="12"/>
        <v>#REF!</v>
      </c>
      <c r="AF15" s="10" t="e">
        <f>B15:F15&lt;&gt;C15</f>
        <v>#VALUE!</v>
      </c>
      <c r="AG15" s="10" t="b">
        <f t="array" ref="AG15:AJ15">B15:O15&lt;&gt;3</f>
        <v>1</v>
      </c>
      <c r="AH15" s="6" t="b">
        <v>1</v>
      </c>
      <c r="AI15" s="6" t="b">
        <v>1</v>
      </c>
      <c r="AJ15" s="6" t="b">
        <v>1</v>
      </c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4"/>
    </row>
    <row r="16" spans="1:48" ht="11" customHeight="1" x14ac:dyDescent="0.15">
      <c r="A16" s="28" t="s">
        <v>368</v>
      </c>
      <c r="B16" s="14">
        <v>0</v>
      </c>
      <c r="C16" s="14">
        <v>1</v>
      </c>
      <c r="D16" s="14">
        <v>2.2999999999999998</v>
      </c>
      <c r="E16" s="14">
        <v>10</v>
      </c>
      <c r="F16" s="14">
        <v>-1</v>
      </c>
      <c r="G16" s="6"/>
      <c r="H16" s="6" t="s">
        <v>32</v>
      </c>
      <c r="I16" s="6" t="b">
        <v>1</v>
      </c>
      <c r="J16" s="6" t="e">
        <v>#VALUE!</v>
      </c>
      <c r="K16" s="6" t="e">
        <v>#N/A</v>
      </c>
      <c r="L16" s="9" t="e">
        <v>#DIV/0!</v>
      </c>
      <c r="M16" s="9" t="e">
        <v>#NAME?</v>
      </c>
      <c r="N16" s="9" t="e">
        <v>#NULL!</v>
      </c>
      <c r="O16" s="9" t="e">
        <v>#NUM!</v>
      </c>
      <c r="P16" s="9" t="e">
        <v>#REF!</v>
      </c>
      <c r="Q16" s="6" t="str">
        <f>B16&amp;C16</f>
        <v>01</v>
      </c>
      <c r="R16" s="6" t="str">
        <f t="shared" ref="R16:AE16" si="13">C16&amp;D16</f>
        <v>12.3</v>
      </c>
      <c r="S16" s="6" t="str">
        <f t="shared" si="13"/>
        <v>2.310</v>
      </c>
      <c r="T16" s="6" t="str">
        <f t="shared" si="13"/>
        <v>10-1</v>
      </c>
      <c r="U16" s="6" t="str">
        <f t="shared" si="13"/>
        <v>-1</v>
      </c>
      <c r="V16" s="6" t="str">
        <f t="shared" si="13"/>
        <v>ciao</v>
      </c>
      <c r="W16" s="6" t="str">
        <f t="shared" si="13"/>
        <v>ciaoTRUE</v>
      </c>
      <c r="X16" s="6" t="str">
        <f>I16&amp;C16</f>
        <v>TRUE1</v>
      </c>
      <c r="Y16" s="6" t="e">
        <f t="shared" si="13"/>
        <v>#VALUE!</v>
      </c>
      <c r="Z16" s="6" t="e">
        <f t="shared" si="13"/>
        <v>#N/A</v>
      </c>
      <c r="AA16" s="6" t="e">
        <f t="shared" si="13"/>
        <v>#DIV/0!</v>
      </c>
      <c r="AB16" s="6" t="e">
        <f t="shared" si="13"/>
        <v>#NAME?</v>
      </c>
      <c r="AC16" s="6" t="e">
        <f t="shared" si="13"/>
        <v>#NULL!</v>
      </c>
      <c r="AD16" s="6" t="e">
        <f t="shared" si="13"/>
        <v>#NUM!</v>
      </c>
      <c r="AE16" s="6" t="e">
        <f t="shared" si="13"/>
        <v>#REF!</v>
      </c>
      <c r="AF16" s="10" t="e">
        <f>B16:F16&amp;C16</f>
        <v>#VALUE!</v>
      </c>
      <c r="AG16" s="10" t="str">
        <f t="array" ref="AG16:AJ16">B16:O16&amp;3</f>
        <v>03</v>
      </c>
      <c r="AH16" s="6" t="str">
        <v>13</v>
      </c>
      <c r="AI16" s="6" t="str">
        <v>2.33</v>
      </c>
      <c r="AJ16" s="6" t="str">
        <v>103</v>
      </c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4"/>
    </row>
    <row r="17" spans="1:48" ht="11" customHeight="1" x14ac:dyDescent="0.15">
      <c r="A17" s="28" t="s">
        <v>369</v>
      </c>
      <c r="B17" s="14">
        <v>0</v>
      </c>
      <c r="C17" s="14">
        <v>1</v>
      </c>
      <c r="D17" s="14">
        <v>2.2999999999999998</v>
      </c>
      <c r="E17" s="14">
        <v>10</v>
      </c>
      <c r="F17" s="14">
        <v>-1</v>
      </c>
      <c r="G17" s="6"/>
      <c r="H17" s="6" t="s">
        <v>32</v>
      </c>
      <c r="I17" s="6" t="b">
        <v>1</v>
      </c>
      <c r="J17" s="6" t="e">
        <v>#VALUE!</v>
      </c>
      <c r="K17" s="6" t="e">
        <v>#N/A</v>
      </c>
      <c r="L17" s="9" t="e">
        <v>#DIV/0!</v>
      </c>
      <c r="M17" s="9" t="e">
        <v>#NAME?</v>
      </c>
      <c r="N17" s="9" t="e">
        <v>#NULL!</v>
      </c>
      <c r="O17" s="9" t="e">
        <v>#NUM!</v>
      </c>
      <c r="P17" s="9" t="e">
        <v>#REF!</v>
      </c>
      <c r="Q17" s="6">
        <f>B17%</f>
        <v>0</v>
      </c>
      <c r="R17" s="6">
        <f t="shared" ref="R17:AE17" si="14">C17%</f>
        <v>0.01</v>
      </c>
      <c r="S17" s="6">
        <f t="shared" si="14"/>
        <v>2.3E-2</v>
      </c>
      <c r="T17" s="6">
        <f t="shared" si="14"/>
        <v>0.1</v>
      </c>
      <c r="U17" s="6">
        <f t="shared" si="14"/>
        <v>-0.01</v>
      </c>
      <c r="V17" s="6">
        <f t="shared" si="14"/>
        <v>0</v>
      </c>
      <c r="W17" s="6" t="e">
        <f t="shared" si="14"/>
        <v>#VALUE!</v>
      </c>
      <c r="X17" s="6">
        <f>I17%</f>
        <v>0.01</v>
      </c>
      <c r="Y17" s="6" t="e">
        <f t="shared" si="14"/>
        <v>#VALUE!</v>
      </c>
      <c r="Z17" s="6" t="e">
        <f t="shared" si="14"/>
        <v>#N/A</v>
      </c>
      <c r="AA17" s="6" t="e">
        <f t="shared" si="14"/>
        <v>#DIV/0!</v>
      </c>
      <c r="AB17" s="6" t="e">
        <f t="shared" si="14"/>
        <v>#NAME?</v>
      </c>
      <c r="AC17" s="6" t="e">
        <f t="shared" si="14"/>
        <v>#NULL!</v>
      </c>
      <c r="AD17" s="6" t="e">
        <f t="shared" si="14"/>
        <v>#NUM!</v>
      </c>
      <c r="AE17" s="6" t="e">
        <f t="shared" si="14"/>
        <v>#REF!</v>
      </c>
      <c r="AF17" s="10" t="e">
        <f>B17:F17%</f>
        <v>#VALUE!</v>
      </c>
      <c r="AG17" s="10">
        <f t="array" ref="AG17:AJ17">B17:O17%</f>
        <v>0</v>
      </c>
      <c r="AH17" s="6">
        <v>0.01</v>
      </c>
      <c r="AI17" s="6">
        <v>2.3E-2</v>
      </c>
      <c r="AJ17" s="6">
        <v>0.1</v>
      </c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4"/>
    </row>
    <row r="18" spans="1:48" ht="11" customHeight="1" x14ac:dyDescent="0.15">
      <c r="A18" s="28"/>
      <c r="B18" s="14"/>
      <c r="C18" s="14"/>
      <c r="D18" s="14"/>
      <c r="E18" s="14"/>
      <c r="F18" s="14"/>
      <c r="G18" s="6"/>
      <c r="H18" s="6"/>
      <c r="I18" s="6"/>
      <c r="J18" s="6"/>
      <c r="K18" s="6"/>
      <c r="L18" s="9"/>
      <c r="M18" s="9"/>
      <c r="N18" s="9"/>
      <c r="O18" s="9"/>
      <c r="P18" s="9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10"/>
      <c r="AG18" s="10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4"/>
    </row>
    <row r="19" spans="1:48" ht="11" customHeight="1" x14ac:dyDescent="0.15">
      <c r="A19" s="28"/>
      <c r="B19" s="14"/>
      <c r="C19" s="14"/>
      <c r="D19" s="14"/>
      <c r="E19" s="14"/>
      <c r="F19" s="14"/>
      <c r="G19" s="6"/>
      <c r="H19" s="6"/>
      <c r="I19" s="6"/>
      <c r="J19" s="6"/>
      <c r="K19" s="6"/>
      <c r="L19" s="9"/>
      <c r="M19" s="9"/>
      <c r="N19" s="9"/>
      <c r="O19" s="9"/>
      <c r="P19" s="9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10"/>
      <c r="AG19" s="10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4"/>
    </row>
    <row r="20" spans="1:48" ht="11" customHeight="1" x14ac:dyDescent="0.15">
      <c r="A20" s="28"/>
      <c r="B20" s="14"/>
      <c r="C20" s="14"/>
      <c r="D20" s="14"/>
      <c r="E20" s="14"/>
      <c r="F20" s="14"/>
      <c r="G20" s="6"/>
      <c r="H20" s="6"/>
      <c r="I20" s="6"/>
      <c r="J20" s="6"/>
      <c r="K20" s="6"/>
      <c r="L20" s="9"/>
      <c r="M20" s="9"/>
      <c r="N20" s="9"/>
      <c r="O20" s="9"/>
      <c r="P20" s="9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10"/>
      <c r="AG20" s="10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4"/>
    </row>
    <row r="21" spans="1:48" ht="11" customHeight="1" x14ac:dyDescent="0.15"/>
    <row r="22" spans="1:48" ht="11" customHeight="1" x14ac:dyDescent="0.15"/>
    <row r="23" spans="1:48" ht="11" customHeight="1" x14ac:dyDescent="0.15"/>
    <row r="24" spans="1:48" ht="11" customHeight="1" x14ac:dyDescent="0.15"/>
    <row r="25" spans="1:48" ht="11" customHeight="1" x14ac:dyDescent="0.15"/>
    <row r="26" spans="1:48" ht="11" customHeight="1" x14ac:dyDescent="0.15"/>
    <row r="27" spans="1:48" ht="11" customHeight="1" x14ac:dyDescent="0.15"/>
    <row r="28" spans="1:48" ht="11" customHeight="1" x14ac:dyDescent="0.15"/>
    <row r="29" spans="1:48" ht="11" customHeight="1" x14ac:dyDescent="0.15"/>
    <row r="30" spans="1:48" ht="11" customHeight="1" x14ac:dyDescent="0.15"/>
    <row r="31" spans="1:48" ht="11" customHeight="1" x14ac:dyDescent="0.15"/>
    <row r="32" spans="1:48" ht="11" customHeight="1" x14ac:dyDescent="0.15"/>
    <row r="33" ht="11" customHeight="1" x14ac:dyDescent="0.15"/>
    <row r="34" ht="11" customHeight="1" x14ac:dyDescent="0.15"/>
    <row r="35" ht="11" customHeight="1" x14ac:dyDescent="0.15"/>
    <row r="36" ht="11" customHeight="1" x14ac:dyDescent="0.15"/>
    <row r="37" ht="11" customHeight="1" x14ac:dyDescent="0.15"/>
    <row r="38" ht="11" customHeight="1" x14ac:dyDescent="0.15"/>
    <row r="39" ht="11" customHeight="1" x14ac:dyDescent="0.15"/>
    <row r="40" ht="11" customHeight="1" x14ac:dyDescent="0.15"/>
    <row r="41" ht="11" customHeight="1" x14ac:dyDescent="0.15"/>
    <row r="42" ht="11" customHeight="1" x14ac:dyDescent="0.15"/>
    <row r="43" ht="11" customHeight="1" x14ac:dyDescent="0.15"/>
    <row r="44" ht="11" customHeight="1" x14ac:dyDescent="0.15"/>
    <row r="45" ht="11" customHeight="1" x14ac:dyDescent="0.15"/>
    <row r="46" ht="11" customHeight="1" x14ac:dyDescent="0.15"/>
    <row r="47" ht="11" customHeight="1" x14ac:dyDescent="0.15"/>
    <row r="48" ht="11" customHeight="1" x14ac:dyDescent="0.15"/>
    <row r="49" ht="11" customHeight="1" x14ac:dyDescent="0.15"/>
    <row r="50" ht="11" customHeight="1" x14ac:dyDescent="0.15"/>
    <row r="51" ht="11" customHeight="1" x14ac:dyDescent="0.15"/>
    <row r="52" ht="11" customHeight="1" x14ac:dyDescent="0.15"/>
    <row r="53" ht="11" customHeight="1" x14ac:dyDescent="0.15"/>
    <row r="54" ht="11" customHeight="1" x14ac:dyDescent="0.15"/>
    <row r="55" ht="11" customHeight="1" x14ac:dyDescent="0.15"/>
    <row r="56" ht="11" customHeight="1" x14ac:dyDescent="0.15"/>
    <row r="57" ht="11" customHeight="1" x14ac:dyDescent="0.15"/>
    <row r="58" ht="11" customHeight="1" x14ac:dyDescent="0.15"/>
    <row r="59" ht="11" customHeight="1" x14ac:dyDescent="0.15"/>
    <row r="60" ht="11" customHeight="1" x14ac:dyDescent="0.15"/>
    <row r="61" ht="11" customHeight="1" x14ac:dyDescent="0.15"/>
    <row r="62" ht="11" customHeight="1" x14ac:dyDescent="0.15"/>
    <row r="63" ht="11" customHeight="1" x14ac:dyDescent="0.15"/>
    <row r="64" ht="11" customHeight="1" x14ac:dyDescent="0.15"/>
    <row r="65" ht="11" customHeight="1" x14ac:dyDescent="0.15"/>
    <row r="66" ht="11" customHeight="1" x14ac:dyDescent="0.15"/>
    <row r="67" ht="11" customHeight="1" x14ac:dyDescent="0.15"/>
    <row r="68" ht="11" customHeight="1" x14ac:dyDescent="0.15"/>
    <row r="69" ht="11" customHeight="1" x14ac:dyDescent="0.15"/>
    <row r="70" ht="11" customHeight="1" x14ac:dyDescent="0.15"/>
    <row r="71" ht="11" customHeight="1" x14ac:dyDescent="0.15"/>
    <row r="72" ht="11" customHeight="1" x14ac:dyDescent="0.15"/>
    <row r="73" ht="11" customHeight="1" x14ac:dyDescent="0.15"/>
    <row r="74" ht="11" customHeight="1" x14ac:dyDescent="0.15"/>
    <row r="75" ht="11" customHeight="1" x14ac:dyDescent="0.15"/>
    <row r="76" ht="11" customHeight="1" x14ac:dyDescent="0.15"/>
    <row r="77" ht="11" customHeight="1" x14ac:dyDescent="0.15"/>
    <row r="78" ht="11" customHeight="1" x14ac:dyDescent="0.15"/>
    <row r="79" ht="11" customHeight="1" x14ac:dyDescent="0.15"/>
    <row r="80" ht="11" customHeight="1" x14ac:dyDescent="0.15"/>
    <row r="81" ht="11" customHeight="1" x14ac:dyDescent="0.15"/>
  </sheetData>
  <mergeCells count="8">
    <mergeCell ref="A1:A2"/>
    <mergeCell ref="B1:P1"/>
    <mergeCell ref="Q1:AV1"/>
    <mergeCell ref="B2:F2"/>
    <mergeCell ref="J2:P2"/>
    <mergeCell ref="Q2:U2"/>
    <mergeCell ref="Y2:AE2"/>
    <mergeCell ref="AG2:AV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55D778-8138-E945-B7BE-C1CFFC3F5C7B}">
  <dimension ref="A1:BJ56"/>
  <sheetViews>
    <sheetView zoomScale="190" zoomScaleNormal="190" workbookViewId="0">
      <selection sqref="A1:XFD1048576"/>
    </sheetView>
  </sheetViews>
  <sheetFormatPr baseColWidth="10" defaultRowHeight="11" x14ac:dyDescent="0.15"/>
  <cols>
    <col min="1" max="1" width="9" style="4" bestFit="1" customWidth="1"/>
    <col min="2" max="2" width="8.1640625" style="4" bestFit="1" customWidth="1"/>
    <col min="3" max="3" width="10.1640625" style="14" bestFit="1" customWidth="1"/>
    <col min="4" max="4" width="2.83203125" style="14" bestFit="1" customWidth="1"/>
    <col min="5" max="5" width="10.6640625" style="14" bestFit="1" customWidth="1"/>
    <col min="6" max="6" width="8.33203125" style="4" bestFit="1" customWidth="1"/>
    <col min="7" max="7" width="4.6640625" style="4" bestFit="1" customWidth="1"/>
    <col min="8" max="8" width="5.33203125" style="4" bestFit="1" customWidth="1"/>
    <col min="9" max="9" width="3.6640625" style="4" bestFit="1" customWidth="1"/>
    <col min="10" max="10" width="5.6640625" style="4" bestFit="1" customWidth="1"/>
    <col min="11" max="11" width="3.6640625" style="4" bestFit="1" customWidth="1"/>
    <col min="12" max="12" width="9.33203125" style="4" bestFit="1" customWidth="1"/>
    <col min="13" max="13" width="5.6640625" style="4" bestFit="1" customWidth="1"/>
    <col min="14" max="14" width="4.6640625" style="4" bestFit="1" customWidth="1"/>
    <col min="15" max="15" width="4.83203125" style="4" bestFit="1" customWidth="1"/>
    <col min="16" max="16" width="4" style="4" bestFit="1" customWidth="1"/>
    <col min="17" max="17" width="4.83203125" style="4" bestFit="1" customWidth="1"/>
    <col min="18" max="18" width="10.6640625" style="4" bestFit="1" customWidth="1"/>
    <col min="19" max="19" width="4.83203125" style="4" bestFit="1" customWidth="1"/>
    <col min="20" max="21" width="7.6640625" style="4" bestFit="1" customWidth="1"/>
    <col min="22" max="22" width="4.6640625" style="4" bestFit="1" customWidth="1"/>
    <col min="23" max="23" width="9.83203125" style="4" bestFit="1" customWidth="1"/>
    <col min="24" max="25" width="5.6640625" style="4" bestFit="1" customWidth="1"/>
    <col min="26" max="26" width="3.6640625" style="4" bestFit="1" customWidth="1"/>
    <col min="27" max="27" width="5.1640625" style="4" bestFit="1" customWidth="1"/>
    <col min="28" max="28" width="5.6640625" style="4" bestFit="1" customWidth="1"/>
    <col min="29" max="29" width="4.6640625" style="4" bestFit="1" customWidth="1"/>
    <col min="30" max="30" width="4.83203125" style="4" bestFit="1" customWidth="1"/>
    <col min="31" max="31" width="4" style="4" bestFit="1" customWidth="1"/>
    <col min="32" max="32" width="9.83203125" style="4" bestFit="1" customWidth="1"/>
    <col min="33" max="41" width="5.6640625" style="4" bestFit="1" customWidth="1"/>
    <col min="42" max="42" width="3.6640625" style="4" bestFit="1" customWidth="1"/>
    <col min="43" max="43" width="5.1640625" style="4" bestFit="1" customWidth="1"/>
    <col min="44" max="44" width="5.6640625" style="4" bestFit="1" customWidth="1"/>
    <col min="45" max="46" width="4.83203125" style="4" bestFit="1" customWidth="1"/>
    <col min="47" max="47" width="4" style="4" bestFit="1" customWidth="1"/>
    <col min="48" max="48" width="3.6640625" style="4" bestFit="1" customWidth="1"/>
    <col min="49" max="16384" width="10.83203125" style="4"/>
  </cols>
  <sheetData>
    <row r="1" spans="1:62" x14ac:dyDescent="0.15">
      <c r="A1" s="31" t="s">
        <v>26</v>
      </c>
      <c r="B1" s="31" t="s">
        <v>33</v>
      </c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 t="s">
        <v>34</v>
      </c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</row>
    <row r="2" spans="1:62" x14ac:dyDescent="0.15">
      <c r="A2" s="31"/>
      <c r="B2" s="31" t="s">
        <v>27</v>
      </c>
      <c r="C2" s="31"/>
      <c r="D2" s="31"/>
      <c r="E2" s="31"/>
      <c r="F2" s="31"/>
      <c r="G2" s="27" t="s">
        <v>38</v>
      </c>
      <c r="H2" s="27" t="s">
        <v>28</v>
      </c>
      <c r="I2" s="27" t="s">
        <v>94</v>
      </c>
      <c r="J2" s="31" t="s">
        <v>29</v>
      </c>
      <c r="K2" s="31"/>
      <c r="L2" s="31"/>
      <c r="M2" s="31"/>
      <c r="N2" s="31"/>
      <c r="O2" s="31"/>
      <c r="P2" s="31"/>
      <c r="Q2" s="31" t="s">
        <v>27</v>
      </c>
      <c r="R2" s="31"/>
      <c r="S2" s="31"/>
      <c r="T2" s="31"/>
      <c r="U2" s="31"/>
      <c r="V2" s="27" t="s">
        <v>38</v>
      </c>
      <c r="W2" s="27" t="s">
        <v>28</v>
      </c>
      <c r="X2" s="27" t="s">
        <v>94</v>
      </c>
      <c r="Y2" s="31" t="s">
        <v>29</v>
      </c>
      <c r="Z2" s="31"/>
      <c r="AA2" s="31"/>
      <c r="AB2" s="31"/>
      <c r="AC2" s="31"/>
      <c r="AD2" s="31"/>
      <c r="AE2" s="31"/>
      <c r="AF2" s="27" t="s">
        <v>30</v>
      </c>
      <c r="AG2" s="31" t="s">
        <v>31</v>
      </c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</row>
    <row r="3" spans="1:62" x14ac:dyDescent="0.15">
      <c r="A3" s="16" t="s">
        <v>370</v>
      </c>
    </row>
    <row r="4" spans="1:62" x14ac:dyDescent="0.15">
      <c r="A4" s="16" t="s">
        <v>371</v>
      </c>
    </row>
    <row r="5" spans="1:62" x14ac:dyDescent="0.15">
      <c r="A5" s="30" t="s">
        <v>372</v>
      </c>
    </row>
    <row r="6" spans="1:62" x14ac:dyDescent="0.15">
      <c r="A6" s="30" t="s">
        <v>373</v>
      </c>
    </row>
    <row r="7" spans="1:62" x14ac:dyDescent="0.15">
      <c r="A7" s="17" t="s">
        <v>374</v>
      </c>
      <c r="B7" s="14">
        <v>0</v>
      </c>
      <c r="C7" s="14">
        <v>111111111</v>
      </c>
      <c r="D7" s="14">
        <v>2.2999999999999998</v>
      </c>
      <c r="E7" s="14">
        <v>1000000000</v>
      </c>
      <c r="F7" s="14">
        <v>-1</v>
      </c>
      <c r="G7" s="6"/>
      <c r="H7" s="6" t="s">
        <v>424</v>
      </c>
      <c r="I7" s="6" t="b">
        <v>1</v>
      </c>
      <c r="J7" s="6" t="e">
        <f>#VALUE!</f>
        <v>#VALUE!</v>
      </c>
      <c r="K7" s="6" t="e">
        <v>#N/A</v>
      </c>
      <c r="L7" s="9" t="e">
        <v>#DIV/0!</v>
      </c>
      <c r="M7" s="9" t="e">
        <v>#NAME?</v>
      </c>
      <c r="N7" s="9" t="e">
        <v>#NULL!</v>
      </c>
      <c r="O7" s="9" t="e">
        <v>#NUM!</v>
      </c>
      <c r="P7" s="9" t="e">
        <v>#REF!</v>
      </c>
      <c r="Q7" s="6">
        <f>BIN2DEC(B7)</f>
        <v>0</v>
      </c>
      <c r="R7" s="6">
        <f t="shared" ref="R7:AE7" si="0">BIN2DEC(C7)</f>
        <v>511</v>
      </c>
      <c r="S7" s="6" t="e">
        <f t="shared" si="0"/>
        <v>#NUM!</v>
      </c>
      <c r="T7" s="6">
        <f t="shared" si="0"/>
        <v>-512</v>
      </c>
      <c r="U7" s="6" t="e">
        <f t="shared" si="0"/>
        <v>#NUM!</v>
      </c>
      <c r="V7" s="6">
        <f>BIN2DEC(G7)</f>
        <v>0</v>
      </c>
      <c r="W7" s="6" t="e">
        <f t="shared" si="0"/>
        <v>#NUM!</v>
      </c>
      <c r="X7" s="6" t="e">
        <f t="shared" si="0"/>
        <v>#VALUE!</v>
      </c>
      <c r="Y7" s="6" t="e">
        <f t="shared" si="0"/>
        <v>#VALUE!</v>
      </c>
      <c r="Z7" s="6" t="e">
        <f t="shared" si="0"/>
        <v>#N/A</v>
      </c>
      <c r="AA7" s="6" t="e">
        <f t="shared" si="0"/>
        <v>#DIV/0!</v>
      </c>
      <c r="AB7" s="6" t="e">
        <f t="shared" si="0"/>
        <v>#NAME?</v>
      </c>
      <c r="AC7" s="6" t="e">
        <f t="shared" si="0"/>
        <v>#NULL!</v>
      </c>
      <c r="AD7" s="6" t="e">
        <f t="shared" si="0"/>
        <v>#NUM!</v>
      </c>
      <c r="AE7" s="6" t="e">
        <f t="shared" si="0"/>
        <v>#REF!</v>
      </c>
      <c r="AF7" s="6"/>
      <c r="AG7" s="14"/>
      <c r="AH7" s="14"/>
      <c r="AI7" s="14"/>
      <c r="AJ7" s="14"/>
      <c r="AK7" s="14"/>
      <c r="AL7" s="6"/>
      <c r="AM7" s="6"/>
      <c r="AN7" s="6"/>
      <c r="AO7" s="6"/>
      <c r="AP7" s="6"/>
      <c r="AQ7" s="9"/>
      <c r="AR7" s="9"/>
      <c r="AS7" s="9"/>
      <c r="AT7" s="9"/>
      <c r="AU7" s="9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</row>
    <row r="8" spans="1:62" x14ac:dyDescent="0.15">
      <c r="A8" s="17" t="s">
        <v>375</v>
      </c>
      <c r="B8" s="14">
        <v>0</v>
      </c>
      <c r="C8" s="14">
        <v>111111111</v>
      </c>
      <c r="D8" s="14">
        <v>2.2999999999999998</v>
      </c>
      <c r="E8" s="14">
        <v>1000000000</v>
      </c>
      <c r="F8" s="14">
        <v>-1</v>
      </c>
      <c r="G8" s="6"/>
      <c r="H8" s="6" t="s">
        <v>424</v>
      </c>
      <c r="I8" s="6" t="b">
        <v>1</v>
      </c>
      <c r="J8" s="6" t="e">
        <f>#VALUE!</f>
        <v>#VALUE!</v>
      </c>
      <c r="K8" s="6" t="e">
        <v>#N/A</v>
      </c>
      <c r="L8" s="9" t="e">
        <v>#DIV/0!</v>
      </c>
      <c r="M8" s="9" t="e">
        <v>#NAME?</v>
      </c>
      <c r="N8" s="9" t="e">
        <v>#NULL!</v>
      </c>
      <c r="O8" s="9" t="e">
        <v>#NUM!</v>
      </c>
      <c r="P8" s="9" t="e">
        <v>#REF!</v>
      </c>
      <c r="Q8" s="6" t="str">
        <f>BIN2HEX(B8)</f>
        <v>0</v>
      </c>
      <c r="R8" s="6" t="str">
        <f t="shared" ref="R8:AE8" si="1">BIN2HEX(C8)</f>
        <v>1FF</v>
      </c>
      <c r="S8" s="6" t="e">
        <f t="shared" si="1"/>
        <v>#NUM!</v>
      </c>
      <c r="T8" s="6" t="str">
        <f t="shared" si="1"/>
        <v>FFFFFFFE00</v>
      </c>
      <c r="U8" s="6" t="e">
        <f t="shared" si="1"/>
        <v>#NUM!</v>
      </c>
      <c r="V8" s="6" t="e">
        <f>BIN2HEX(G8,0)</f>
        <v>#NUM!</v>
      </c>
      <c r="W8" s="6" t="e">
        <f t="shared" si="1"/>
        <v>#NUM!</v>
      </c>
      <c r="X8" s="6" t="e">
        <f t="shared" si="1"/>
        <v>#VALUE!</v>
      </c>
      <c r="Y8" s="6" t="e">
        <f t="shared" si="1"/>
        <v>#VALUE!</v>
      </c>
      <c r="Z8" s="6" t="e">
        <f t="shared" si="1"/>
        <v>#N/A</v>
      </c>
      <c r="AA8" s="6" t="e">
        <f t="shared" si="1"/>
        <v>#DIV/0!</v>
      </c>
      <c r="AB8" s="6" t="e">
        <f t="shared" si="1"/>
        <v>#NAME?</v>
      </c>
      <c r="AC8" s="6" t="e">
        <f t="shared" si="1"/>
        <v>#NULL!</v>
      </c>
      <c r="AD8" s="6" t="e">
        <f t="shared" si="1"/>
        <v>#NUM!</v>
      </c>
      <c r="AE8" s="6" t="e">
        <f t="shared" si="1"/>
        <v>#REF!</v>
      </c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</row>
    <row r="9" spans="1:62" x14ac:dyDescent="0.15">
      <c r="A9" s="17" t="s">
        <v>376</v>
      </c>
      <c r="B9" s="14">
        <v>0</v>
      </c>
      <c r="C9" s="14">
        <v>111111111</v>
      </c>
      <c r="D9" s="14">
        <v>2.2999999999999998</v>
      </c>
      <c r="E9" s="14">
        <v>1000000000</v>
      </c>
      <c r="F9" s="14">
        <v>-1</v>
      </c>
      <c r="G9" s="6"/>
      <c r="H9" s="6" t="s">
        <v>424</v>
      </c>
      <c r="I9" s="6" t="b">
        <v>1</v>
      </c>
      <c r="J9" s="6" t="e">
        <f>#VALUE!</f>
        <v>#VALUE!</v>
      </c>
      <c r="K9" s="6" t="e">
        <v>#N/A</v>
      </c>
      <c r="L9" s="9" t="e">
        <v>#DIV/0!</v>
      </c>
      <c r="M9" s="9" t="e">
        <v>#NAME?</v>
      </c>
      <c r="N9" s="9" t="e">
        <v>#NULL!</v>
      </c>
      <c r="O9" s="9" t="e">
        <v>#NUM!</v>
      </c>
      <c r="P9" s="9" t="e">
        <v>#REF!</v>
      </c>
      <c r="Q9" s="6" t="str">
        <f>BIN2OCT(B9)</f>
        <v>0</v>
      </c>
      <c r="R9" s="6" t="str">
        <f t="shared" ref="R9:AE9" si="2">BIN2OCT(C9)</f>
        <v>777</v>
      </c>
      <c r="S9" s="6" t="e">
        <f t="shared" si="2"/>
        <v>#NUM!</v>
      </c>
      <c r="T9" s="6" t="str">
        <f t="shared" si="2"/>
        <v>7777777000</v>
      </c>
      <c r="U9" s="6" t="e">
        <f t="shared" si="2"/>
        <v>#NUM!</v>
      </c>
      <c r="V9" s="6" t="e">
        <f>BIN2OCT(G9,0)</f>
        <v>#NUM!</v>
      </c>
      <c r="W9" s="6" t="e">
        <f t="shared" si="2"/>
        <v>#NUM!</v>
      </c>
      <c r="X9" s="6" t="e">
        <f t="shared" si="2"/>
        <v>#VALUE!</v>
      </c>
      <c r="Y9" s="6" t="e">
        <f t="shared" si="2"/>
        <v>#VALUE!</v>
      </c>
      <c r="Z9" s="6" t="e">
        <f t="shared" si="2"/>
        <v>#N/A</v>
      </c>
      <c r="AA9" s="6" t="e">
        <f t="shared" si="2"/>
        <v>#DIV/0!</v>
      </c>
      <c r="AB9" s="6" t="e">
        <f t="shared" si="2"/>
        <v>#NAME?</v>
      </c>
      <c r="AC9" s="6" t="e">
        <f t="shared" si="2"/>
        <v>#NULL!</v>
      </c>
      <c r="AD9" s="6" t="e">
        <f t="shared" si="2"/>
        <v>#NUM!</v>
      </c>
      <c r="AE9" s="6" t="e">
        <f t="shared" si="2"/>
        <v>#REF!</v>
      </c>
    </row>
    <row r="10" spans="1:62" x14ac:dyDescent="0.15">
      <c r="A10" s="16" t="s">
        <v>377</v>
      </c>
    </row>
    <row r="11" spans="1:62" x14ac:dyDescent="0.15">
      <c r="A11" s="16" t="s">
        <v>378</v>
      </c>
    </row>
    <row r="12" spans="1:62" x14ac:dyDescent="0.15">
      <c r="A12" s="16" t="s">
        <v>379</v>
      </c>
    </row>
    <row r="13" spans="1:62" x14ac:dyDescent="0.15">
      <c r="A13" s="16" t="s">
        <v>380</v>
      </c>
    </row>
    <row r="14" spans="1:62" x14ac:dyDescent="0.15">
      <c r="A14" s="16" t="s">
        <v>381</v>
      </c>
    </row>
    <row r="15" spans="1:62" x14ac:dyDescent="0.15">
      <c r="A15" s="16" t="s">
        <v>382</v>
      </c>
    </row>
    <row r="16" spans="1:62" x14ac:dyDescent="0.15">
      <c r="A16" s="16" t="s">
        <v>383</v>
      </c>
    </row>
    <row r="17" spans="1:47" x14ac:dyDescent="0.15">
      <c r="A17" s="17" t="s">
        <v>384</v>
      </c>
      <c r="B17" s="14">
        <f>C17+1</f>
        <v>512.70000000000005</v>
      </c>
      <c r="C17" s="14">
        <v>511.7</v>
      </c>
      <c r="D17" s="14">
        <v>100</v>
      </c>
      <c r="E17" s="14">
        <f>-C17-1</f>
        <v>-512.70000000000005</v>
      </c>
      <c r="F17" s="14">
        <f>E17-1</f>
        <v>-513.70000000000005</v>
      </c>
      <c r="G17" s="6"/>
      <c r="H17" s="6" t="s">
        <v>424</v>
      </c>
      <c r="I17" s="6" t="b">
        <v>1</v>
      </c>
      <c r="J17" s="6" t="e">
        <f>#VALUE!</f>
        <v>#VALUE!</v>
      </c>
      <c r="K17" s="6" t="e">
        <v>#N/A</v>
      </c>
      <c r="L17" s="9" t="e">
        <v>#DIV/0!</v>
      </c>
      <c r="M17" s="9" t="e">
        <v>#NAME?</v>
      </c>
      <c r="N17" s="9" t="e">
        <v>#NULL!</v>
      </c>
      <c r="O17" s="9" t="e">
        <v>#NUM!</v>
      </c>
      <c r="P17" s="9" t="e">
        <v>#REF!</v>
      </c>
      <c r="Q17" s="6" t="e">
        <f>DEC2BIN(B17)</f>
        <v>#NUM!</v>
      </c>
      <c r="R17" s="6" t="str">
        <f t="shared" ref="R17:AE17" si="3">DEC2BIN(C17)</f>
        <v>111111111</v>
      </c>
      <c r="S17" s="6" t="e">
        <f>DEC2BIN(D17,1)</f>
        <v>#NUM!</v>
      </c>
      <c r="T17" s="6" t="str">
        <f t="shared" si="3"/>
        <v>1000000000</v>
      </c>
      <c r="U17" s="6" t="e">
        <f t="shared" si="3"/>
        <v>#NUM!</v>
      </c>
      <c r="V17" s="6" t="str">
        <f>DEC2BIN(G17,3)</f>
        <v>000</v>
      </c>
      <c r="W17" s="6" t="e">
        <f t="shared" si="3"/>
        <v>#VALUE!</v>
      </c>
      <c r="X17" s="6" t="e">
        <f t="shared" si="3"/>
        <v>#VALUE!</v>
      </c>
      <c r="Y17" s="6" t="e">
        <f t="shared" si="3"/>
        <v>#VALUE!</v>
      </c>
      <c r="Z17" s="6" t="e">
        <f t="shared" si="3"/>
        <v>#N/A</v>
      </c>
      <c r="AA17" s="6" t="e">
        <f t="shared" si="3"/>
        <v>#DIV/0!</v>
      </c>
      <c r="AB17" s="6" t="e">
        <f t="shared" si="3"/>
        <v>#NAME?</v>
      </c>
      <c r="AC17" s="6" t="e">
        <f t="shared" si="3"/>
        <v>#NULL!</v>
      </c>
      <c r="AD17" s="6" t="e">
        <f t="shared" si="3"/>
        <v>#NUM!</v>
      </c>
      <c r="AE17" s="6" t="e">
        <f t="shared" si="3"/>
        <v>#REF!</v>
      </c>
    </row>
    <row r="18" spans="1:47" x14ac:dyDescent="0.15">
      <c r="A18" s="17" t="s">
        <v>385</v>
      </c>
      <c r="B18" s="14">
        <f t="shared" ref="B18:B19" si="4">C18+1</f>
        <v>549755813888.69995</v>
      </c>
      <c r="C18" s="14">
        <v>549755813887.70001</v>
      </c>
      <c r="D18" s="14">
        <v>100</v>
      </c>
      <c r="E18" s="14">
        <f t="shared" ref="E18:E19" si="5">-C18-1</f>
        <v>-549755813888.69995</v>
      </c>
      <c r="F18" s="14">
        <f t="shared" ref="F18:F19" si="6">E18-1</f>
        <v>-549755813889.69995</v>
      </c>
      <c r="G18" s="6"/>
      <c r="H18" s="6" t="s">
        <v>424</v>
      </c>
      <c r="I18" s="6" t="b">
        <v>1</v>
      </c>
      <c r="J18" s="6" t="e">
        <f>#VALUE!</f>
        <v>#VALUE!</v>
      </c>
      <c r="K18" s="6" t="e">
        <v>#N/A</v>
      </c>
      <c r="L18" s="9" t="e">
        <v>#DIV/0!</v>
      </c>
      <c r="M18" s="9" t="e">
        <v>#NAME?</v>
      </c>
      <c r="N18" s="9" t="e">
        <v>#NULL!</v>
      </c>
      <c r="O18" s="9" t="e">
        <v>#NUM!</v>
      </c>
      <c r="P18" s="9" t="e">
        <v>#REF!</v>
      </c>
      <c r="Q18" s="6" t="e">
        <f>DEC2HEX(B18)</f>
        <v>#NUM!</v>
      </c>
      <c r="R18" s="6" t="str">
        <f t="shared" ref="R18:AE18" si="7">DEC2HEX(C18)</f>
        <v>7FFFFFFFFF</v>
      </c>
      <c r="S18" s="6" t="e">
        <f>DEC2HEX(D18,1)</f>
        <v>#NUM!</v>
      </c>
      <c r="T18" s="6" t="str">
        <f t="shared" si="7"/>
        <v>8000000000</v>
      </c>
      <c r="U18" s="6" t="e">
        <f>DEC2HEX(F18)</f>
        <v>#NUM!</v>
      </c>
      <c r="V18" s="6" t="str">
        <f>DEC2HEX(G18,1)</f>
        <v>0</v>
      </c>
      <c r="W18" s="6" t="e">
        <f t="shared" si="7"/>
        <v>#VALUE!</v>
      </c>
      <c r="X18" s="6" t="e">
        <f t="shared" si="7"/>
        <v>#VALUE!</v>
      </c>
      <c r="Y18" s="6" t="e">
        <f t="shared" si="7"/>
        <v>#VALUE!</v>
      </c>
      <c r="Z18" s="6" t="e">
        <f t="shared" si="7"/>
        <v>#N/A</v>
      </c>
      <c r="AA18" s="6" t="e">
        <f t="shared" si="7"/>
        <v>#DIV/0!</v>
      </c>
      <c r="AB18" s="6" t="e">
        <f t="shared" si="7"/>
        <v>#NAME?</v>
      </c>
      <c r="AC18" s="6" t="e">
        <f t="shared" si="7"/>
        <v>#NULL!</v>
      </c>
      <c r="AD18" s="6" t="e">
        <f t="shared" si="7"/>
        <v>#NUM!</v>
      </c>
      <c r="AE18" s="6" t="e">
        <f t="shared" si="7"/>
        <v>#REF!</v>
      </c>
      <c r="AF18" s="11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</row>
    <row r="19" spans="1:47" x14ac:dyDescent="0.15">
      <c r="A19" s="17" t="s">
        <v>386</v>
      </c>
      <c r="B19" s="14">
        <f t="shared" si="4"/>
        <v>536870912.70000005</v>
      </c>
      <c r="C19" s="14">
        <v>536870911.69999999</v>
      </c>
      <c r="D19" s="14">
        <v>100</v>
      </c>
      <c r="E19" s="14">
        <f t="shared" si="5"/>
        <v>-536870912.70000005</v>
      </c>
      <c r="F19" s="14">
        <f t="shared" si="6"/>
        <v>-536870913.70000005</v>
      </c>
      <c r="G19" s="6"/>
      <c r="H19" s="6" t="s">
        <v>424</v>
      </c>
      <c r="I19" s="6" t="b">
        <v>1</v>
      </c>
      <c r="J19" s="6" t="e">
        <f>#VALUE!</f>
        <v>#VALUE!</v>
      </c>
      <c r="K19" s="6" t="e">
        <v>#N/A</v>
      </c>
      <c r="L19" s="9" t="e">
        <v>#DIV/0!</v>
      </c>
      <c r="M19" s="9" t="e">
        <v>#NAME?</v>
      </c>
      <c r="N19" s="9" t="e">
        <v>#NULL!</v>
      </c>
      <c r="O19" s="9" t="e">
        <v>#NUM!</v>
      </c>
      <c r="P19" s="9" t="e">
        <v>#REF!</v>
      </c>
      <c r="Q19" s="6" t="e">
        <f>DEC2OCT(B19)</f>
        <v>#NUM!</v>
      </c>
      <c r="R19" s="6" t="str">
        <f t="shared" ref="R19:AE19" si="8">DEC2OCT(C19)</f>
        <v>3777777777</v>
      </c>
      <c r="S19" s="6" t="e">
        <f>DEC2OCT(D19,1)</f>
        <v>#NUM!</v>
      </c>
      <c r="T19" s="6" t="str">
        <f t="shared" si="8"/>
        <v>4000000000</v>
      </c>
      <c r="U19" s="6" t="e">
        <f t="shared" si="8"/>
        <v>#NUM!</v>
      </c>
      <c r="V19" s="6" t="e">
        <f>DEC2OCT(G19,0)</f>
        <v>#NUM!</v>
      </c>
      <c r="W19" s="6" t="e">
        <f t="shared" si="8"/>
        <v>#VALUE!</v>
      </c>
      <c r="X19" s="6" t="e">
        <f t="shared" si="8"/>
        <v>#VALUE!</v>
      </c>
      <c r="Y19" s="6" t="e">
        <f t="shared" si="8"/>
        <v>#VALUE!</v>
      </c>
      <c r="Z19" s="6" t="e">
        <f t="shared" si="8"/>
        <v>#N/A</v>
      </c>
      <c r="AA19" s="6" t="e">
        <f t="shared" si="8"/>
        <v>#DIV/0!</v>
      </c>
      <c r="AB19" s="6" t="e">
        <f t="shared" si="8"/>
        <v>#NAME?</v>
      </c>
      <c r="AC19" s="6" t="e">
        <f t="shared" si="8"/>
        <v>#NULL!</v>
      </c>
      <c r="AD19" s="6" t="e">
        <f t="shared" si="8"/>
        <v>#NUM!</v>
      </c>
      <c r="AE19" s="6" t="e">
        <f t="shared" si="8"/>
        <v>#REF!</v>
      </c>
    </row>
    <row r="20" spans="1:47" x14ac:dyDescent="0.15">
      <c r="A20" s="16" t="s">
        <v>387</v>
      </c>
    </row>
    <row r="21" spans="1:47" ht="15" x14ac:dyDescent="0.2">
      <c r="A21" s="16" t="s">
        <v>388</v>
      </c>
      <c r="L21" s="33"/>
    </row>
    <row r="22" spans="1:47" x14ac:dyDescent="0.15">
      <c r="A22" s="16" t="s">
        <v>389</v>
      </c>
    </row>
    <row r="23" spans="1:47" x14ac:dyDescent="0.15">
      <c r="A23" s="4" t="s">
        <v>390</v>
      </c>
    </row>
    <row r="24" spans="1:47" x14ac:dyDescent="0.15">
      <c r="A24" s="4" t="s">
        <v>391</v>
      </c>
    </row>
    <row r="25" spans="1:47" x14ac:dyDescent="0.15">
      <c r="A25" s="4" t="s">
        <v>392</v>
      </c>
    </row>
    <row r="26" spans="1:47" x14ac:dyDescent="0.15">
      <c r="A26" s="8" t="s">
        <v>393</v>
      </c>
      <c r="B26" s="14">
        <v>0</v>
      </c>
      <c r="C26" s="14">
        <v>9999999999</v>
      </c>
      <c r="D26" s="14">
        <v>2.2999999999999998</v>
      </c>
      <c r="E26" s="14">
        <v>11111111111</v>
      </c>
      <c r="F26" s="14">
        <v>-1</v>
      </c>
      <c r="G26" s="6"/>
      <c r="H26" s="6" t="s">
        <v>424</v>
      </c>
      <c r="I26" s="6" t="b">
        <v>1</v>
      </c>
      <c r="J26" s="6" t="e">
        <f>#VALUE!</f>
        <v>#VALUE!</v>
      </c>
      <c r="K26" s="6" t="e">
        <v>#N/A</v>
      </c>
      <c r="L26" s="9" t="e">
        <v>#DIV/0!</v>
      </c>
      <c r="M26" s="9" t="e">
        <v>#NAME?</v>
      </c>
      <c r="N26" s="9" t="e">
        <v>#NULL!</v>
      </c>
      <c r="O26" s="9" t="e">
        <v>#NUM!</v>
      </c>
      <c r="P26" s="9" t="e">
        <v>#REF!</v>
      </c>
      <c r="Q26" s="6" t="str">
        <f>HEX2BIN(B26)</f>
        <v>0</v>
      </c>
      <c r="R26" s="6" t="e">
        <f>HEX2BIN(C26)</f>
        <v>#NUM!</v>
      </c>
      <c r="S26" s="6" t="e">
        <f>HEX2BIN(D26)</f>
        <v>#NUM!</v>
      </c>
      <c r="T26" s="6" t="e">
        <f t="shared" ref="S26:AE26" si="9">HEX2BIN(E26)</f>
        <v>#NUM!</v>
      </c>
      <c r="U26" s="6" t="e">
        <f t="shared" si="9"/>
        <v>#NUM!</v>
      </c>
      <c r="V26" s="6" t="str">
        <f t="shared" si="9"/>
        <v>0</v>
      </c>
      <c r="W26" s="6" t="str">
        <f>HEX2BIN(H26)</f>
        <v>1111111110</v>
      </c>
      <c r="X26" s="6" t="e">
        <f t="shared" si="9"/>
        <v>#VALUE!</v>
      </c>
      <c r="Y26" s="6" t="e">
        <f t="shared" si="9"/>
        <v>#VALUE!</v>
      </c>
      <c r="Z26" s="6" t="e">
        <f t="shared" si="9"/>
        <v>#N/A</v>
      </c>
      <c r="AA26" s="6" t="e">
        <f t="shared" si="9"/>
        <v>#DIV/0!</v>
      </c>
      <c r="AB26" s="6" t="e">
        <f t="shared" si="9"/>
        <v>#NAME?</v>
      </c>
      <c r="AC26" s="6" t="e">
        <f t="shared" si="9"/>
        <v>#NULL!</v>
      </c>
      <c r="AD26" s="6" t="e">
        <f t="shared" si="9"/>
        <v>#NUM!</v>
      </c>
      <c r="AE26" s="6" t="e">
        <f t="shared" si="9"/>
        <v>#REF!</v>
      </c>
      <c r="AF26" s="10"/>
      <c r="AG26" s="6" t="e">
        <f t="array" ref="AG26:AN26">HEX2BIN(B26:I26)</f>
        <v>#VALUE!</v>
      </c>
      <c r="AH26" s="6" t="e">
        <v>#VALUE!</v>
      </c>
      <c r="AI26" s="6" t="e">
        <v>#VALUE!</v>
      </c>
      <c r="AJ26" s="6" t="e">
        <v>#VALUE!</v>
      </c>
      <c r="AK26" s="6" t="e">
        <v>#VALUE!</v>
      </c>
      <c r="AL26" s="6" t="e">
        <v>#VALUE!</v>
      </c>
      <c r="AM26" s="6" t="e">
        <v>#VALUE!</v>
      </c>
      <c r="AN26" s="6" t="e">
        <v>#VALUE!</v>
      </c>
    </row>
    <row r="27" spans="1:47" x14ac:dyDescent="0.15">
      <c r="A27" s="8" t="s">
        <v>394</v>
      </c>
      <c r="B27" s="14">
        <v>0</v>
      </c>
      <c r="C27" s="14">
        <v>9999999999</v>
      </c>
      <c r="D27" s="14">
        <v>2.2999999999999998</v>
      </c>
      <c r="E27" s="14">
        <v>11111111111</v>
      </c>
      <c r="F27" s="14">
        <v>-1</v>
      </c>
      <c r="G27" s="6"/>
      <c r="H27" s="6" t="s">
        <v>426</v>
      </c>
      <c r="I27" s="6" t="b">
        <v>1</v>
      </c>
      <c r="J27" s="6" t="e">
        <f>#VALUE!</f>
        <v>#VALUE!</v>
      </c>
      <c r="K27" s="6" t="e">
        <v>#N/A</v>
      </c>
      <c r="L27" s="9" t="e">
        <v>#DIV/0!</v>
      </c>
      <c r="M27" s="9" t="e">
        <v>#NAME?</v>
      </c>
      <c r="N27" s="9" t="e">
        <v>#NULL!</v>
      </c>
      <c r="O27" s="9" t="e">
        <v>#NUM!</v>
      </c>
      <c r="P27" s="9" t="e">
        <v>#REF!</v>
      </c>
      <c r="Q27" s="6">
        <f>HEX2DEC(B27)</f>
        <v>0</v>
      </c>
      <c r="R27" s="6">
        <f>HEX2DEC(C27)</f>
        <v>-439804651111</v>
      </c>
      <c r="S27" s="6" t="e">
        <f>HEX2DEC(D27)</f>
        <v>#NUM!</v>
      </c>
      <c r="T27" s="6" t="e">
        <f t="shared" ref="R27:AE27" si="10">HEX2DEC(E27)</f>
        <v>#NUM!</v>
      </c>
      <c r="U27" s="6" t="e">
        <f>HEX2DEC(F27)</f>
        <v>#NUM!</v>
      </c>
      <c r="V27" s="6">
        <f>HEX2DEC(G27)</f>
        <v>0</v>
      </c>
      <c r="W27" s="6">
        <f>HEX2DEC(H27)</f>
        <v>-68719476736</v>
      </c>
      <c r="X27" s="6" t="e">
        <f>HEX2DEC(I27)</f>
        <v>#VALUE!</v>
      </c>
      <c r="Y27" s="6" t="e">
        <f t="shared" si="10"/>
        <v>#VALUE!</v>
      </c>
      <c r="Z27" s="6" t="e">
        <f t="shared" si="10"/>
        <v>#N/A</v>
      </c>
      <c r="AA27" s="6" t="e">
        <f t="shared" si="10"/>
        <v>#DIV/0!</v>
      </c>
      <c r="AB27" s="6" t="e">
        <f t="shared" si="10"/>
        <v>#NAME?</v>
      </c>
      <c r="AC27" s="6" t="e">
        <f t="shared" si="10"/>
        <v>#NULL!</v>
      </c>
      <c r="AD27" s="6" t="e">
        <f t="shared" si="10"/>
        <v>#NUM!</v>
      </c>
      <c r="AE27" s="6" t="e">
        <f t="shared" si="10"/>
        <v>#REF!</v>
      </c>
      <c r="AF27" s="10"/>
      <c r="AG27" s="6" t="e">
        <f t="array" ref="AG27:AN27">HEX2DEC(B27:I27)</f>
        <v>#VALUE!</v>
      </c>
      <c r="AH27" s="6" t="e">
        <v>#VALUE!</v>
      </c>
      <c r="AI27" s="6" t="e">
        <v>#VALUE!</v>
      </c>
      <c r="AJ27" s="6" t="e">
        <v>#VALUE!</v>
      </c>
      <c r="AK27" s="6" t="e">
        <v>#VALUE!</v>
      </c>
      <c r="AL27" s="6" t="e">
        <v>#VALUE!</v>
      </c>
      <c r="AM27" s="6" t="e">
        <v>#VALUE!</v>
      </c>
      <c r="AN27" s="6" t="e">
        <v>#VALUE!</v>
      </c>
      <c r="AO27" s="6"/>
      <c r="AP27" s="6"/>
      <c r="AQ27" s="6"/>
      <c r="AR27" s="6"/>
      <c r="AS27" s="6"/>
      <c r="AT27" s="6"/>
      <c r="AU27" s="6"/>
    </row>
    <row r="28" spans="1:47" x14ac:dyDescent="0.15">
      <c r="A28" s="8" t="s">
        <v>395</v>
      </c>
      <c r="B28" s="14">
        <v>0</v>
      </c>
      <c r="C28" s="14">
        <v>9999999999</v>
      </c>
      <c r="D28" s="14">
        <v>2.2999999999999998</v>
      </c>
      <c r="E28" s="14">
        <v>11111111111</v>
      </c>
      <c r="F28" s="14">
        <v>-1</v>
      </c>
      <c r="G28" s="6"/>
      <c r="H28" s="6" t="s">
        <v>424</v>
      </c>
      <c r="I28" s="6" t="b">
        <v>1</v>
      </c>
      <c r="J28" s="6" t="e">
        <f>#VALUE!</f>
        <v>#VALUE!</v>
      </c>
      <c r="K28" s="6" t="e">
        <v>#N/A</v>
      </c>
      <c r="L28" s="9" t="e">
        <v>#DIV/0!</v>
      </c>
      <c r="M28" s="9" t="e">
        <v>#NAME?</v>
      </c>
      <c r="N28" s="9" t="e">
        <v>#NULL!</v>
      </c>
      <c r="O28" s="9" t="e">
        <v>#NUM!</v>
      </c>
      <c r="P28" s="9" t="e">
        <v>#REF!</v>
      </c>
      <c r="Q28" s="6" t="str">
        <f>HEX2OCT(B28)</f>
        <v>0</v>
      </c>
      <c r="R28" s="6" t="e">
        <f t="shared" ref="R28:AE28" si="11">HEX2OCT(C28)</f>
        <v>#NUM!</v>
      </c>
      <c r="S28" s="6" t="e">
        <f t="shared" si="11"/>
        <v>#NUM!</v>
      </c>
      <c r="T28" s="6" t="e">
        <f t="shared" si="11"/>
        <v>#NUM!</v>
      </c>
      <c r="U28" s="6" t="e">
        <f t="shared" si="11"/>
        <v>#NUM!</v>
      </c>
      <c r="V28" s="6" t="str">
        <f t="shared" si="11"/>
        <v>0</v>
      </c>
      <c r="W28" s="6" t="str">
        <f>HEX2OCT(H28)</f>
        <v>7777777776</v>
      </c>
      <c r="X28" s="6" t="e">
        <f t="shared" si="11"/>
        <v>#VALUE!</v>
      </c>
      <c r="Y28" s="6" t="e">
        <f t="shared" si="11"/>
        <v>#VALUE!</v>
      </c>
      <c r="Z28" s="6" t="e">
        <f t="shared" si="11"/>
        <v>#N/A</v>
      </c>
      <c r="AA28" s="6" t="e">
        <f t="shared" si="11"/>
        <v>#DIV/0!</v>
      </c>
      <c r="AB28" s="6" t="e">
        <f t="shared" si="11"/>
        <v>#NAME?</v>
      </c>
      <c r="AC28" s="6" t="e">
        <f t="shared" si="11"/>
        <v>#NULL!</v>
      </c>
      <c r="AD28" s="6" t="e">
        <f t="shared" si="11"/>
        <v>#NUM!</v>
      </c>
      <c r="AE28" s="6" t="e">
        <f t="shared" si="11"/>
        <v>#REF!</v>
      </c>
      <c r="AF28" s="10"/>
      <c r="AG28" s="6" t="e">
        <f t="array" ref="AG28:AN28">HEX2OCT(B28:I28)</f>
        <v>#VALUE!</v>
      </c>
      <c r="AH28" s="6" t="e">
        <v>#VALUE!</v>
      </c>
      <c r="AI28" s="6" t="e">
        <v>#VALUE!</v>
      </c>
      <c r="AJ28" s="6" t="e">
        <v>#VALUE!</v>
      </c>
      <c r="AK28" s="6" t="e">
        <v>#VALUE!</v>
      </c>
      <c r="AL28" s="6" t="e">
        <v>#VALUE!</v>
      </c>
      <c r="AM28" s="6" t="e">
        <v>#VALUE!</v>
      </c>
      <c r="AN28" s="6" t="e">
        <v>#VALUE!</v>
      </c>
    </row>
    <row r="29" spans="1:47" x14ac:dyDescent="0.15">
      <c r="A29" s="4" t="s">
        <v>396</v>
      </c>
    </row>
    <row r="30" spans="1:47" x14ac:dyDescent="0.15">
      <c r="A30" s="4" t="s">
        <v>397</v>
      </c>
    </row>
    <row r="31" spans="1:47" x14ac:dyDescent="0.15">
      <c r="A31" s="4" t="s">
        <v>398</v>
      </c>
    </row>
    <row r="32" spans="1:47" x14ac:dyDescent="0.15">
      <c r="A32" s="4" t="s">
        <v>399</v>
      </c>
    </row>
    <row r="33" spans="1:1" x14ac:dyDescent="0.15">
      <c r="A33" s="4" t="s">
        <v>400</v>
      </c>
    </row>
    <row r="34" spans="1:1" x14ac:dyDescent="0.15">
      <c r="A34" s="4" t="s">
        <v>401</v>
      </c>
    </row>
    <row r="35" spans="1:1" x14ac:dyDescent="0.15">
      <c r="A35" s="4" t="s">
        <v>402</v>
      </c>
    </row>
    <row r="36" spans="1:1" x14ac:dyDescent="0.15">
      <c r="A36" s="4" t="s">
        <v>403</v>
      </c>
    </row>
    <row r="37" spans="1:1" x14ac:dyDescent="0.15">
      <c r="A37" s="4" t="s">
        <v>404</v>
      </c>
    </row>
    <row r="38" spans="1:1" x14ac:dyDescent="0.15">
      <c r="A38" s="4" t="s">
        <v>405</v>
      </c>
    </row>
    <row r="39" spans="1:1" x14ac:dyDescent="0.15">
      <c r="A39" s="4" t="s">
        <v>406</v>
      </c>
    </row>
    <row r="40" spans="1:1" x14ac:dyDescent="0.15">
      <c r="A40" s="4" t="s">
        <v>407</v>
      </c>
    </row>
    <row r="41" spans="1:1" x14ac:dyDescent="0.15">
      <c r="A41" s="4" t="s">
        <v>408</v>
      </c>
    </row>
    <row r="42" spans="1:1" x14ac:dyDescent="0.15">
      <c r="A42" s="4" t="s">
        <v>409</v>
      </c>
    </row>
    <row r="43" spans="1:1" x14ac:dyDescent="0.15">
      <c r="A43" s="4" t="s">
        <v>410</v>
      </c>
    </row>
    <row r="44" spans="1:1" x14ac:dyDescent="0.15">
      <c r="A44" s="4" t="s">
        <v>411</v>
      </c>
    </row>
    <row r="45" spans="1:1" x14ac:dyDescent="0.15">
      <c r="A45" s="4" t="s">
        <v>412</v>
      </c>
    </row>
    <row r="46" spans="1:1" x14ac:dyDescent="0.15">
      <c r="A46" s="4" t="s">
        <v>413</v>
      </c>
    </row>
    <row r="47" spans="1:1" x14ac:dyDescent="0.15">
      <c r="A47" s="4" t="s">
        <v>414</v>
      </c>
    </row>
    <row r="48" spans="1:1" x14ac:dyDescent="0.15">
      <c r="A48" s="4" t="s">
        <v>415</v>
      </c>
    </row>
    <row r="49" spans="1:31" x14ac:dyDescent="0.15">
      <c r="A49" s="4" t="s">
        <v>416</v>
      </c>
    </row>
    <row r="50" spans="1:31" x14ac:dyDescent="0.15">
      <c r="A50" s="4" t="s">
        <v>417</v>
      </c>
    </row>
    <row r="51" spans="1:31" x14ac:dyDescent="0.15">
      <c r="A51" s="4" t="s">
        <v>418</v>
      </c>
    </row>
    <row r="52" spans="1:31" x14ac:dyDescent="0.15">
      <c r="A52" s="4" t="s">
        <v>419</v>
      </c>
    </row>
    <row r="53" spans="1:31" x14ac:dyDescent="0.15">
      <c r="A53" s="4" t="s">
        <v>420</v>
      </c>
    </row>
    <row r="54" spans="1:31" x14ac:dyDescent="0.15">
      <c r="A54" s="8" t="s">
        <v>421</v>
      </c>
      <c r="B54" s="14">
        <v>0</v>
      </c>
      <c r="C54" s="14">
        <v>7777777777</v>
      </c>
      <c r="D54" s="14">
        <v>2.2999999999999998</v>
      </c>
      <c r="E54" s="14">
        <v>11111111111</v>
      </c>
      <c r="F54" s="14">
        <v>-1</v>
      </c>
      <c r="G54" s="6"/>
      <c r="H54" s="6" t="s">
        <v>425</v>
      </c>
      <c r="I54" s="6" t="b">
        <v>1</v>
      </c>
      <c r="J54" s="6" t="e">
        <f>#VALUE!</f>
        <v>#VALUE!</v>
      </c>
      <c r="K54" s="6" t="e">
        <v>#N/A</v>
      </c>
      <c r="L54" s="9" t="e">
        <v>#DIV/0!</v>
      </c>
      <c r="M54" s="9" t="e">
        <v>#NAME?</v>
      </c>
      <c r="N54" s="9" t="e">
        <v>#NULL!</v>
      </c>
      <c r="O54" s="9" t="e">
        <v>#NUM!</v>
      </c>
      <c r="P54" s="9" t="e">
        <v>#REF!</v>
      </c>
      <c r="Q54" s="6" t="str">
        <f>OCT2BIN(B54)</f>
        <v>0</v>
      </c>
      <c r="R54" s="6" t="str">
        <f t="shared" ref="R54:AE54" si="12">OCT2BIN(C54)</f>
        <v>1111111111</v>
      </c>
      <c r="S54" s="6" t="e">
        <f t="shared" si="12"/>
        <v>#NUM!</v>
      </c>
      <c r="T54" s="6" t="e">
        <f t="shared" si="12"/>
        <v>#NUM!</v>
      </c>
      <c r="U54" s="6" t="e">
        <f t="shared" si="12"/>
        <v>#NUM!</v>
      </c>
      <c r="V54" s="6" t="str">
        <f t="shared" si="12"/>
        <v>0</v>
      </c>
      <c r="W54" s="6" t="e">
        <f t="shared" si="12"/>
        <v>#NUM!</v>
      </c>
      <c r="X54" s="6" t="e">
        <f t="shared" si="12"/>
        <v>#VALUE!</v>
      </c>
      <c r="Y54" s="6" t="e">
        <f t="shared" si="12"/>
        <v>#VALUE!</v>
      </c>
      <c r="Z54" s="6" t="e">
        <f t="shared" si="12"/>
        <v>#N/A</v>
      </c>
      <c r="AA54" s="6" t="e">
        <f t="shared" si="12"/>
        <v>#DIV/0!</v>
      </c>
      <c r="AB54" s="6" t="e">
        <f t="shared" si="12"/>
        <v>#NAME?</v>
      </c>
      <c r="AC54" s="6" t="e">
        <f t="shared" si="12"/>
        <v>#NULL!</v>
      </c>
      <c r="AD54" s="6" t="e">
        <f t="shared" si="12"/>
        <v>#NUM!</v>
      </c>
      <c r="AE54" s="6" t="e">
        <f t="shared" si="12"/>
        <v>#REF!</v>
      </c>
    </row>
    <row r="55" spans="1:31" x14ac:dyDescent="0.15">
      <c r="A55" s="8" t="s">
        <v>422</v>
      </c>
      <c r="B55" s="14">
        <v>0</v>
      </c>
      <c r="C55" s="14">
        <v>7777777777</v>
      </c>
      <c r="D55" s="14">
        <v>2.2999999999999998</v>
      </c>
      <c r="E55" s="14">
        <v>11111111111</v>
      </c>
      <c r="F55" s="14">
        <v>-1</v>
      </c>
      <c r="G55" s="6"/>
      <c r="H55" s="6" t="s">
        <v>425</v>
      </c>
      <c r="I55" s="6" t="b">
        <v>1</v>
      </c>
      <c r="J55" s="6" t="e">
        <f>#VALUE!</f>
        <v>#VALUE!</v>
      </c>
      <c r="K55" s="6" t="e">
        <v>#N/A</v>
      </c>
      <c r="L55" s="9" t="e">
        <v>#DIV/0!</v>
      </c>
      <c r="M55" s="9" t="e">
        <v>#NAME?</v>
      </c>
      <c r="N55" s="9" t="e">
        <v>#NULL!</v>
      </c>
      <c r="O55" s="9" t="e">
        <v>#NUM!</v>
      </c>
      <c r="P55" s="9" t="e">
        <v>#REF!</v>
      </c>
      <c r="Q55" s="6">
        <f>OCT2DEC(B55)</f>
        <v>0</v>
      </c>
      <c r="R55" s="6">
        <f t="shared" ref="R55:AE55" si="13">OCT2DEC(C55)</f>
        <v>-1</v>
      </c>
      <c r="S55" s="6" t="e">
        <f t="shared" si="13"/>
        <v>#NUM!</v>
      </c>
      <c r="T55" s="6" t="e">
        <f t="shared" si="13"/>
        <v>#NUM!</v>
      </c>
      <c r="U55" s="6" t="e">
        <f t="shared" si="13"/>
        <v>#NUM!</v>
      </c>
      <c r="V55" s="6">
        <f t="shared" si="13"/>
        <v>0</v>
      </c>
      <c r="W55" s="6" t="e">
        <f t="shared" si="13"/>
        <v>#NUM!</v>
      </c>
      <c r="X55" s="6" t="e">
        <f t="shared" si="13"/>
        <v>#VALUE!</v>
      </c>
      <c r="Y55" s="6" t="e">
        <f t="shared" si="13"/>
        <v>#VALUE!</v>
      </c>
      <c r="Z55" s="6" t="e">
        <f t="shared" si="13"/>
        <v>#N/A</v>
      </c>
      <c r="AA55" s="6" t="e">
        <f t="shared" si="13"/>
        <v>#DIV/0!</v>
      </c>
      <c r="AB55" s="6" t="e">
        <f t="shared" si="13"/>
        <v>#NAME?</v>
      </c>
      <c r="AC55" s="6" t="e">
        <f t="shared" si="13"/>
        <v>#NULL!</v>
      </c>
      <c r="AD55" s="6" t="e">
        <f t="shared" si="13"/>
        <v>#NUM!</v>
      </c>
      <c r="AE55" s="6" t="e">
        <f t="shared" si="13"/>
        <v>#REF!</v>
      </c>
    </row>
    <row r="56" spans="1:31" x14ac:dyDescent="0.15">
      <c r="A56" s="8" t="s">
        <v>423</v>
      </c>
      <c r="B56" s="14">
        <v>0</v>
      </c>
      <c r="C56" s="14">
        <v>7777777777</v>
      </c>
      <c r="D56" s="14">
        <v>2.2999999999999998</v>
      </c>
      <c r="E56" s="14">
        <v>11111111111</v>
      </c>
      <c r="F56" s="14">
        <v>-1</v>
      </c>
      <c r="G56" s="6"/>
      <c r="H56" s="6" t="s">
        <v>425</v>
      </c>
      <c r="I56" s="6" t="b">
        <v>1</v>
      </c>
      <c r="J56" s="6" t="e">
        <f>#VALUE!</f>
        <v>#VALUE!</v>
      </c>
      <c r="K56" s="6" t="e">
        <v>#N/A</v>
      </c>
      <c r="L56" s="9" t="e">
        <v>#DIV/0!</v>
      </c>
      <c r="M56" s="9" t="e">
        <v>#NAME?</v>
      </c>
      <c r="N56" s="9" t="e">
        <v>#NULL!</v>
      </c>
      <c r="O56" s="9" t="e">
        <v>#NUM!</v>
      </c>
      <c r="P56" s="9" t="e">
        <v>#REF!</v>
      </c>
      <c r="Q56" s="6" t="str">
        <f>OCT2HEX(B56)</f>
        <v>0</v>
      </c>
      <c r="R56" s="6" t="str">
        <f t="shared" ref="R56:AE56" si="14">OCT2HEX(C56)</f>
        <v>FFFFFFFFFF</v>
      </c>
      <c r="S56" s="6" t="e">
        <f t="shared" si="14"/>
        <v>#NUM!</v>
      </c>
      <c r="T56" s="6" t="e">
        <f t="shared" si="14"/>
        <v>#NUM!</v>
      </c>
      <c r="U56" s="6" t="e">
        <f t="shared" si="14"/>
        <v>#NUM!</v>
      </c>
      <c r="V56" s="6" t="str">
        <f t="shared" si="14"/>
        <v>0</v>
      </c>
      <c r="W56" s="6" t="e">
        <f t="shared" si="14"/>
        <v>#NUM!</v>
      </c>
      <c r="X56" s="6" t="e">
        <f t="shared" si="14"/>
        <v>#VALUE!</v>
      </c>
      <c r="Y56" s="6" t="e">
        <f t="shared" si="14"/>
        <v>#VALUE!</v>
      </c>
      <c r="Z56" s="6" t="e">
        <f t="shared" si="14"/>
        <v>#N/A</v>
      </c>
      <c r="AA56" s="6" t="e">
        <f t="shared" si="14"/>
        <v>#DIV/0!</v>
      </c>
      <c r="AB56" s="6" t="e">
        <f t="shared" si="14"/>
        <v>#NAME?</v>
      </c>
      <c r="AC56" s="6" t="e">
        <f t="shared" si="14"/>
        <v>#NULL!</v>
      </c>
      <c r="AD56" s="6" t="e">
        <f t="shared" si="14"/>
        <v>#NUM!</v>
      </c>
      <c r="AE56" s="6" t="e">
        <f t="shared" si="14"/>
        <v>#REF!</v>
      </c>
    </row>
  </sheetData>
  <mergeCells count="8">
    <mergeCell ref="A1:A2"/>
    <mergeCell ref="B1:P1"/>
    <mergeCell ref="Q1:AV1"/>
    <mergeCell ref="B2:F2"/>
    <mergeCell ref="J2:P2"/>
    <mergeCell ref="Q2:U2"/>
    <mergeCell ref="Y2:AE2"/>
    <mergeCell ref="AG2:AV2"/>
  </mergeCells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6</vt:i4>
      </vt:variant>
    </vt:vector>
  </HeadingPairs>
  <TitlesOfParts>
    <vt:vector size="17" baseType="lpstr">
      <vt:lpstr>MATH &amp; TRIG</vt:lpstr>
      <vt:lpstr>FINANCIAL</vt:lpstr>
      <vt:lpstr>TEXT</vt:lpstr>
      <vt:lpstr>STATISTICAL</vt:lpstr>
      <vt:lpstr>INFORMATION</vt:lpstr>
      <vt:lpstr>LOOKUP</vt:lpstr>
      <vt:lpstr>LOGICAL</vt:lpstr>
      <vt:lpstr>CORE</vt:lpstr>
      <vt:lpstr>REF</vt:lpstr>
      <vt:lpstr>OPERATORS</vt:lpstr>
      <vt:lpstr>ENGINEERING</vt:lpstr>
      <vt:lpstr>a</vt:lpstr>
      <vt:lpstr>b</vt:lpstr>
      <vt:lpstr>d</vt:lpstr>
      <vt:lpstr>e</vt:lpstr>
      <vt:lpstr>f</vt:lpstr>
      <vt:lpstr>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2017-01-29T15:20:06Z</dcterms:created>
  <dcterms:modified xsi:type="dcterms:W3CDTF">2018-07-19T08:25:47Z</dcterms:modified>
</cp:coreProperties>
</file>