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8800" windowHeight="16305" tabRatio="500"/>
  </bookViews>
  <sheets>
    <sheet name="Sheet1" sheetId="1" r:id="rId1"/>
    <sheet name="Sheet2" sheetId="2" r:id="rId2"/>
  </sheets>
  <externalReferences>
    <externalReference r:id="rId3"/>
  </externalReferences>
  <definedNames>
    <definedName name="a">Sheet1!$B$2:$C$3</definedName>
    <definedName name="b">Sheet1!$D$2:$E$3</definedName>
    <definedName name="d">Sheet1!$B$4:$C$5</definedName>
    <definedName name="e">Sheet1!$D$4:$E$5</definedName>
    <definedName name="f">Sheet1!$G$2:$H$5</definedName>
    <definedName name="g">Sheet2!$B$2:$B$5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4" i="1" l="1"/>
  <c r="L23" i="1"/>
  <c r="L21" i="1"/>
  <c r="M14" i="1" l="1" a="1"/>
  <c r="N14" i="1" s="1"/>
  <c r="K14" i="1"/>
  <c r="K15" i="1"/>
  <c r="L18" i="1"/>
  <c r="M14" i="1" l="1"/>
  <c r="M15" i="1"/>
  <c r="M16" i="1"/>
  <c r="N15" i="1"/>
  <c r="N16" i="1"/>
  <c r="B18" i="1"/>
  <c r="B17" i="1"/>
  <c r="H20" i="1" a="1"/>
  <c r="H20" i="1"/>
  <c r="H21" i="1"/>
  <c r="H22" i="1"/>
  <c r="H23" i="1"/>
  <c r="H24" i="1"/>
  <c r="E19" i="1"/>
  <c r="F21" i="1"/>
  <c r="E13" i="1"/>
  <c r="E14" i="1"/>
  <c r="K12" i="1"/>
  <c r="M4" i="1" a="1"/>
  <c r="M5" i="1"/>
  <c r="N4" i="1"/>
  <c r="M4" i="1"/>
  <c r="N5" i="1"/>
  <c r="K6" i="1"/>
  <c r="J6" i="1"/>
  <c r="J4" i="1" a="1"/>
  <c r="K5" i="1"/>
  <c r="L6" i="1" a="1"/>
  <c r="L6" i="1"/>
  <c r="M6" i="1"/>
  <c r="L7" i="1"/>
  <c r="M7" i="1"/>
  <c r="J4" i="1"/>
  <c r="K4" i="1"/>
  <c r="J5" i="1"/>
  <c r="J8" i="1" a="1"/>
  <c r="J8" i="1"/>
  <c r="K8" i="1"/>
  <c r="J9" i="1"/>
  <c r="K9" i="1"/>
  <c r="J10" i="1"/>
  <c r="K10" i="1"/>
  <c r="G9" i="1" a="1"/>
  <c r="G9" i="1"/>
  <c r="H9" i="1"/>
  <c r="G10" i="1"/>
  <c r="H10" i="1"/>
  <c r="G11" i="1"/>
  <c r="H11" i="1"/>
  <c r="G12" i="1"/>
  <c r="H12" i="1"/>
  <c r="F11" i="1"/>
  <c r="D9" i="1"/>
  <c r="E10" i="1"/>
  <c r="D10" i="1"/>
  <c r="C9" i="1"/>
  <c r="G7" i="1"/>
  <c r="B9" i="1"/>
  <c r="H7" i="1"/>
  <c r="E7" i="1"/>
  <c r="D7" i="1"/>
  <c r="C7" i="1"/>
  <c r="B7" i="1"/>
  <c r="H16" i="1" a="1"/>
  <c r="H16" i="1"/>
  <c r="I16" i="1"/>
  <c r="J16" i="1"/>
  <c r="H17" i="1"/>
  <c r="I17" i="1"/>
  <c r="J17" i="1"/>
  <c r="H18" i="1"/>
  <c r="I18" i="1"/>
  <c r="J18" i="1"/>
  <c r="F9" i="1"/>
  <c r="E9" i="1" l="1"/>
</calcChain>
</file>

<file path=xl/sharedStrings.xml><?xml version="1.0" encoding="utf-8"?>
<sst xmlns="http://schemas.openxmlformats.org/spreadsheetml/2006/main" count="1" uniqueCount="1">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</sst>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_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>
            <v>2</v>
          </cell>
        </row>
        <row r="2">
          <cell r="A2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tabSelected="1" workbookViewId="0">
      <selection activeCell="L25" sqref="L25"/>
    </sheetView>
  </sheetViews>
  <sheetFormatPr defaultColWidth="11" defaultRowHeight="15.75" x14ac:dyDescent="0.25"/>
  <sheetData>
    <row r="1" spans="2:14" x14ac:dyDescent="0.25">
      <c r="F1">
        <v>1</v>
      </c>
    </row>
    <row r="2" spans="2:14" x14ac:dyDescent="0.25">
      <c r="B2">
        <v>1</v>
      </c>
      <c r="C2">
        <v>1</v>
      </c>
      <c r="D2">
        <v>2</v>
      </c>
      <c r="E2">
        <v>2</v>
      </c>
      <c r="G2">
        <v>5</v>
      </c>
      <c r="H2">
        <v>5</v>
      </c>
    </row>
    <row r="3" spans="2:14" x14ac:dyDescent="0.25">
      <c r="B3">
        <v>1</v>
      </c>
      <c r="C3">
        <v>1</v>
      </c>
      <c r="D3">
        <v>2</v>
      </c>
      <c r="E3">
        <v>2</v>
      </c>
      <c r="G3">
        <v>5</v>
      </c>
      <c r="H3">
        <v>5</v>
      </c>
    </row>
    <row r="4" spans="2:14" x14ac:dyDescent="0.25">
      <c r="B4">
        <v>3</v>
      </c>
      <c r="C4">
        <v>3</v>
      </c>
      <c r="D4">
        <v>4</v>
      </c>
      <c r="E4">
        <v>4</v>
      </c>
      <c r="G4">
        <v>5</v>
      </c>
      <c r="H4">
        <v>5</v>
      </c>
      <c r="J4">
        <f t="array" ref="J4:K5">H2</f>
        <v>5</v>
      </c>
      <c r="K4">
        <v>5</v>
      </c>
      <c r="M4">
        <f t="array" ref="M4:N5">{1,2;1,2}</f>
        <v>1</v>
      </c>
      <c r="N4">
        <v>2</v>
      </c>
    </row>
    <row r="5" spans="2:14" x14ac:dyDescent="0.25">
      <c r="B5">
        <v>3</v>
      </c>
      <c r="C5">
        <v>3</v>
      </c>
      <c r="D5">
        <v>4</v>
      </c>
      <c r="E5">
        <v>4</v>
      </c>
      <c r="G5">
        <v>5</v>
      </c>
      <c r="H5">
        <v>5</v>
      </c>
      <c r="J5">
        <v>5</v>
      </c>
      <c r="K5">
        <v>5</v>
      </c>
      <c r="M5">
        <v>1</v>
      </c>
      <c r="N5">
        <v>2</v>
      </c>
    </row>
    <row r="6" spans="2:14" x14ac:dyDescent="0.25">
      <c r="J6" t="e">
        <f>J4:K5</f>
        <v>#VALUE!</v>
      </c>
      <c r="K6">
        <f>{1,2;1,2}</f>
        <v>1</v>
      </c>
      <c r="L6">
        <f t="array" ref="L6:M7">K6+K5</f>
        <v>6</v>
      </c>
      <c r="M6">
        <v>6</v>
      </c>
    </row>
    <row r="7" spans="2:14" x14ac:dyDescent="0.25">
      <c r="B7">
        <f>SUM(B2:E5)</f>
        <v>40</v>
      </c>
      <c r="C7">
        <f>SUM(B2:C3,D2:E3,B4:C5,D4:E5)</f>
        <v>40</v>
      </c>
      <c r="D7">
        <f>SUM(B2:E5 C3:D4)</f>
        <v>10</v>
      </c>
      <c r="E7">
        <f>SUM(E3:G4 (B2:E5,G2:H5))</f>
        <v>16</v>
      </c>
      <c r="G7">
        <f>INT(3.5)+G2</f>
        <v>8</v>
      </c>
      <c r="H7">
        <f>AVERAGE(B2:E5)</f>
        <v>2.5</v>
      </c>
      <c r="L7">
        <v>6</v>
      </c>
      <c r="M7">
        <v>6</v>
      </c>
    </row>
    <row r="8" spans="2:14" x14ac:dyDescent="0.25">
      <c r="J8">
        <f t="array" ref="J8:K10">G2:H2</f>
        <v>5</v>
      </c>
      <c r="K8">
        <v>5</v>
      </c>
    </row>
    <row r="9" spans="2:14" x14ac:dyDescent="0.25">
      <c r="B9">
        <f>SUM(a,b,d,e,f,g)</f>
        <v>104</v>
      </c>
      <c r="C9">
        <f>SUM(a,b,d,e,f,g,Sheet2!B3:B4)</f>
        <v>116</v>
      </c>
      <c r="D9">
        <f>SUM(B2:E5:f)</f>
        <v>80</v>
      </c>
      <c r="E9">
        <f ca="1">C9+D9+G7+G2+F1+F9</f>
        <v>250</v>
      </c>
      <c r="F9">
        <f ca="1">SUM(INDIRECT("f"))</f>
        <v>40</v>
      </c>
      <c r="G9">
        <f t="array" ref="G9:H12">G2:G5+E2:E5</f>
        <v>7</v>
      </c>
      <c r="H9">
        <v>7</v>
      </c>
      <c r="J9">
        <v>5</v>
      </c>
      <c r="K9">
        <v>5</v>
      </c>
    </row>
    <row r="10" spans="2:14" x14ac:dyDescent="0.25">
      <c r="D10">
        <f>SUM(B2:E5)</f>
        <v>40</v>
      </c>
      <c r="E10">
        <f>SUM(f)</f>
        <v>40</v>
      </c>
      <c r="G10">
        <v>7</v>
      </c>
      <c r="H10">
        <v>7</v>
      </c>
      <c r="J10">
        <v>5</v>
      </c>
      <c r="K10">
        <v>5</v>
      </c>
    </row>
    <row r="11" spans="2:14" x14ac:dyDescent="0.25">
      <c r="F11">
        <f>SUM(G10:G11,G12)</f>
        <v>25</v>
      </c>
      <c r="G11">
        <v>9</v>
      </c>
      <c r="H11">
        <v>9</v>
      </c>
    </row>
    <row r="12" spans="2:14" x14ac:dyDescent="0.25">
      <c r="G12">
        <v>9</v>
      </c>
      <c r="H12">
        <v>9</v>
      </c>
      <c r="K12" t="e">
        <f>J8:K10 L6:M7</f>
        <v>#NULL!</v>
      </c>
    </row>
    <row r="13" spans="2:14" x14ac:dyDescent="0.25">
      <c r="C13" t="s">
        <v>0</v>
      </c>
      <c r="E13" t="str">
        <f>"ciao"&amp;B13&amp;" cc" &amp;C13</f>
        <v>ciao ccca</v>
      </c>
    </row>
    <row r="14" spans="2:14" x14ac:dyDescent="0.25">
      <c r="E14" t="str">
        <f>"ciao"&amp;B13&amp;" cc" &amp;C13</f>
        <v>ciao ccca</v>
      </c>
      <c r="K14">
        <f>IFERROR(K12,3)</f>
        <v>3</v>
      </c>
      <c r="M14">
        <f t="array" ref="M14:N16">IFERROR(I16:J18,1)</f>
        <v>9</v>
      </c>
      <c r="N14">
        <v>1</v>
      </c>
    </row>
    <row r="15" spans="2:14" x14ac:dyDescent="0.25">
      <c r="B15">
        <v>1</v>
      </c>
      <c r="C15" s="1">
        <v>0</v>
      </c>
      <c r="K15">
        <f>IFERROR(K14,1)</f>
        <v>3</v>
      </c>
      <c r="M15">
        <v>9</v>
      </c>
      <c r="N15">
        <v>1</v>
      </c>
    </row>
    <row r="16" spans="2:14" x14ac:dyDescent="0.25">
      <c r="H16">
        <f t="array" ref="H16:J18">G11:H12</f>
        <v>9</v>
      </c>
      <c r="I16">
        <v>9</v>
      </c>
      <c r="J16" t="e">
        <v>#N/A</v>
      </c>
      <c r="M16">
        <v>1</v>
      </c>
      <c r="N16">
        <v>1</v>
      </c>
    </row>
    <row r="17" spans="2:12" x14ac:dyDescent="0.25">
      <c r="B17">
        <f>[1]Sheet1!$A$1+1</f>
        <v>3</v>
      </c>
      <c r="C17" s="1"/>
      <c r="H17">
        <v>9</v>
      </c>
      <c r="I17">
        <v>9</v>
      </c>
      <c r="J17" t="e">
        <v>#N/A</v>
      </c>
    </row>
    <row r="18" spans="2:12" x14ac:dyDescent="0.25">
      <c r="B18">
        <f>[1]Sheet1!$A$1+[1]Sheet1!$A$2</f>
        <v>4</v>
      </c>
      <c r="H18" t="e">
        <v>#N/A</v>
      </c>
      <c r="I18" t="e">
        <v>#N/A</v>
      </c>
      <c r="J18" t="e">
        <v>#N/A</v>
      </c>
      <c r="L18">
        <f ca="1">IFERROR(INDIRECT("ab")+1, 33)</f>
        <v>33</v>
      </c>
    </row>
    <row r="19" spans="2:12" x14ac:dyDescent="0.25">
      <c r="E19">
        <f>D16*3</f>
        <v>0</v>
      </c>
    </row>
    <row r="20" spans="2:12" x14ac:dyDescent="0.25">
      <c r="H20">
        <f t="array" ref="H20:H24">IF(G9:G12&lt;&gt;H10:H13,1,0)</f>
        <v>0</v>
      </c>
    </row>
    <row r="21" spans="2:12" x14ac:dyDescent="0.25">
      <c r="F21">
        <f>C19+1</f>
        <v>1</v>
      </c>
      <c r="H21">
        <v>1</v>
      </c>
      <c r="L21" t="b">
        <f>ISERROR(J18)</f>
        <v>1</v>
      </c>
    </row>
    <row r="22" spans="2:12" x14ac:dyDescent="0.25">
      <c r="H22">
        <v>0</v>
      </c>
    </row>
    <row r="23" spans="2:12" x14ac:dyDescent="0.25">
      <c r="H23">
        <v>1</v>
      </c>
      <c r="L23" t="b">
        <f>ISERR(J16)</f>
        <v>0</v>
      </c>
    </row>
    <row r="24" spans="2:12" x14ac:dyDescent="0.25">
      <c r="H24" t="e">
        <v>#N/A</v>
      </c>
      <c r="L24" t="b">
        <f>ISERR(K12)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B2" sqref="B2:B5"/>
    </sheetView>
  </sheetViews>
  <sheetFormatPr defaultColWidth="11" defaultRowHeight="15.75" x14ac:dyDescent="0.25"/>
  <sheetData>
    <row r="2" spans="2:2" x14ac:dyDescent="0.25">
      <c r="B2">
        <v>6</v>
      </c>
    </row>
    <row r="3" spans="2:2" x14ac:dyDescent="0.25">
      <c r="B3">
        <v>6</v>
      </c>
    </row>
    <row r="4" spans="2:2" x14ac:dyDescent="0.25">
      <c r="B4">
        <v>6</v>
      </c>
    </row>
    <row r="5" spans="2:2" x14ac:dyDescent="0.25">
      <c r="B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Sheet2</vt:lpstr>
      <vt:lpstr>a</vt:lpstr>
      <vt:lpstr>b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Vincenzo Arcidiacono</cp:lastModifiedBy>
  <dcterms:created xsi:type="dcterms:W3CDTF">2017-01-29T15:20:06Z</dcterms:created>
  <dcterms:modified xsi:type="dcterms:W3CDTF">2017-02-06T16:40:36Z</dcterms:modified>
</cp:coreProperties>
</file>