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Z:\FLDPLN\tools_os\"/>
    </mc:Choice>
  </mc:AlternateContent>
  <xr:revisionPtr revIDLastSave="0" documentId="13_ncr:1_{A22A71CF-C295-4D74-9B40-A9C31EEFBD5B}" xr6:coauthVersionLast="47" xr6:coauthVersionMax="47" xr10:uidLastSave="{00000000-0000-0000-0000-000000000000}"/>
  <bookViews>
    <workbookView xWindow="1515" yWindow="1035" windowWidth="23355" windowHeight="13020" tabRatio="608" xr2:uid="{00000000-000D-0000-FFFF-FFFF00000000}"/>
  </bookViews>
  <sheets>
    <sheet name="ThreeGauges" sheetId="9" r:id="rId1"/>
    <sheet name="TwoDsGauges" sheetId="11" r:id="rId2"/>
    <sheet name="MSTK1" sheetId="10" r:id="rId3"/>
    <sheet name="ReachMedianStage" sheetId="13" r:id="rId4"/>
    <sheet name="ReachOutletStage" sheetId="16" r:id="rId5"/>
    <sheet name="ReachMedianStage_Raw" sheetId="12" r:id="rId6"/>
    <sheet name="ReachOutletStage_Raw" sheetId="14" r:id="rId7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3" l="1"/>
  <c r="I4" i="13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" i="13"/>
  <c r="I3" i="16"/>
  <c r="I4" i="16"/>
  <c r="I5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" i="16"/>
  <c r="T3" i="11"/>
  <c r="T2" i="11"/>
  <c r="T2" i="10"/>
  <c r="T3" i="9"/>
  <c r="T4" i="9"/>
  <c r="T2" i="9"/>
</calcChain>
</file>

<file path=xl/sharedStrings.xml><?xml version="1.0" encoding="utf-8"?>
<sst xmlns="http://schemas.openxmlformats.org/spreadsheetml/2006/main" count="267" uniqueCount="167">
  <si>
    <t>SegId</t>
  </si>
  <si>
    <t>FilledElev</t>
  </si>
  <si>
    <t>DsDist</t>
  </si>
  <si>
    <t>StrOrd</t>
  </si>
  <si>
    <t>HydroID</t>
  </si>
  <si>
    <t>feature_id</t>
  </si>
  <si>
    <t>stage</t>
  </si>
  <si>
    <t>datum_elevation</t>
  </si>
  <si>
    <t>to_navd88</t>
  </si>
  <si>
    <t>stage_elevation</t>
  </si>
  <si>
    <t>x</t>
  </si>
  <si>
    <t>y</t>
  </si>
  <si>
    <t>stationid</t>
  </si>
  <si>
    <t>name</t>
  </si>
  <si>
    <t>organization</t>
  </si>
  <si>
    <t>stype</t>
  </si>
  <si>
    <t>vdatum</t>
  </si>
  <si>
    <t>USGS,AHPS</t>
  </si>
  <si>
    <t>ST</t>
  </si>
  <si>
    <t>NAVD88</t>
  </si>
  <si>
    <t>stationurl</t>
  </si>
  <si>
    <t>graphurl</t>
  </si>
  <si>
    <t>action_stage</t>
  </si>
  <si>
    <t>flood_stage</t>
  </si>
  <si>
    <t>moderate_stage</t>
  </si>
  <si>
    <t>major_stage</t>
  </si>
  <si>
    <t>latitude</t>
  </si>
  <si>
    <t>longitude</t>
  </si>
  <si>
    <t>hdatum</t>
  </si>
  <si>
    <t>06879810,MWCK1</t>
  </si>
  <si>
    <t>WILDCAT C AT SCENIC DRIVE, MANHATTAN, KS</t>
  </si>
  <si>
    <t>http://water.weather.gov/ahps2/hydrograph.php?wfo=top&amp;gage=MWCK1</t>
  </si>
  <si>
    <t>http://water.weather.gov/resources/hydrographs/mwck1_hg.png</t>
  </si>
  <si>
    <t>NAD83</t>
  </si>
  <si>
    <t>06879815,MSTK1</t>
  </si>
  <si>
    <t>WILDCAT C AT SETH CHILDS RD, MANHATTAN, KS</t>
  </si>
  <si>
    <t>http://water.weather.gov/ahps2/hydrograph.php?wfo=top&amp;gage=MSTK1</t>
  </si>
  <si>
    <t>http://water.weather.gov/resources/hydrographs/mstk1_hg.png</t>
  </si>
  <si>
    <t>FspX</t>
  </si>
  <si>
    <t>FspY</t>
  </si>
  <si>
    <t>06879805,WKCK1</t>
  </si>
  <si>
    <t>WILDCAT C AT KEATS, KS</t>
  </si>
  <si>
    <t>http://water.weather.gov/ahps2/hydrograph.php?wfo=top&amp;gage=WKCK1</t>
  </si>
  <si>
    <t>http://water.weather.gov/resources/hydrographs/wkck1_hg.png</t>
  </si>
  <si>
    <t>FspId</t>
  </si>
  <si>
    <t>stage_inund</t>
  </si>
  <si>
    <t>discharge_cms</t>
  </si>
  <si>
    <t>1799967.944565099896863</t>
  </si>
  <si>
    <t>1123.727412987256002</t>
  </si>
  <si>
    <t>27274.856403117315494</t>
  </si>
  <si>
    <t>4.117899894714355</t>
  </si>
  <si>
    <t>215.751422115748568</t>
  </si>
  <si>
    <t>1799987.944565099896863</t>
  </si>
  <si>
    <t>1111.158235805241020</t>
  </si>
  <si>
    <t>25727.038943812105572</t>
  </si>
  <si>
    <t>4.121600151062012</t>
  </si>
  <si>
    <t>274.720255255106963</t>
  </si>
  <si>
    <t>1799257.944565099896863</t>
  </si>
  <si>
    <t>1107.293577018997894</t>
  </si>
  <si>
    <t>24331.647891378088389</t>
  </si>
  <si>
    <t>5.333799839019775</t>
  </si>
  <si>
    <t>235.369957463533240</t>
  </si>
  <si>
    <t>1799137.944565099896863</t>
  </si>
  <si>
    <t>1101.593758490454775</t>
  </si>
  <si>
    <t>23341.820330805127014</t>
  </si>
  <si>
    <t>5.260099887847900</t>
  </si>
  <si>
    <t>244.564757768597758</t>
  </si>
  <si>
    <t>1798197.944565099896863</t>
  </si>
  <si>
    <t>1093.053342163406342</t>
  </si>
  <si>
    <t>21547.728701520220056</t>
  </si>
  <si>
    <t>5.547599792480469</t>
  </si>
  <si>
    <t>306.889836605010544</t>
  </si>
  <si>
    <t>1797517.944565099896863</t>
  </si>
  <si>
    <t>1079.412745678518604</t>
  </si>
  <si>
    <t>20239.911242215017410</t>
  </si>
  <si>
    <t>5.302899837493896</t>
  </si>
  <si>
    <t>299.452012451120311</t>
  </si>
  <si>
    <t>1797017.944565099896863</t>
  </si>
  <si>
    <t>1074.712157562335960</t>
  </si>
  <si>
    <t>19007.657274770848744</t>
  </si>
  <si>
    <t>6.005099773406982</t>
  </si>
  <si>
    <t>353.529937066331343</t>
  </si>
  <si>
    <t>1796867.944565099896863</t>
  </si>
  <si>
    <t>1067.207817017562775</t>
  </si>
  <si>
    <t>18212.682527940265572</t>
  </si>
  <si>
    <t>5.186999797821045</t>
  </si>
  <si>
    <t>353.350074357770097</t>
  </si>
  <si>
    <t>1796367.944565099896863</t>
  </si>
  <si>
    <t>1066.029766413170364</t>
  </si>
  <si>
    <t>16732.438661763870186</t>
  </si>
  <si>
    <t>6.317500114440918</t>
  </si>
  <si>
    <t>355.074763731774055</t>
  </si>
  <si>
    <t>1796757.944565099896863</t>
  </si>
  <si>
    <t>1059.294472842078903</t>
  </si>
  <si>
    <t>15417.758287448528790</t>
  </si>
  <si>
    <t>5.795599937438965</t>
  </si>
  <si>
    <t>325.507124511763493</t>
  </si>
  <si>
    <t>1796547.944565099896863</t>
  </si>
  <si>
    <t>1053.092636148447809</t>
  </si>
  <si>
    <t>14145.798692519616452</t>
  </si>
  <si>
    <t>5.616899967193604</t>
  </si>
  <si>
    <t>305.584273575548821</t>
  </si>
  <si>
    <t>1796177.944565099896863</t>
  </si>
  <si>
    <t>1048.627037388758936</t>
  </si>
  <si>
    <t>12886.976182580543536</t>
  </si>
  <si>
    <t>6.533699989318848</t>
  </si>
  <si>
    <t>310.869884386595174</t>
  </si>
  <si>
    <t>1795847.944565099896863</t>
  </si>
  <si>
    <t>1042.787546873718384</t>
  </si>
  <si>
    <t>11697.148622007580343</t>
  </si>
  <si>
    <t>6.049200057983398</t>
  </si>
  <si>
    <t>331.896509226743547</t>
  </si>
  <si>
    <t>1795527.944565099896863</t>
  </si>
  <si>
    <t>1041.878928036827119</t>
  </si>
  <si>
    <t>10652.173875176991714</t>
  </si>
  <si>
    <t>6.691500186920166</t>
  </si>
  <si>
    <t>327.053619524397106</t>
  </si>
  <si>
    <t>1795407.944565099896863</t>
  </si>
  <si>
    <t>1036.353524275652035</t>
  </si>
  <si>
    <t>9598.620484583716461</t>
  </si>
  <si>
    <t>5.834099769592285</t>
  </si>
  <si>
    <t>320.345644667623219</t>
  </si>
  <si>
    <t>1795717.944565099896863</t>
  </si>
  <si>
    <t>1033.168602490362446</t>
  </si>
  <si>
    <t>8402.935059634475692</t>
  </si>
  <si>
    <t>6.543000221252441</t>
  </si>
  <si>
    <t>306.141363214826811</t>
  </si>
  <si>
    <t>1795967.944565099896863</t>
  </si>
  <si>
    <t>1029.360613485020849</t>
  </si>
  <si>
    <t>7487.960312803898887</t>
  </si>
  <si>
    <t>7.113200187683105</t>
  </si>
  <si>
    <t>286.800218526285107</t>
  </si>
  <si>
    <t>1796077.944565099896863</t>
  </si>
  <si>
    <t>1027.566904783874634</t>
  </si>
  <si>
    <t>6486.417023478405099</t>
  </si>
  <si>
    <t>6.616899967193604</t>
  </si>
  <si>
    <t>304.710938210893687</t>
  </si>
  <si>
    <t>1795857.944565099896863</t>
  </si>
  <si>
    <t>1022.721538393516198</t>
  </si>
  <si>
    <t>5459.726547895294971</t>
  </si>
  <si>
    <t>5.243800163269043</t>
  </si>
  <si>
    <t>282.559699509502025</t>
  </si>
  <si>
    <t>1795997.944565099896863</t>
  </si>
  <si>
    <t>1018.380893497016359</t>
  </si>
  <si>
    <t>4852.741699796952162</t>
  </si>
  <si>
    <t>5.961400032043457</t>
  </si>
  <si>
    <t>307.419490565812566</t>
  </si>
  <si>
    <t>1795607.944565099896863</t>
  </si>
  <si>
    <t>1013.890263915374817</t>
  </si>
  <si>
    <t>3234.924240491756791</t>
  </si>
  <si>
    <t>5.757699966430664</t>
  </si>
  <si>
    <t>286.681142907333935</t>
  </si>
  <si>
    <t>1794347.944565099896863</t>
  </si>
  <si>
    <t>1006.454407699464809</t>
  </si>
  <si>
    <t>1648.528137423858880</t>
  </si>
  <si>
    <t>5.670300006866455</t>
  </si>
  <si>
    <t>294.226958888510410</t>
  </si>
  <si>
    <t>1793997.944565099896863</t>
  </si>
  <si>
    <t>1001.720979144879834</t>
  </si>
  <si>
    <t>114.852813742385706</t>
  </si>
  <si>
    <t>6.142000198364258</t>
  </si>
  <si>
    <t>278.520332621800208</t>
  </si>
  <si>
    <t>1793927.944565099896863</t>
  </si>
  <si>
    <t>1001.553973500810002</t>
  </si>
  <si>
    <t>1.174800038337708</t>
  </si>
  <si>
    <t>10.765245379367554</t>
  </si>
  <si>
    <t>FilledElev_FLDPLN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</si>
</sst>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7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2" fontId="4" fillId="0" borderId="0" xfId="0" applyNumberFormat="1" applyFont="1" applyBorder="1" applyAlignment="1">
      <alignment horizontal="right" vertical="top"/>
    </xf>
    <xf numFmtId="0" fontId="6" fillId="0" borderId="0" xfId="3" applyBorder="1" applyAlignment="1">
      <alignment horizontal="left" vertical="top"/>
    </xf>
    <xf numFmtId="0" fontId="0" fillId="0" borderId="0" xfId="0" quotePrefix="1"/>
    <xf numFmtId="2" fontId="0" fillId="0" borderId="0" xfId="0" applyNumberFormat="1"/>
    <xf numFmtId="164" fontId="0" fillId="0" borderId="0" xfId="0" applyNumberFormat="1"/>
    <xf numFmtId="0" fontId="0" fillId="0" borderId="0" xfId="0" quotePrefix="1" applyNumberFormat="1"/>
    <xf numFmtId="0" fontId="5" fillId="0" borderId="0" xfId="0" applyFont="1"/>
    <xf numFmtId="164" fontId="5" fillId="0" borderId="0" xfId="0" applyNumberFormat="1" applyFont="1"/>
  </cellXfs>
  <cellStyles count="4">
    <cellStyle name="Hyperlink" xfId="3" builtinId="8"/>
    <cellStyle name="Normal" xfId="0" builtinId="0"/>
    <cellStyle name="Normal 2" xfId="1" xr:uid="{45279C02-3388-4A71-A167-E62CB48BF495}"/>
    <cellStyle name="Normal 3" xfId="2" xr:uid="{CF3044C3-B3B1-445C-A57C-0C4AB729F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ater.weather.gov/ahps2/hydrograph.php?wfo=top&amp;gage=WKCK1" TargetMode="External"/><Relationship Id="rId1" Type="http://schemas.openxmlformats.org/officeDocument/2006/relationships/hyperlink" Target="http://water.weather.gov/resources/hydrographs/wkck1_hg.png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BE831-0F70-4AA0-B4A4-0715FF255206}">
  <dimension ref="A1:T4"/>
  <sheetViews>
    <sheetView tabSelected="1" workbookViewId="0">
      <selection activeCell="C22" sqref="C22"/>
    </sheetView>
  </sheetViews>
  <sheetFormatPr defaultRowHeight="12.5" x14ac:dyDescent="0.25"/>
  <cols>
    <col min="1" max="1" width="22.453125" customWidth="1"/>
    <col min="2" max="2" width="16" customWidth="1"/>
    <col min="3" max="3" width="22" customWidth="1"/>
    <col min="5" max="5" width="17.7265625" customWidth="1"/>
    <col min="6" max="6" width="46.81640625" customWidth="1"/>
    <col min="8" max="8" width="12.453125" customWidth="1"/>
    <col min="9" max="9" width="13.7265625" customWidth="1"/>
    <col min="10" max="10" width="11.1796875" customWidth="1"/>
    <col min="11" max="11" width="19.54296875" customWidth="1"/>
    <col min="14" max="14" width="13.81640625" customWidth="1"/>
    <col min="17" max="17" width="13.1796875" customWidth="1"/>
    <col min="18" max="18" width="14" customWidth="1"/>
    <col min="19" max="19" width="14.1796875" customWidth="1"/>
    <col min="20" max="20" width="14.26953125" customWidth="1"/>
  </cols>
  <sheetData>
    <row r="1" spans="1:20" ht="14.5" x14ac:dyDescent="0.25">
      <c r="A1" s="1" t="s">
        <v>12</v>
      </c>
      <c r="B1" s="1" t="s">
        <v>13</v>
      </c>
      <c r="C1" s="1" t="s">
        <v>14</v>
      </c>
      <c r="D1" s="1" t="s">
        <v>15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7</v>
      </c>
      <c r="L1" s="1" t="s">
        <v>16</v>
      </c>
      <c r="M1" s="1" t="s">
        <v>8</v>
      </c>
      <c r="N1" s="1" t="s">
        <v>26</v>
      </c>
      <c r="O1" s="1" t="s">
        <v>27</v>
      </c>
      <c r="P1" s="1" t="s">
        <v>28</v>
      </c>
      <c r="Q1" s="1" t="s">
        <v>10</v>
      </c>
      <c r="R1" s="1" t="s">
        <v>11</v>
      </c>
      <c r="S1" s="2" t="s">
        <v>6</v>
      </c>
      <c r="T1" s="2" t="s">
        <v>9</v>
      </c>
    </row>
    <row r="2" spans="1:20" s="4" customFormat="1" ht="14.5" x14ac:dyDescent="0.25">
      <c r="A2" s="3" t="s">
        <v>40</v>
      </c>
      <c r="B2" s="3" t="s">
        <v>41</v>
      </c>
      <c r="C2" s="3" t="s">
        <v>17</v>
      </c>
      <c r="D2" s="3" t="s">
        <v>18</v>
      </c>
      <c r="E2" s="6" t="s">
        <v>42</v>
      </c>
      <c r="F2" s="6" t="s">
        <v>43</v>
      </c>
      <c r="G2" s="5">
        <v>12</v>
      </c>
      <c r="H2" s="5">
        <v>17</v>
      </c>
      <c r="I2" s="5">
        <v>19</v>
      </c>
      <c r="J2" s="5">
        <v>25</v>
      </c>
      <c r="K2" s="5">
        <v>1102.3499999999999</v>
      </c>
      <c r="L2" s="3" t="s">
        <v>19</v>
      </c>
      <c r="M2" s="3">
        <v>0</v>
      </c>
      <c r="N2" s="3">
        <v>39.218580000000003</v>
      </c>
      <c r="O2" s="3">
        <v>-96.71</v>
      </c>
      <c r="P2" s="3" t="s">
        <v>33</v>
      </c>
      <c r="Q2">
        <v>-60735.057999999997</v>
      </c>
      <c r="R2">
        <v>1799634.6828000001</v>
      </c>
      <c r="S2">
        <v>25.97</v>
      </c>
      <c r="T2">
        <f>(K2+M2+S2)*0.3048</f>
        <v>343.91193600000003</v>
      </c>
    </row>
    <row r="3" spans="1:20" x14ac:dyDescent="0.25">
      <c r="A3" t="s">
        <v>29</v>
      </c>
      <c r="B3" t="s">
        <v>30</v>
      </c>
      <c r="C3" t="s">
        <v>17</v>
      </c>
      <c r="D3" t="s">
        <v>18</v>
      </c>
      <c r="E3" t="s">
        <v>31</v>
      </c>
      <c r="F3" t="s">
        <v>32</v>
      </c>
      <c r="G3">
        <v>9</v>
      </c>
      <c r="H3">
        <v>14</v>
      </c>
      <c r="I3">
        <v>17</v>
      </c>
      <c r="J3">
        <v>23</v>
      </c>
      <c r="K3">
        <v>1040.96</v>
      </c>
      <c r="L3" t="s">
        <v>19</v>
      </c>
      <c r="M3">
        <v>0</v>
      </c>
      <c r="N3">
        <v>39.188388889999999</v>
      </c>
      <c r="O3">
        <v>-96.642555599999994</v>
      </c>
      <c r="P3" t="s">
        <v>33</v>
      </c>
      <c r="Q3">
        <v>-54988.614099999999</v>
      </c>
      <c r="R3">
        <v>1796209.9465000001</v>
      </c>
      <c r="S3">
        <v>28.29</v>
      </c>
      <c r="T3">
        <f t="shared" ref="T3:T4" si="0">(K3+M3+S3)*0.3048</f>
        <v>325.9074</v>
      </c>
    </row>
    <row r="4" spans="1:20" x14ac:dyDescent="0.25">
      <c r="A4" t="s">
        <v>34</v>
      </c>
      <c r="B4" t="s">
        <v>35</v>
      </c>
      <c r="C4" t="s">
        <v>17</v>
      </c>
      <c r="D4" t="s">
        <v>18</v>
      </c>
      <c r="E4" t="s">
        <v>36</v>
      </c>
      <c r="F4" t="s">
        <v>37</v>
      </c>
      <c r="K4">
        <v>1017.64</v>
      </c>
      <c r="L4" t="s">
        <v>19</v>
      </c>
      <c r="M4">
        <v>0</v>
      </c>
      <c r="N4">
        <v>39.184741670000001</v>
      </c>
      <c r="O4">
        <v>-96.610841699999995</v>
      </c>
      <c r="P4" t="s">
        <v>33</v>
      </c>
      <c r="Q4">
        <v>-52277.235200000003</v>
      </c>
      <c r="R4">
        <v>1795783.2827000001</v>
      </c>
      <c r="S4">
        <v>25.18</v>
      </c>
      <c r="T4">
        <f t="shared" si="0"/>
        <v>317.85153600000001</v>
      </c>
    </row>
  </sheetData>
  <hyperlinks>
    <hyperlink ref="F2" r:id="rId1" xr:uid="{9BB6D0D4-F789-446F-8849-1264B5FC5BE6}"/>
    <hyperlink ref="E2" r:id="rId2" xr:uid="{E1AEFEC3-28E8-4ACE-BF7C-DE5D5D29958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B414C-42A9-4E5D-AF33-010741CE4BB6}">
  <dimension ref="A1:T3"/>
  <sheetViews>
    <sheetView topLeftCell="H1" workbookViewId="0">
      <selection activeCell="O17" sqref="O17"/>
    </sheetView>
  </sheetViews>
  <sheetFormatPr defaultRowHeight="12.5" x14ac:dyDescent="0.25"/>
  <cols>
    <col min="1" max="1" width="22.453125" customWidth="1"/>
    <col min="2" max="2" width="16" customWidth="1"/>
    <col min="3" max="3" width="22" customWidth="1"/>
    <col min="5" max="5" width="17.7265625" customWidth="1"/>
    <col min="6" max="6" width="46.81640625" customWidth="1"/>
    <col min="8" max="8" width="12.453125" customWidth="1"/>
    <col min="9" max="9" width="13.7265625" customWidth="1"/>
    <col min="10" max="10" width="11.1796875" customWidth="1"/>
    <col min="11" max="11" width="19.54296875" customWidth="1"/>
    <col min="14" max="14" width="13.81640625" customWidth="1"/>
    <col min="17" max="17" width="13.1796875" customWidth="1"/>
    <col min="18" max="18" width="14" customWidth="1"/>
    <col min="19" max="19" width="14.1796875" customWidth="1"/>
    <col min="20" max="20" width="14.26953125" customWidth="1"/>
  </cols>
  <sheetData>
    <row r="1" spans="1:20" ht="14.5" x14ac:dyDescent="0.25">
      <c r="A1" s="1" t="s">
        <v>12</v>
      </c>
      <c r="B1" s="1" t="s">
        <v>13</v>
      </c>
      <c r="C1" s="1" t="s">
        <v>14</v>
      </c>
      <c r="D1" s="1" t="s">
        <v>15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7</v>
      </c>
      <c r="L1" s="1" t="s">
        <v>16</v>
      </c>
      <c r="M1" s="1" t="s">
        <v>8</v>
      </c>
      <c r="N1" s="1" t="s">
        <v>26</v>
      </c>
      <c r="O1" s="1" t="s">
        <v>27</v>
      </c>
      <c r="P1" s="1" t="s">
        <v>28</v>
      </c>
      <c r="Q1" s="1" t="s">
        <v>10</v>
      </c>
      <c r="R1" s="1" t="s">
        <v>11</v>
      </c>
      <c r="S1" s="2" t="s">
        <v>6</v>
      </c>
      <c r="T1" s="2" t="s">
        <v>9</v>
      </c>
    </row>
    <row r="2" spans="1:20" x14ac:dyDescent="0.25">
      <c r="A2" t="s">
        <v>29</v>
      </c>
      <c r="B2" t="s">
        <v>30</v>
      </c>
      <c r="C2" t="s">
        <v>17</v>
      </c>
      <c r="D2" t="s">
        <v>18</v>
      </c>
      <c r="E2" t="s">
        <v>31</v>
      </c>
      <c r="F2" t="s">
        <v>32</v>
      </c>
      <c r="G2">
        <v>9</v>
      </c>
      <c r="H2">
        <v>14</v>
      </c>
      <c r="I2">
        <v>17</v>
      </c>
      <c r="J2">
        <v>23</v>
      </c>
      <c r="K2">
        <v>1040.96</v>
      </c>
      <c r="L2" t="s">
        <v>19</v>
      </c>
      <c r="M2">
        <v>0</v>
      </c>
      <c r="N2">
        <v>39.188388889999999</v>
      </c>
      <c r="O2">
        <v>-96.642555599999994</v>
      </c>
      <c r="P2" t="s">
        <v>33</v>
      </c>
      <c r="Q2">
        <v>-54988.614099999999</v>
      </c>
      <c r="R2">
        <v>1796209.9465000001</v>
      </c>
      <c r="S2">
        <v>28.29</v>
      </c>
      <c r="T2">
        <f t="shared" ref="T2:T3" si="0">(K2+M2+S2)*0.3048</f>
        <v>325.9074</v>
      </c>
    </row>
    <row r="3" spans="1:20" x14ac:dyDescent="0.25">
      <c r="A3" t="s">
        <v>34</v>
      </c>
      <c r="B3" t="s">
        <v>35</v>
      </c>
      <c r="C3" t="s">
        <v>17</v>
      </c>
      <c r="D3" t="s">
        <v>18</v>
      </c>
      <c r="E3" t="s">
        <v>36</v>
      </c>
      <c r="F3" t="s">
        <v>37</v>
      </c>
      <c r="K3">
        <v>1017.64</v>
      </c>
      <c r="L3" t="s">
        <v>19</v>
      </c>
      <c r="M3">
        <v>0</v>
      </c>
      <c r="N3">
        <v>39.184741670000001</v>
      </c>
      <c r="O3">
        <v>-96.610841699999995</v>
      </c>
      <c r="P3" t="s">
        <v>33</v>
      </c>
      <c r="Q3">
        <v>-52277.235200000003</v>
      </c>
      <c r="R3">
        <v>1795783.2827000001</v>
      </c>
      <c r="S3">
        <v>25.18</v>
      </c>
      <c r="T3">
        <f t="shared" si="0"/>
        <v>317.85153600000001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FF65-B152-403E-93E5-9D2E6565C862}">
  <dimension ref="A1:T2"/>
  <sheetViews>
    <sheetView topLeftCell="F1" workbookViewId="0">
      <selection activeCell="J18" sqref="J18"/>
    </sheetView>
  </sheetViews>
  <sheetFormatPr defaultRowHeight="12.5" x14ac:dyDescent="0.25"/>
  <cols>
    <col min="1" max="1" width="17" customWidth="1"/>
    <col min="2" max="2" width="34.54296875" customWidth="1"/>
    <col min="3" max="3" width="22" customWidth="1"/>
    <col min="5" max="5" width="17.7265625" customWidth="1"/>
    <col min="6" max="6" width="15" customWidth="1"/>
    <col min="8" max="8" width="12.453125" customWidth="1"/>
    <col min="9" max="9" width="13.7265625" customWidth="1"/>
    <col min="10" max="10" width="11.1796875" customWidth="1"/>
    <col min="11" max="11" width="19.54296875" customWidth="1"/>
    <col min="20" max="20" width="14.26953125" customWidth="1"/>
  </cols>
  <sheetData>
    <row r="1" spans="1:20" ht="14.5" x14ac:dyDescent="0.25">
      <c r="A1" s="1" t="s">
        <v>12</v>
      </c>
      <c r="B1" s="1" t="s">
        <v>13</v>
      </c>
      <c r="C1" s="1" t="s">
        <v>14</v>
      </c>
      <c r="D1" s="1" t="s">
        <v>15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7</v>
      </c>
      <c r="L1" s="1" t="s">
        <v>16</v>
      </c>
      <c r="M1" s="1" t="s">
        <v>8</v>
      </c>
      <c r="N1" s="1" t="s">
        <v>26</v>
      </c>
      <c r="O1" s="1" t="s">
        <v>27</v>
      </c>
      <c r="P1" s="1" t="s">
        <v>28</v>
      </c>
      <c r="Q1" s="1" t="s">
        <v>10</v>
      </c>
      <c r="R1" s="1" t="s">
        <v>11</v>
      </c>
      <c r="S1" s="2" t="s">
        <v>6</v>
      </c>
      <c r="T1" s="2" t="s">
        <v>9</v>
      </c>
    </row>
    <row r="2" spans="1:20" x14ac:dyDescent="0.25">
      <c r="A2" t="s">
        <v>34</v>
      </c>
      <c r="B2" t="s">
        <v>35</v>
      </c>
      <c r="C2" t="s">
        <v>17</v>
      </c>
      <c r="D2" t="s">
        <v>18</v>
      </c>
      <c r="E2" t="s">
        <v>36</v>
      </c>
      <c r="F2" t="s">
        <v>37</v>
      </c>
      <c r="K2">
        <v>1017.64</v>
      </c>
      <c r="L2" t="s">
        <v>19</v>
      </c>
      <c r="M2">
        <v>0</v>
      </c>
      <c r="N2">
        <v>39.184741670000001</v>
      </c>
      <c r="O2">
        <v>-96.610841699999995</v>
      </c>
      <c r="P2" t="s">
        <v>33</v>
      </c>
      <c r="Q2">
        <v>-52277.235200000003</v>
      </c>
      <c r="R2">
        <v>1795783.2827000001</v>
      </c>
      <c r="S2">
        <v>25.18</v>
      </c>
      <c r="T2">
        <f t="shared" ref="T2" si="0">(K2+M2+S2)*0.3048</f>
        <v>317.85153600000001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02B38-F034-4316-AA36-C33773A5C689}">
  <dimension ref="A1:I25"/>
  <sheetViews>
    <sheetView workbookViewId="0">
      <selection activeCell="K18" sqref="K18"/>
    </sheetView>
  </sheetViews>
  <sheetFormatPr defaultRowHeight="12.5" x14ac:dyDescent="0.25"/>
  <cols>
    <col min="2" max="2" width="13" customWidth="1"/>
    <col min="3" max="3" width="13.36328125" customWidth="1"/>
    <col min="4" max="4" width="17" customWidth="1"/>
    <col min="5" max="5" width="11.36328125" customWidth="1"/>
    <col min="6" max="6" width="11.08984375" customWidth="1"/>
    <col min="7" max="7" width="16" customWidth="1"/>
    <col min="8" max="8" width="18.1796875" customWidth="1"/>
    <col min="9" max="9" width="13.6328125" customWidth="1"/>
  </cols>
  <sheetData>
    <row r="1" spans="1:9" x14ac:dyDescent="0.25">
      <c r="A1" t="s">
        <v>12</v>
      </c>
      <c r="B1" t="s">
        <v>10</v>
      </c>
      <c r="C1" t="s">
        <v>11</v>
      </c>
      <c r="D1" s="11" t="s">
        <v>166</v>
      </c>
      <c r="E1" t="s">
        <v>4</v>
      </c>
      <c r="F1" t="s">
        <v>5</v>
      </c>
      <c r="G1" t="s">
        <v>45</v>
      </c>
      <c r="H1" t="s">
        <v>46</v>
      </c>
      <c r="I1" s="11" t="s">
        <v>9</v>
      </c>
    </row>
    <row r="2" spans="1:9" x14ac:dyDescent="0.25">
      <c r="A2">
        <v>1</v>
      </c>
      <c r="B2">
        <v>-61598.205793935602</v>
      </c>
      <c r="C2">
        <v>1800047.9445650899</v>
      </c>
      <c r="D2">
        <v>1123.7274129872501</v>
      </c>
      <c r="E2">
        <v>22160126</v>
      </c>
      <c r="F2">
        <v>18841108</v>
      </c>
      <c r="G2">
        <v>4.1178998947143501</v>
      </c>
      <c r="H2">
        <v>215.751422115748</v>
      </c>
      <c r="I2">
        <f>SUM(D2*0.3048+G2)</f>
        <v>346.63001537322822</v>
      </c>
    </row>
    <row r="3" spans="1:9" x14ac:dyDescent="0.25">
      <c r="A3">
        <v>2</v>
      </c>
      <c r="B3">
        <v>-61118.205793935602</v>
      </c>
      <c r="C3">
        <v>1799617.9445650899</v>
      </c>
      <c r="D3">
        <v>1118.3555983495801</v>
      </c>
      <c r="E3">
        <v>22160123</v>
      </c>
      <c r="F3">
        <v>18841120</v>
      </c>
      <c r="G3">
        <v>4.1216001510620099</v>
      </c>
      <c r="H3">
        <v>274.720255255106</v>
      </c>
      <c r="I3">
        <f t="shared" ref="I3:I25" si="0">SUM(D3*0.3048+G3)</f>
        <v>344.99638652801406</v>
      </c>
    </row>
    <row r="4" spans="1:9" x14ac:dyDescent="0.25">
      <c r="A4">
        <v>3</v>
      </c>
      <c r="B4">
        <v>-60628.205793935602</v>
      </c>
      <c r="C4">
        <v>1799557.9445650899</v>
      </c>
      <c r="D4">
        <v>1108.96483493915</v>
      </c>
      <c r="E4">
        <v>22160124</v>
      </c>
      <c r="F4">
        <v>18841120</v>
      </c>
      <c r="G4">
        <v>5.3337998390197701</v>
      </c>
      <c r="H4">
        <v>235.36995746353301</v>
      </c>
      <c r="I4">
        <f t="shared" si="0"/>
        <v>343.34628152847273</v>
      </c>
    </row>
    <row r="5" spans="1:9" x14ac:dyDescent="0.25">
      <c r="A5">
        <v>4</v>
      </c>
      <c r="B5">
        <v>-60378.205793935602</v>
      </c>
      <c r="C5">
        <v>1799077.9445650899</v>
      </c>
      <c r="D5">
        <v>1101.59375849045</v>
      </c>
      <c r="E5">
        <v>22160125</v>
      </c>
      <c r="F5">
        <v>18841120</v>
      </c>
      <c r="G5">
        <v>5.2600998878479004</v>
      </c>
      <c r="H5">
        <v>244.56475776859699</v>
      </c>
      <c r="I5">
        <f t="shared" si="0"/>
        <v>341.0258774757371</v>
      </c>
    </row>
    <row r="6" spans="1:9" x14ac:dyDescent="0.25">
      <c r="A6">
        <v>5</v>
      </c>
      <c r="B6">
        <v>-59368.205793935602</v>
      </c>
      <c r="C6">
        <v>1798587.9445650899</v>
      </c>
      <c r="D6">
        <v>1093.0643557250601</v>
      </c>
      <c r="E6">
        <v>22160110</v>
      </c>
      <c r="F6">
        <v>18841142</v>
      </c>
      <c r="G6">
        <v>5.5475997924804599</v>
      </c>
      <c r="H6">
        <v>306.88983660500998</v>
      </c>
      <c r="I6">
        <f t="shared" si="0"/>
        <v>338.71361541747882</v>
      </c>
    </row>
    <row r="7" spans="1:9" x14ac:dyDescent="0.25">
      <c r="A7">
        <v>6</v>
      </c>
      <c r="B7">
        <v>-58588.205793935602</v>
      </c>
      <c r="C7">
        <v>1797867.9445650899</v>
      </c>
      <c r="D7">
        <v>1085.55831308439</v>
      </c>
      <c r="E7">
        <v>22160111</v>
      </c>
      <c r="F7">
        <v>18841142</v>
      </c>
      <c r="G7">
        <v>5.3028998374938903</v>
      </c>
      <c r="H7">
        <v>299.45201245112003</v>
      </c>
      <c r="I7">
        <f t="shared" si="0"/>
        <v>336.181073665616</v>
      </c>
    </row>
    <row r="8" spans="1:9" x14ac:dyDescent="0.25">
      <c r="A8">
        <v>7</v>
      </c>
      <c r="B8">
        <v>-57728.205793935602</v>
      </c>
      <c r="C8">
        <v>1797387.9445650899</v>
      </c>
      <c r="D8">
        <v>1076.7868122090799</v>
      </c>
      <c r="E8">
        <v>22160104</v>
      </c>
      <c r="F8">
        <v>18841144</v>
      </c>
      <c r="G8">
        <v>6.0050997734069798</v>
      </c>
      <c r="H8">
        <v>353.529937066331</v>
      </c>
      <c r="I8">
        <f t="shared" si="0"/>
        <v>334.20972013473454</v>
      </c>
    </row>
    <row r="9" spans="1:9" x14ac:dyDescent="0.25">
      <c r="A9">
        <v>8</v>
      </c>
      <c r="B9">
        <v>-57098.205793935602</v>
      </c>
      <c r="C9">
        <v>1796847.9445650899</v>
      </c>
      <c r="D9">
        <v>1070.3048305561499</v>
      </c>
      <c r="E9">
        <v>22160101</v>
      </c>
      <c r="F9">
        <v>18841148</v>
      </c>
      <c r="G9">
        <v>5.1869997978210396</v>
      </c>
      <c r="H9">
        <v>353.35007435776998</v>
      </c>
      <c r="I9">
        <f t="shared" si="0"/>
        <v>331.41591215133553</v>
      </c>
    </row>
    <row r="10" spans="1:9" x14ac:dyDescent="0.25">
      <c r="A10">
        <v>9</v>
      </c>
      <c r="B10">
        <v>-56378.205793935602</v>
      </c>
      <c r="C10">
        <v>1796937.9445650899</v>
      </c>
      <c r="D10">
        <v>1066.5117599206901</v>
      </c>
      <c r="E10">
        <v>22160100</v>
      </c>
      <c r="F10">
        <v>18841154</v>
      </c>
      <c r="G10">
        <v>6.31750011444091</v>
      </c>
      <c r="H10">
        <v>355.074763731774</v>
      </c>
      <c r="I10">
        <f t="shared" si="0"/>
        <v>331.39028453826728</v>
      </c>
    </row>
    <row r="11" spans="1:9" x14ac:dyDescent="0.25">
      <c r="A11">
        <v>10</v>
      </c>
      <c r="B11">
        <v>-56088.205793935602</v>
      </c>
      <c r="C11">
        <v>1796567.9445650899</v>
      </c>
      <c r="D11">
        <v>1060.6931951728</v>
      </c>
      <c r="E11">
        <v>22160093</v>
      </c>
      <c r="F11">
        <v>18841166</v>
      </c>
      <c r="G11">
        <v>5.7955999374389604</v>
      </c>
      <c r="H11">
        <v>325.50712451176298</v>
      </c>
      <c r="I11">
        <f t="shared" si="0"/>
        <v>329.0948858261084</v>
      </c>
    </row>
    <row r="12" spans="1:9" x14ac:dyDescent="0.25">
      <c r="A12">
        <v>11</v>
      </c>
      <c r="B12">
        <v>-55568.205793935602</v>
      </c>
      <c r="C12">
        <v>1796687.9445650899</v>
      </c>
      <c r="D12">
        <v>1058.7532063481599</v>
      </c>
      <c r="E12">
        <v>22160094</v>
      </c>
      <c r="F12">
        <v>18841166</v>
      </c>
      <c r="G12">
        <v>5.6168999671936</v>
      </c>
      <c r="H12">
        <v>305.58427357554802</v>
      </c>
      <c r="I12">
        <f t="shared" si="0"/>
        <v>328.32487726211275</v>
      </c>
    </row>
    <row r="13" spans="1:9" x14ac:dyDescent="0.25">
      <c r="A13">
        <v>12</v>
      </c>
      <c r="B13">
        <v>-55618.205793935602</v>
      </c>
      <c r="C13">
        <v>1796337.9445650899</v>
      </c>
      <c r="D13">
        <v>1050.84226513159</v>
      </c>
      <c r="E13">
        <v>22160095</v>
      </c>
      <c r="F13">
        <v>18841166</v>
      </c>
      <c r="G13">
        <v>6.5336999893188397</v>
      </c>
      <c r="H13">
        <v>310.869884386595</v>
      </c>
      <c r="I13">
        <f t="shared" si="0"/>
        <v>326.83042240142748</v>
      </c>
    </row>
    <row r="14" spans="1:9" x14ac:dyDescent="0.25">
      <c r="A14">
        <v>13</v>
      </c>
      <c r="B14">
        <v>-54768.205793935602</v>
      </c>
      <c r="C14">
        <v>1796197.9445650899</v>
      </c>
      <c r="D14">
        <v>1044.52959195835</v>
      </c>
      <c r="E14">
        <v>22160096</v>
      </c>
      <c r="F14">
        <v>18841166</v>
      </c>
      <c r="G14">
        <v>6.0492000579833896</v>
      </c>
      <c r="H14">
        <v>331.89650922674298</v>
      </c>
      <c r="I14">
        <f t="shared" si="0"/>
        <v>324.42181968688851</v>
      </c>
    </row>
    <row r="15" spans="1:9" x14ac:dyDescent="0.25">
      <c r="A15">
        <v>14</v>
      </c>
      <c r="B15">
        <v>-54248.205793935602</v>
      </c>
      <c r="C15">
        <v>1795797.9445650899</v>
      </c>
      <c r="D15">
        <v>1042.51691362676</v>
      </c>
      <c r="E15">
        <v>22160082</v>
      </c>
      <c r="F15">
        <v>18841176</v>
      </c>
      <c r="G15">
        <v>6.6915001869201598</v>
      </c>
      <c r="H15">
        <v>327.05361952439699</v>
      </c>
      <c r="I15">
        <f t="shared" si="0"/>
        <v>324.45065546035664</v>
      </c>
    </row>
    <row r="16" spans="1:9" x14ac:dyDescent="0.25">
      <c r="A16">
        <v>15</v>
      </c>
      <c r="B16">
        <v>-54108.205793935602</v>
      </c>
      <c r="C16">
        <v>1795457.9445650899</v>
      </c>
      <c r="D16">
        <v>1038.4627214566899</v>
      </c>
      <c r="E16">
        <v>22160083</v>
      </c>
      <c r="F16">
        <v>18841176</v>
      </c>
      <c r="G16">
        <v>5.8340997695922798</v>
      </c>
      <c r="H16">
        <v>320.34564466762299</v>
      </c>
      <c r="I16">
        <f t="shared" si="0"/>
        <v>322.35753726959138</v>
      </c>
    </row>
    <row r="17" spans="1:9" x14ac:dyDescent="0.25">
      <c r="A17">
        <v>16</v>
      </c>
      <c r="B17">
        <v>-53358.205793935602</v>
      </c>
      <c r="C17">
        <v>1795547.9445650899</v>
      </c>
      <c r="D17">
        <v>1033.6201585183901</v>
      </c>
      <c r="E17">
        <v>22160084</v>
      </c>
      <c r="F17">
        <v>18841176</v>
      </c>
      <c r="G17">
        <v>6.5430002212524396</v>
      </c>
      <c r="H17">
        <v>306.14136321482601</v>
      </c>
      <c r="I17">
        <f t="shared" si="0"/>
        <v>321.59042453765778</v>
      </c>
    </row>
    <row r="18" spans="1:9" x14ac:dyDescent="0.25">
      <c r="A18">
        <v>17</v>
      </c>
      <c r="B18">
        <v>-53578.205793935602</v>
      </c>
      <c r="C18">
        <v>1795947.9445650899</v>
      </c>
      <c r="D18">
        <v>1031.9261726119</v>
      </c>
      <c r="E18">
        <v>22160078</v>
      </c>
      <c r="F18">
        <v>18841168</v>
      </c>
      <c r="G18">
        <v>7.1132001876831001</v>
      </c>
      <c r="H18">
        <v>286.80021852628499</v>
      </c>
      <c r="I18">
        <f t="shared" si="0"/>
        <v>321.64429759979026</v>
      </c>
    </row>
    <row r="19" spans="1:9" x14ac:dyDescent="0.25">
      <c r="A19">
        <v>18</v>
      </c>
      <c r="B19">
        <v>-52978.205793935602</v>
      </c>
      <c r="C19">
        <v>1795787.9445650899</v>
      </c>
      <c r="D19">
        <v>1027.5669047838701</v>
      </c>
      <c r="E19">
        <v>22160079</v>
      </c>
      <c r="F19">
        <v>18841168</v>
      </c>
      <c r="G19">
        <v>6.6168999671936</v>
      </c>
      <c r="H19">
        <v>304.710938210893</v>
      </c>
      <c r="I19">
        <f t="shared" si="0"/>
        <v>319.81929254531724</v>
      </c>
    </row>
    <row r="20" spans="1:9" x14ac:dyDescent="0.25">
      <c r="A20">
        <v>19</v>
      </c>
      <c r="B20">
        <v>-52698.205793935602</v>
      </c>
      <c r="C20">
        <v>1795897.9445650899</v>
      </c>
      <c r="D20">
        <v>1023.92782376507</v>
      </c>
      <c r="E20">
        <v>22160075</v>
      </c>
      <c r="F20">
        <v>18841170</v>
      </c>
      <c r="G20">
        <v>5.2438001632690403</v>
      </c>
      <c r="H20">
        <v>282.55969950950202</v>
      </c>
      <c r="I20">
        <f t="shared" si="0"/>
        <v>317.3370008468624</v>
      </c>
    </row>
    <row r="21" spans="1:9" x14ac:dyDescent="0.25">
      <c r="A21">
        <v>20</v>
      </c>
      <c r="B21">
        <v>-52118.205793935602</v>
      </c>
      <c r="C21">
        <v>1795767.9445650899</v>
      </c>
      <c r="D21">
        <v>1020.11052329396</v>
      </c>
      <c r="E21">
        <v>22160076</v>
      </c>
      <c r="F21">
        <v>18841170</v>
      </c>
      <c r="G21">
        <v>5.9614000320434499</v>
      </c>
      <c r="H21">
        <v>307.419490565812</v>
      </c>
      <c r="I21">
        <f t="shared" si="0"/>
        <v>316.89108753204249</v>
      </c>
    </row>
    <row r="22" spans="1:9" x14ac:dyDescent="0.25">
      <c r="A22">
        <v>21</v>
      </c>
      <c r="B22">
        <v>-51608.205793935602</v>
      </c>
      <c r="C22">
        <v>1795787.9445650899</v>
      </c>
      <c r="D22">
        <v>1017.68733948234</v>
      </c>
      <c r="E22">
        <v>22160070</v>
      </c>
      <c r="F22">
        <v>18841666</v>
      </c>
      <c r="G22">
        <v>5.7576999664306596</v>
      </c>
      <c r="H22">
        <v>286.68114290733303</v>
      </c>
      <c r="I22">
        <f t="shared" si="0"/>
        <v>315.94880104064794</v>
      </c>
    </row>
    <row r="23" spans="1:9" x14ac:dyDescent="0.25">
      <c r="A23">
        <v>22</v>
      </c>
      <c r="B23">
        <v>-51318.205793935602</v>
      </c>
      <c r="C23">
        <v>1794997.9445650899</v>
      </c>
      <c r="D23">
        <v>1009.289799087</v>
      </c>
      <c r="E23">
        <v>22160071</v>
      </c>
      <c r="F23">
        <v>18841666</v>
      </c>
      <c r="G23">
        <v>5.6703000068664497</v>
      </c>
      <c r="H23">
        <v>294.22695888851001</v>
      </c>
      <c r="I23">
        <f t="shared" si="0"/>
        <v>313.30183076858407</v>
      </c>
    </row>
    <row r="24" spans="1:9" x14ac:dyDescent="0.25">
      <c r="A24">
        <v>23</v>
      </c>
      <c r="B24">
        <v>-51228.205793935602</v>
      </c>
      <c r="C24">
        <v>1794237.9445650899</v>
      </c>
      <c r="D24">
        <v>1003.22733401</v>
      </c>
      <c r="E24">
        <v>22160072</v>
      </c>
      <c r="F24">
        <v>18841666</v>
      </c>
      <c r="G24">
        <v>6.1420001983642498</v>
      </c>
      <c r="H24">
        <v>278.52033262179998</v>
      </c>
      <c r="I24">
        <f t="shared" si="0"/>
        <v>311.92569160461227</v>
      </c>
    </row>
    <row r="25" spans="1:9" x14ac:dyDescent="0.25">
      <c r="A25">
        <v>24</v>
      </c>
      <c r="B25">
        <v>-50688.205793935602</v>
      </c>
      <c r="C25">
        <v>1793937.9445650899</v>
      </c>
      <c r="D25">
        <v>1001.55397350081</v>
      </c>
      <c r="E25">
        <v>22160062</v>
      </c>
      <c r="F25">
        <v>18841210</v>
      </c>
      <c r="G25">
        <v>1.1748000383377</v>
      </c>
      <c r="H25">
        <v>10.765245379367499</v>
      </c>
      <c r="I25">
        <f t="shared" si="0"/>
        <v>306.44845116138464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561A2-DC4F-45A9-8E64-EEED0C20640A}">
  <dimension ref="A1:I25"/>
  <sheetViews>
    <sheetView workbookViewId="0">
      <selection activeCell="L27" sqref="L27"/>
    </sheetView>
  </sheetViews>
  <sheetFormatPr defaultRowHeight="12.5" x14ac:dyDescent="0.25"/>
  <cols>
    <col min="2" max="2" width="12.81640625" customWidth="1"/>
    <col min="3" max="3" width="14.36328125" style="9" customWidth="1"/>
    <col min="4" max="4" width="17.7265625" style="9" customWidth="1"/>
    <col min="5" max="5" width="11.1796875" customWidth="1"/>
    <col min="6" max="6" width="16.6328125" customWidth="1"/>
    <col min="7" max="7" width="13.26953125" customWidth="1"/>
    <col min="8" max="8" width="20.08984375" customWidth="1"/>
    <col min="9" max="9" width="13.36328125" customWidth="1"/>
  </cols>
  <sheetData>
    <row r="1" spans="1:9" x14ac:dyDescent="0.25">
      <c r="A1" t="s">
        <v>12</v>
      </c>
      <c r="B1" t="s">
        <v>10</v>
      </c>
      <c r="C1" s="9" t="s">
        <v>11</v>
      </c>
      <c r="D1" s="12" t="s">
        <v>166</v>
      </c>
      <c r="E1" t="s">
        <v>4</v>
      </c>
      <c r="F1" t="s">
        <v>5</v>
      </c>
      <c r="G1" t="s">
        <v>45</v>
      </c>
      <c r="H1" t="s">
        <v>46</v>
      </c>
      <c r="I1" t="s">
        <v>9</v>
      </c>
    </row>
    <row r="2" spans="1:9" x14ac:dyDescent="0.25">
      <c r="A2">
        <v>1</v>
      </c>
      <c r="B2" s="8">
        <v>-61538.205793935602</v>
      </c>
      <c r="C2" s="10">
        <v>1799967.9445650899</v>
      </c>
      <c r="D2" s="10">
        <v>1123.7274129872501</v>
      </c>
      <c r="E2" s="8">
        <v>22160126</v>
      </c>
      <c r="F2" s="8">
        <v>18841108</v>
      </c>
      <c r="G2" s="10">
        <v>4.1178998947143501</v>
      </c>
      <c r="H2" s="10">
        <v>215.751422115748</v>
      </c>
      <c r="I2">
        <f>SUM(D2*0.3048+G2)</f>
        <v>346.63001537322822</v>
      </c>
    </row>
    <row r="3" spans="1:9" x14ac:dyDescent="0.25">
      <c r="A3">
        <v>2</v>
      </c>
      <c r="B3" s="8">
        <v>-60868.205793935602</v>
      </c>
      <c r="C3" s="10">
        <v>1799987.9445650899</v>
      </c>
      <c r="D3" s="10">
        <v>1111.1582358052401</v>
      </c>
      <c r="E3" s="8">
        <v>22160123</v>
      </c>
      <c r="F3" s="8">
        <v>18841120</v>
      </c>
      <c r="G3" s="10">
        <v>4.1216001510620099</v>
      </c>
      <c r="H3" s="10">
        <v>274.720255255106</v>
      </c>
      <c r="I3">
        <f>SUM(D3*0.3048+G3)</f>
        <v>342.80263042449923</v>
      </c>
    </row>
    <row r="4" spans="1:9" x14ac:dyDescent="0.25">
      <c r="A4">
        <v>3</v>
      </c>
      <c r="B4" s="8">
        <v>-60798.205793935602</v>
      </c>
      <c r="C4" s="10">
        <v>1799257.9445650899</v>
      </c>
      <c r="D4" s="10">
        <v>1107.2935770189899</v>
      </c>
      <c r="E4" s="8">
        <v>22160124</v>
      </c>
      <c r="F4" s="8">
        <v>18841120</v>
      </c>
      <c r="G4" s="10">
        <v>5.3337998390197701</v>
      </c>
      <c r="H4" s="10">
        <v>235.36995746353301</v>
      </c>
      <c r="I4">
        <f>SUM(D4*0.3048+G4)</f>
        <v>342.8368821144079</v>
      </c>
    </row>
    <row r="5" spans="1:9" x14ac:dyDescent="0.25">
      <c r="A5">
        <v>4</v>
      </c>
      <c r="B5" s="8">
        <v>-60088.205793935602</v>
      </c>
      <c r="C5" s="10">
        <v>1799137.9445650899</v>
      </c>
      <c r="D5" s="10">
        <v>1101.59375849045</v>
      </c>
      <c r="E5" s="8">
        <v>22160125</v>
      </c>
      <c r="F5" s="8">
        <v>18841120</v>
      </c>
      <c r="G5" s="10">
        <v>5.2600998878479004</v>
      </c>
      <c r="H5" s="10">
        <v>244.56475776859699</v>
      </c>
      <c r="I5">
        <f>SUM(D5*0.3048+G5)</f>
        <v>341.0258774757371</v>
      </c>
    </row>
    <row r="6" spans="1:9" x14ac:dyDescent="0.25">
      <c r="A6">
        <v>5</v>
      </c>
      <c r="B6" s="8">
        <v>-58898.205793935602</v>
      </c>
      <c r="C6" s="10">
        <v>1798197.9445650899</v>
      </c>
      <c r="D6" s="10">
        <v>1093.0533421634</v>
      </c>
      <c r="E6" s="8">
        <v>22160110</v>
      </c>
      <c r="F6" s="8">
        <v>18841142</v>
      </c>
      <c r="G6" s="10">
        <v>5.5475997924804599</v>
      </c>
      <c r="H6" s="10">
        <v>306.88983660500998</v>
      </c>
      <c r="I6">
        <f>SUM(D6*0.3048+G6)</f>
        <v>338.71025848388479</v>
      </c>
    </row>
    <row r="7" spans="1:9" x14ac:dyDescent="0.25">
      <c r="A7">
        <v>6</v>
      </c>
      <c r="B7" s="8">
        <v>-58148.205793935602</v>
      </c>
      <c r="C7" s="10">
        <v>1797517.9445650899</v>
      </c>
      <c r="D7" s="10">
        <v>1079.41274567851</v>
      </c>
      <c r="E7" s="8">
        <v>22160111</v>
      </c>
      <c r="F7" s="8">
        <v>18841142</v>
      </c>
      <c r="G7" s="10">
        <v>5.3028998374938903</v>
      </c>
      <c r="H7" s="10">
        <v>299.45201245112003</v>
      </c>
      <c r="I7">
        <f>SUM(D7*0.3048+G7)</f>
        <v>334.30790472030372</v>
      </c>
    </row>
    <row r="8" spans="1:9" x14ac:dyDescent="0.25">
      <c r="A8">
        <v>7</v>
      </c>
      <c r="B8" s="8">
        <v>-57358.205793935602</v>
      </c>
      <c r="C8" s="10">
        <v>1797017.9445650899</v>
      </c>
      <c r="D8" s="10">
        <v>1074.71215756233</v>
      </c>
      <c r="E8" s="8">
        <v>22160104</v>
      </c>
      <c r="F8" s="8">
        <v>18841144</v>
      </c>
      <c r="G8" s="10">
        <v>6.0050997734069798</v>
      </c>
      <c r="H8" s="10">
        <v>353.529937066331</v>
      </c>
      <c r="I8">
        <f>SUM(D8*0.3048+G8)</f>
        <v>333.57736539840522</v>
      </c>
    </row>
    <row r="9" spans="1:9" x14ac:dyDescent="0.25">
      <c r="A9">
        <v>8</v>
      </c>
      <c r="B9" s="8">
        <v>-56828.205793935602</v>
      </c>
      <c r="C9" s="10">
        <v>1796867.9445650899</v>
      </c>
      <c r="D9" s="10">
        <v>1067.20781701756</v>
      </c>
      <c r="E9" s="8">
        <v>22160101</v>
      </c>
      <c r="F9" s="8">
        <v>18841148</v>
      </c>
      <c r="G9" s="10">
        <v>5.1869997978210396</v>
      </c>
      <c r="H9" s="10">
        <v>353.35007435776998</v>
      </c>
      <c r="I9">
        <f>SUM(D9*0.3048+G9)</f>
        <v>330.47194242477337</v>
      </c>
    </row>
    <row r="10" spans="1:9" x14ac:dyDescent="0.25">
      <c r="A10">
        <v>9</v>
      </c>
      <c r="B10" s="8">
        <v>-56308.205793935602</v>
      </c>
      <c r="C10" s="10">
        <v>1796367.9445650899</v>
      </c>
      <c r="D10" s="10">
        <v>1066.0297664131699</v>
      </c>
      <c r="E10" s="8">
        <v>22160100</v>
      </c>
      <c r="F10" s="8">
        <v>18841154</v>
      </c>
      <c r="G10" s="10">
        <v>6.31750011444091</v>
      </c>
      <c r="H10" s="10">
        <v>355.074763731774</v>
      </c>
      <c r="I10">
        <f>SUM(D10*0.3048+G10)</f>
        <v>331.24337291717512</v>
      </c>
    </row>
    <row r="11" spans="1:9" x14ac:dyDescent="0.25">
      <c r="A11">
        <v>10</v>
      </c>
      <c r="B11" s="8">
        <v>-56068.205793935602</v>
      </c>
      <c r="C11" s="10">
        <v>1796757.9445650899</v>
      </c>
      <c r="D11" s="10">
        <v>1059.29447284207</v>
      </c>
      <c r="E11" s="8">
        <v>22160093</v>
      </c>
      <c r="F11" s="8">
        <v>18841166</v>
      </c>
      <c r="G11" s="10">
        <v>5.7955999374389604</v>
      </c>
      <c r="H11" s="10">
        <v>325.50712451176298</v>
      </c>
      <c r="I11">
        <f>SUM(D11*0.3048+G11)</f>
        <v>328.66855525970192</v>
      </c>
    </row>
    <row r="12" spans="1:9" x14ac:dyDescent="0.25">
      <c r="A12">
        <v>11</v>
      </c>
      <c r="B12" s="8">
        <v>-55898.205793935602</v>
      </c>
      <c r="C12" s="10">
        <v>1796547.9445650899</v>
      </c>
      <c r="D12" s="10">
        <v>1053.0926361484401</v>
      </c>
      <c r="E12" s="8">
        <v>22160094</v>
      </c>
      <c r="F12" s="8">
        <v>18841166</v>
      </c>
      <c r="G12" s="10">
        <v>5.6168999671936</v>
      </c>
      <c r="H12" s="10">
        <v>305.58427357554802</v>
      </c>
      <c r="I12">
        <f>SUM(D12*0.3048+G12)</f>
        <v>326.59953546523815</v>
      </c>
    </row>
    <row r="13" spans="1:9" x14ac:dyDescent="0.25">
      <c r="A13">
        <v>12</v>
      </c>
      <c r="B13" s="8">
        <v>-55208.205793935602</v>
      </c>
      <c r="C13" s="10">
        <v>1796177.9445650899</v>
      </c>
      <c r="D13" s="10">
        <v>1048.6270373887501</v>
      </c>
      <c r="E13" s="8">
        <v>22160095</v>
      </c>
      <c r="F13" s="8">
        <v>18841166</v>
      </c>
      <c r="G13" s="10">
        <v>6.5336999893188397</v>
      </c>
      <c r="H13" s="10">
        <v>310.869884386595</v>
      </c>
      <c r="I13">
        <f>SUM(D13*0.3048+G13)</f>
        <v>326.15522098540987</v>
      </c>
    </row>
    <row r="14" spans="1:9" x14ac:dyDescent="0.25">
      <c r="A14">
        <v>13</v>
      </c>
      <c r="B14" s="8">
        <v>-54528.205793935602</v>
      </c>
      <c r="C14" s="10">
        <v>1795847.9445650899</v>
      </c>
      <c r="D14" s="10">
        <v>1042.78754687371</v>
      </c>
      <c r="E14" s="8">
        <v>22160096</v>
      </c>
      <c r="F14" s="8">
        <v>18841166</v>
      </c>
      <c r="G14" s="10">
        <v>6.0492000579833896</v>
      </c>
      <c r="H14" s="10">
        <v>331.89650922674298</v>
      </c>
      <c r="I14">
        <f>SUM(D14*0.3048+G14)</f>
        <v>323.89084434509022</v>
      </c>
    </row>
    <row r="15" spans="1:9" x14ac:dyDescent="0.25">
      <c r="A15">
        <v>14</v>
      </c>
      <c r="B15" s="8">
        <v>-54558.205793935602</v>
      </c>
      <c r="C15" s="10">
        <v>1795527.9445650899</v>
      </c>
      <c r="D15" s="10">
        <v>1041.8789280368201</v>
      </c>
      <c r="E15" s="8">
        <v>22160082</v>
      </c>
      <c r="F15" s="8">
        <v>18841176</v>
      </c>
      <c r="G15" s="10">
        <v>6.6915001869201598</v>
      </c>
      <c r="H15" s="10">
        <v>327.05361952439699</v>
      </c>
      <c r="I15">
        <f>SUM(D15*0.3048+G15)</f>
        <v>324.25619745254295</v>
      </c>
    </row>
    <row r="16" spans="1:9" x14ac:dyDescent="0.25">
      <c r="A16">
        <v>15</v>
      </c>
      <c r="B16" s="8">
        <v>-53638.205793935602</v>
      </c>
      <c r="C16" s="10">
        <v>1795407.9445650899</v>
      </c>
      <c r="D16" s="10">
        <v>1036.35352427565</v>
      </c>
      <c r="E16" s="8">
        <v>22160083</v>
      </c>
      <c r="F16" s="8">
        <v>18841176</v>
      </c>
      <c r="G16" s="10">
        <v>5.8340997695922798</v>
      </c>
      <c r="H16" s="10">
        <v>320.34564466762299</v>
      </c>
      <c r="I16">
        <f>SUM(D16*0.3048+G16)</f>
        <v>321.71465396881041</v>
      </c>
    </row>
    <row r="17" spans="1:9" x14ac:dyDescent="0.25">
      <c r="A17">
        <v>16</v>
      </c>
      <c r="B17" s="8">
        <v>-53478.205793935602</v>
      </c>
      <c r="C17" s="10">
        <v>1795717.9445650899</v>
      </c>
      <c r="D17" s="10">
        <v>1033.1686024903599</v>
      </c>
      <c r="E17" s="8">
        <v>22160084</v>
      </c>
      <c r="F17" s="8">
        <v>18841176</v>
      </c>
      <c r="G17" s="10">
        <v>6.5430002212524396</v>
      </c>
      <c r="H17" s="10">
        <v>306.14136321482601</v>
      </c>
      <c r="I17">
        <f>SUM(D17*0.3048+G17)</f>
        <v>321.45279026031415</v>
      </c>
    </row>
    <row r="18" spans="1:9" x14ac:dyDescent="0.25">
      <c r="A18">
        <v>17</v>
      </c>
      <c r="B18" s="8">
        <v>-53348.205793935602</v>
      </c>
      <c r="C18" s="10">
        <v>1795967.9445650899</v>
      </c>
      <c r="D18" s="10">
        <v>1029.3606134850199</v>
      </c>
      <c r="E18" s="8">
        <v>22160078</v>
      </c>
      <c r="F18" s="8">
        <v>18841168</v>
      </c>
      <c r="G18" s="10">
        <v>7.1132001876831001</v>
      </c>
      <c r="H18" s="10">
        <v>286.80021852628499</v>
      </c>
      <c r="I18">
        <f>SUM(D18*0.3048+G18)</f>
        <v>320.8623151779172</v>
      </c>
    </row>
    <row r="19" spans="1:9" x14ac:dyDescent="0.25">
      <c r="A19">
        <v>18</v>
      </c>
      <c r="B19" s="8">
        <v>-53028.205793935602</v>
      </c>
      <c r="C19" s="10">
        <v>1796077.9445650899</v>
      </c>
      <c r="D19" s="10">
        <v>1027.5669047838701</v>
      </c>
      <c r="E19" s="8">
        <v>22160079</v>
      </c>
      <c r="F19" s="8">
        <v>18841168</v>
      </c>
      <c r="G19" s="10">
        <v>6.6168999671936</v>
      </c>
      <c r="H19" s="10">
        <v>304.710938210893</v>
      </c>
      <c r="I19">
        <f>SUM(D19*0.3048+G19)</f>
        <v>319.81929254531724</v>
      </c>
    </row>
    <row r="20" spans="1:9" x14ac:dyDescent="0.25">
      <c r="A20">
        <v>19</v>
      </c>
      <c r="B20" s="8">
        <v>-52348.205793935602</v>
      </c>
      <c r="C20" s="10">
        <v>1795857.9445650899</v>
      </c>
      <c r="D20" s="10">
        <v>1022.7215383935099</v>
      </c>
      <c r="E20" s="8">
        <v>22160075</v>
      </c>
      <c r="F20" s="8">
        <v>18841170</v>
      </c>
      <c r="G20" s="10">
        <v>5.2438001632690403</v>
      </c>
      <c r="H20" s="10">
        <v>282.55969950950202</v>
      </c>
      <c r="I20">
        <f>SUM(D20*0.3048+G20)</f>
        <v>316.96932506561092</v>
      </c>
    </row>
    <row r="21" spans="1:9" x14ac:dyDescent="0.25">
      <c r="A21">
        <v>20</v>
      </c>
      <c r="B21" s="8">
        <v>-52078.205793935602</v>
      </c>
      <c r="C21" s="10">
        <v>1795997.9445650899</v>
      </c>
      <c r="D21" s="10">
        <v>1018.38089349701</v>
      </c>
      <c r="E21" s="8">
        <v>22160076</v>
      </c>
      <c r="F21" s="8">
        <v>18841170</v>
      </c>
      <c r="G21" s="10">
        <v>5.9614000320434499</v>
      </c>
      <c r="H21" s="10">
        <v>307.419490565812</v>
      </c>
      <c r="I21">
        <f>SUM(D21*0.3048+G21)</f>
        <v>316.36389636993209</v>
      </c>
    </row>
    <row r="22" spans="1:9" x14ac:dyDescent="0.25">
      <c r="A22">
        <v>21</v>
      </c>
      <c r="B22" s="8">
        <v>-51348.205793935602</v>
      </c>
      <c r="C22" s="10">
        <v>1795607.9445650899</v>
      </c>
      <c r="D22" s="10">
        <v>1013.89026391537</v>
      </c>
      <c r="E22" s="8">
        <v>22160070</v>
      </c>
      <c r="F22" s="8">
        <v>18841666</v>
      </c>
      <c r="G22" s="10">
        <v>5.7576999664306596</v>
      </c>
      <c r="H22" s="10">
        <v>286.68114290733303</v>
      </c>
      <c r="I22">
        <f>SUM(D22*0.3048+G22)</f>
        <v>314.79145240783549</v>
      </c>
    </row>
    <row r="23" spans="1:9" x14ac:dyDescent="0.25">
      <c r="A23">
        <v>22</v>
      </c>
      <c r="B23" s="8">
        <v>-51378.205793935602</v>
      </c>
      <c r="C23" s="10">
        <v>1794347.9445650899</v>
      </c>
      <c r="D23" s="10">
        <v>1006.45440769946</v>
      </c>
      <c r="E23" s="8">
        <v>22160071</v>
      </c>
      <c r="F23" s="8">
        <v>18841666</v>
      </c>
      <c r="G23" s="10">
        <v>5.6703000068664497</v>
      </c>
      <c r="H23" s="10">
        <v>294.22695888851001</v>
      </c>
      <c r="I23">
        <f>SUM(D23*0.3048+G23)</f>
        <v>312.43760347366191</v>
      </c>
    </row>
    <row r="24" spans="1:9" x14ac:dyDescent="0.25">
      <c r="A24">
        <v>23</v>
      </c>
      <c r="B24" s="8">
        <v>-50738.205793935602</v>
      </c>
      <c r="C24" s="10">
        <v>1793997.9445650899</v>
      </c>
      <c r="D24" s="10">
        <v>1001.7209791448699</v>
      </c>
      <c r="E24" s="8">
        <v>22160072</v>
      </c>
      <c r="F24" s="8">
        <v>18841666</v>
      </c>
      <c r="G24" s="10">
        <v>6.1420001983642498</v>
      </c>
      <c r="H24" s="10">
        <v>278.52033262179998</v>
      </c>
      <c r="I24">
        <f>SUM(D24*0.3048+G24)</f>
        <v>311.46655464172062</v>
      </c>
    </row>
    <row r="25" spans="1:9" x14ac:dyDescent="0.25">
      <c r="B25" s="8">
        <v>-50658.205793935602</v>
      </c>
      <c r="C25" s="10">
        <v>1793927.9445650899</v>
      </c>
      <c r="D25" s="10">
        <v>1001.55397350081</v>
      </c>
      <c r="E25" s="8">
        <v>22160062</v>
      </c>
      <c r="F25" s="8">
        <v>18841210</v>
      </c>
      <c r="G25" s="10">
        <v>1.1748000383377</v>
      </c>
      <c r="H25" s="10">
        <v>10.765245379367499</v>
      </c>
      <c r="I25">
        <f>SUM(D25*0.3048+G25)</f>
        <v>306.44845116138464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7678-C133-467E-899D-DD3A035AC680}">
  <dimension ref="A1:K25"/>
  <sheetViews>
    <sheetView workbookViewId="0">
      <selection activeCell="E1" sqref="E1:E1048576"/>
    </sheetView>
  </sheetViews>
  <sheetFormatPr defaultRowHeight="12.5" x14ac:dyDescent="0.25"/>
  <cols>
    <col min="5" max="5" width="13.36328125" customWidth="1"/>
    <col min="6" max="6" width="14.6328125" customWidth="1"/>
    <col min="7" max="7" width="11.7265625" customWidth="1"/>
    <col min="8" max="8" width="13.81640625" customWidth="1"/>
    <col min="9" max="9" width="13.54296875" customWidth="1"/>
    <col min="10" max="10" width="15" customWidth="1"/>
    <col min="11" max="11" width="18.1796875" customWidth="1"/>
  </cols>
  <sheetData>
    <row r="1" spans="1:11" x14ac:dyDescent="0.25">
      <c r="A1" t="s">
        <v>44</v>
      </c>
      <c r="B1" t="s">
        <v>38</v>
      </c>
      <c r="C1" t="s">
        <v>39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45</v>
      </c>
      <c r="K1" t="s">
        <v>46</v>
      </c>
    </row>
    <row r="2" spans="1:11" x14ac:dyDescent="0.25">
      <c r="A2">
        <v>8</v>
      </c>
      <c r="B2">
        <v>-61598.205793935602</v>
      </c>
      <c r="C2">
        <v>1800047.9445650899</v>
      </c>
      <c r="D2">
        <v>1</v>
      </c>
      <c r="E2">
        <v>1123.7274129872501</v>
      </c>
      <c r="F2">
        <v>27379.709216859701</v>
      </c>
      <c r="G2">
        <v>1</v>
      </c>
      <c r="H2">
        <v>22160126</v>
      </c>
      <c r="I2">
        <v>18841108</v>
      </c>
      <c r="J2">
        <v>4.1178998947143501</v>
      </c>
      <c r="K2">
        <v>215.751422115748</v>
      </c>
    </row>
    <row r="3" spans="1:11" x14ac:dyDescent="0.25">
      <c r="A3">
        <v>83</v>
      </c>
      <c r="B3">
        <v>-61118.205793935602</v>
      </c>
      <c r="C3">
        <v>1799617.9445650899</v>
      </c>
      <c r="D3">
        <v>1</v>
      </c>
      <c r="E3">
        <v>1118.3555983495801</v>
      </c>
      <c r="F3">
        <v>26480.592334405301</v>
      </c>
      <c r="G3">
        <v>1</v>
      </c>
      <c r="H3">
        <v>22160123</v>
      </c>
      <c r="I3">
        <v>18841120</v>
      </c>
      <c r="J3">
        <v>4.1216001510620099</v>
      </c>
      <c r="K3">
        <v>274.720255255106</v>
      </c>
    </row>
    <row r="4" spans="1:11" x14ac:dyDescent="0.25">
      <c r="A4">
        <v>208</v>
      </c>
      <c r="B4">
        <v>-60628.205793935602</v>
      </c>
      <c r="C4">
        <v>1799557.9445650899</v>
      </c>
      <c r="D4">
        <v>1</v>
      </c>
      <c r="E4">
        <v>1108.96483493915</v>
      </c>
      <c r="F4">
        <v>25015.201281971302</v>
      </c>
      <c r="G4">
        <v>1</v>
      </c>
      <c r="H4">
        <v>22160124</v>
      </c>
      <c r="I4">
        <v>18841120</v>
      </c>
      <c r="J4">
        <v>5.3337998390197701</v>
      </c>
      <c r="K4">
        <v>235.36995746353301</v>
      </c>
    </row>
    <row r="5" spans="1:11" x14ac:dyDescent="0.25">
      <c r="A5">
        <v>308</v>
      </c>
      <c r="B5">
        <v>-60378.205793935602</v>
      </c>
      <c r="C5">
        <v>1799077.9445650899</v>
      </c>
      <c r="D5">
        <v>1</v>
      </c>
      <c r="E5">
        <v>1101.59375849045</v>
      </c>
      <c r="F5">
        <v>23837.089450150899</v>
      </c>
      <c r="G5">
        <v>1</v>
      </c>
      <c r="H5">
        <v>22160125</v>
      </c>
      <c r="I5">
        <v>18841120</v>
      </c>
      <c r="J5">
        <v>5.2600998878479004</v>
      </c>
      <c r="K5">
        <v>244.56475776859699</v>
      </c>
    </row>
    <row r="6" spans="1:11" x14ac:dyDescent="0.25">
      <c r="A6">
        <v>444</v>
      </c>
      <c r="B6">
        <v>-59368.205793935602</v>
      </c>
      <c r="C6">
        <v>1798587.9445650899</v>
      </c>
      <c r="D6">
        <v>2</v>
      </c>
      <c r="E6">
        <v>1093.0643557250601</v>
      </c>
      <c r="F6">
        <v>22220.2770414796</v>
      </c>
      <c r="G6">
        <v>1</v>
      </c>
      <c r="H6">
        <v>22160110</v>
      </c>
      <c r="I6">
        <v>18841142</v>
      </c>
      <c r="J6">
        <v>5.5475997924804599</v>
      </c>
      <c r="K6">
        <v>306.88983660500998</v>
      </c>
    </row>
    <row r="7" spans="1:11" x14ac:dyDescent="0.25">
      <c r="A7">
        <v>549</v>
      </c>
      <c r="B7">
        <v>-58588.205793935602</v>
      </c>
      <c r="C7">
        <v>1797867.9445650899</v>
      </c>
      <c r="D7">
        <v>2</v>
      </c>
      <c r="E7">
        <v>1085.55831308439</v>
      </c>
      <c r="F7">
        <v>20917.606768432001</v>
      </c>
      <c r="G7">
        <v>1</v>
      </c>
      <c r="H7">
        <v>22160111</v>
      </c>
      <c r="I7">
        <v>18841142</v>
      </c>
      <c r="J7">
        <v>5.3028998374938903</v>
      </c>
      <c r="K7">
        <v>299.45201245112003</v>
      </c>
    </row>
    <row r="8" spans="1:11" x14ac:dyDescent="0.25">
      <c r="A8">
        <v>659</v>
      </c>
      <c r="B8">
        <v>-57728.205793935602</v>
      </c>
      <c r="C8">
        <v>1797387.9445650899</v>
      </c>
      <c r="D8">
        <v>3</v>
      </c>
      <c r="E8">
        <v>1076.7868122090799</v>
      </c>
      <c r="F8">
        <v>19635.352800987799</v>
      </c>
      <c r="G8">
        <v>1</v>
      </c>
      <c r="H8">
        <v>22160104</v>
      </c>
      <c r="I8">
        <v>18841144</v>
      </c>
      <c r="J8">
        <v>6.0050997734069798</v>
      </c>
      <c r="K8">
        <v>353.529937066331</v>
      </c>
    </row>
    <row r="9" spans="1:11" x14ac:dyDescent="0.25">
      <c r="A9">
        <v>744</v>
      </c>
      <c r="B9">
        <v>-57098.205793935602</v>
      </c>
      <c r="C9">
        <v>1796847.9445650899</v>
      </c>
      <c r="D9">
        <v>4</v>
      </c>
      <c r="E9">
        <v>1070.3048305561499</v>
      </c>
      <c r="F9">
        <v>18578.2460198013</v>
      </c>
      <c r="G9">
        <v>1</v>
      </c>
      <c r="H9">
        <v>22160101</v>
      </c>
      <c r="I9">
        <v>18841148</v>
      </c>
      <c r="J9">
        <v>5.1869997978210396</v>
      </c>
      <c r="K9">
        <v>353.35007435776998</v>
      </c>
    </row>
    <row r="10" spans="1:11" x14ac:dyDescent="0.25">
      <c r="A10">
        <v>839</v>
      </c>
      <c r="B10">
        <v>-56378.205793935602</v>
      </c>
      <c r="C10">
        <v>1796937.9445650899</v>
      </c>
      <c r="D10">
        <v>5</v>
      </c>
      <c r="E10">
        <v>1066.5117599206901</v>
      </c>
      <c r="F10">
        <v>17479.129137346899</v>
      </c>
      <c r="G10">
        <v>1</v>
      </c>
      <c r="H10">
        <v>22160100</v>
      </c>
      <c r="I10">
        <v>18841154</v>
      </c>
      <c r="J10">
        <v>6.31750011444091</v>
      </c>
      <c r="K10">
        <v>355.074763731774</v>
      </c>
    </row>
    <row r="11" spans="1:11" x14ac:dyDescent="0.25">
      <c r="A11">
        <v>957</v>
      </c>
      <c r="B11">
        <v>-56088.205793935602</v>
      </c>
      <c r="C11">
        <v>1796567.9445650899</v>
      </c>
      <c r="D11">
        <v>6</v>
      </c>
      <c r="E11">
        <v>1060.6931951728</v>
      </c>
      <c r="F11">
        <v>16075.453813665499</v>
      </c>
      <c r="G11">
        <v>1</v>
      </c>
      <c r="H11">
        <v>22160093</v>
      </c>
      <c r="I11">
        <v>18841166</v>
      </c>
      <c r="J11">
        <v>5.7955999374389604</v>
      </c>
      <c r="K11">
        <v>325.50712451176298</v>
      </c>
    </row>
    <row r="12" spans="1:11" x14ac:dyDescent="0.25">
      <c r="A12">
        <v>1065</v>
      </c>
      <c r="B12">
        <v>-55568.205793935602</v>
      </c>
      <c r="C12">
        <v>1796687.9445650899</v>
      </c>
      <c r="D12">
        <v>6</v>
      </c>
      <c r="E12">
        <v>1058.7532063481599</v>
      </c>
      <c r="F12">
        <v>14746.925676241601</v>
      </c>
      <c r="G12">
        <v>1</v>
      </c>
      <c r="H12">
        <v>22160094</v>
      </c>
      <c r="I12">
        <v>18841166</v>
      </c>
      <c r="J12">
        <v>5.6168999671936</v>
      </c>
      <c r="K12">
        <v>305.58427357554802</v>
      </c>
    </row>
    <row r="13" spans="1:11" x14ac:dyDescent="0.25">
      <c r="A13">
        <v>1170</v>
      </c>
      <c r="B13">
        <v>-55618.205793935602</v>
      </c>
      <c r="C13">
        <v>1796337.9445650899</v>
      </c>
      <c r="D13">
        <v>6</v>
      </c>
      <c r="E13">
        <v>1050.84226513159</v>
      </c>
      <c r="F13">
        <v>13469.1082169365</v>
      </c>
      <c r="G13">
        <v>1</v>
      </c>
      <c r="H13">
        <v>22160095</v>
      </c>
      <c r="I13">
        <v>18841166</v>
      </c>
      <c r="J13">
        <v>6.5336999893188397</v>
      </c>
      <c r="K13">
        <v>310.869884386595</v>
      </c>
    </row>
    <row r="14" spans="1:11" x14ac:dyDescent="0.25">
      <c r="A14">
        <v>1274</v>
      </c>
      <c r="B14">
        <v>-54768.205793935602</v>
      </c>
      <c r="C14">
        <v>1796197.9445650899</v>
      </c>
      <c r="D14">
        <v>6</v>
      </c>
      <c r="E14">
        <v>1044.52959195835</v>
      </c>
      <c r="F14">
        <v>12267.564927611</v>
      </c>
      <c r="G14">
        <v>1</v>
      </c>
      <c r="H14">
        <v>22160096</v>
      </c>
      <c r="I14">
        <v>18841166</v>
      </c>
      <c r="J14">
        <v>6.0492000579833896</v>
      </c>
      <c r="K14">
        <v>331.89650922674298</v>
      </c>
    </row>
    <row r="15" spans="1:11" x14ac:dyDescent="0.25">
      <c r="A15">
        <v>1370</v>
      </c>
      <c r="B15">
        <v>-54248.205793935602</v>
      </c>
      <c r="C15">
        <v>1795797.9445650899</v>
      </c>
      <c r="D15">
        <v>6</v>
      </c>
      <c r="E15">
        <v>1042.51691362676</v>
      </c>
      <c r="F15">
        <v>11150.1637739092</v>
      </c>
      <c r="G15">
        <v>1</v>
      </c>
      <c r="H15">
        <v>22160082</v>
      </c>
      <c r="I15">
        <v>18841176</v>
      </c>
      <c r="J15">
        <v>6.6915001869201598</v>
      </c>
      <c r="K15">
        <v>327.05361952439699</v>
      </c>
    </row>
    <row r="16" spans="1:11" x14ac:dyDescent="0.25">
      <c r="A16">
        <v>1462</v>
      </c>
      <c r="B16">
        <v>-54108.205793935602</v>
      </c>
      <c r="C16">
        <v>1795457.9445650899</v>
      </c>
      <c r="D16">
        <v>6</v>
      </c>
      <c r="E16">
        <v>1038.4627214566899</v>
      </c>
      <c r="F16">
        <v>10130.7525189396</v>
      </c>
      <c r="G16">
        <v>1</v>
      </c>
      <c r="H16">
        <v>22160083</v>
      </c>
      <c r="I16">
        <v>18841176</v>
      </c>
      <c r="J16">
        <v>5.8340997695922798</v>
      </c>
      <c r="K16">
        <v>320.34564466762299</v>
      </c>
    </row>
    <row r="17" spans="1:11" x14ac:dyDescent="0.25">
      <c r="A17">
        <v>1561</v>
      </c>
      <c r="B17">
        <v>-53358.205793935602</v>
      </c>
      <c r="C17">
        <v>1795547.9445650899</v>
      </c>
      <c r="D17">
        <v>6</v>
      </c>
      <c r="E17">
        <v>1033.6201585183901</v>
      </c>
      <c r="F17">
        <v>9004.0620433565491</v>
      </c>
      <c r="G17">
        <v>1</v>
      </c>
      <c r="H17">
        <v>22160084</v>
      </c>
      <c r="I17">
        <v>18841176</v>
      </c>
      <c r="J17">
        <v>6.5430002212524396</v>
      </c>
      <c r="K17">
        <v>306.14136321482601</v>
      </c>
    </row>
    <row r="18" spans="1:11" x14ac:dyDescent="0.25">
      <c r="A18">
        <v>1651</v>
      </c>
      <c r="B18">
        <v>-53578.205793935602</v>
      </c>
      <c r="C18">
        <v>1795947.9445650899</v>
      </c>
      <c r="D18">
        <v>7</v>
      </c>
      <c r="E18">
        <v>1031.9261726119</v>
      </c>
      <c r="F18">
        <v>7946.6608896547796</v>
      </c>
      <c r="G18">
        <v>1</v>
      </c>
      <c r="H18">
        <v>22160078</v>
      </c>
      <c r="I18">
        <v>18841168</v>
      </c>
      <c r="J18">
        <v>7.1132001876831001</v>
      </c>
      <c r="K18">
        <v>286.80021852628499</v>
      </c>
    </row>
    <row r="19" spans="1:11" x14ac:dyDescent="0.25">
      <c r="A19">
        <v>1732</v>
      </c>
      <c r="B19">
        <v>-52978.205793935602</v>
      </c>
      <c r="C19">
        <v>1795787.9445650899</v>
      </c>
      <c r="D19">
        <v>7</v>
      </c>
      <c r="E19">
        <v>1027.5669047838701</v>
      </c>
      <c r="F19">
        <v>6950.2647865869003</v>
      </c>
      <c r="G19">
        <v>1</v>
      </c>
      <c r="H19">
        <v>22160079</v>
      </c>
      <c r="I19">
        <v>18841168</v>
      </c>
      <c r="J19">
        <v>6.6168999671936</v>
      </c>
      <c r="K19">
        <v>304.710938210893</v>
      </c>
    </row>
    <row r="20" spans="1:11" x14ac:dyDescent="0.25">
      <c r="A20">
        <v>1818</v>
      </c>
      <c r="B20">
        <v>-52698.205793935602</v>
      </c>
      <c r="C20">
        <v>1795897.9445650899</v>
      </c>
      <c r="D20">
        <v>7</v>
      </c>
      <c r="E20">
        <v>1023.92782376507</v>
      </c>
      <c r="F20">
        <v>5978.4271247461702</v>
      </c>
      <c r="G20">
        <v>1</v>
      </c>
      <c r="H20">
        <v>22160075</v>
      </c>
      <c r="I20">
        <v>18841170</v>
      </c>
      <c r="J20">
        <v>5.2438001632690403</v>
      </c>
      <c r="K20">
        <v>282.55969950950202</v>
      </c>
    </row>
    <row r="21" spans="1:11" x14ac:dyDescent="0.25">
      <c r="A21">
        <v>1889</v>
      </c>
      <c r="B21">
        <v>-52118.205793935602</v>
      </c>
      <c r="C21">
        <v>1795767.9445650899</v>
      </c>
      <c r="D21">
        <v>7</v>
      </c>
      <c r="E21">
        <v>1020.11052329396</v>
      </c>
      <c r="F21">
        <v>5160.7315985291798</v>
      </c>
      <c r="G21">
        <v>1</v>
      </c>
      <c r="H21">
        <v>22160076</v>
      </c>
      <c r="I21">
        <v>18841170</v>
      </c>
      <c r="J21">
        <v>5.9614000320434499</v>
      </c>
      <c r="K21">
        <v>307.419490565812</v>
      </c>
    </row>
    <row r="22" spans="1:11" x14ac:dyDescent="0.25">
      <c r="A22">
        <v>1983</v>
      </c>
      <c r="B22">
        <v>-51608.205793935602</v>
      </c>
      <c r="C22">
        <v>1795787.9445650899</v>
      </c>
      <c r="D22">
        <v>7</v>
      </c>
      <c r="E22">
        <v>1017.68733948234</v>
      </c>
      <c r="F22">
        <v>4026.0512242138402</v>
      </c>
      <c r="G22">
        <v>1</v>
      </c>
      <c r="H22">
        <v>22160070</v>
      </c>
      <c r="I22">
        <v>18841666</v>
      </c>
      <c r="J22">
        <v>5.7576999664306596</v>
      </c>
      <c r="K22">
        <v>286.68114290733303</v>
      </c>
    </row>
    <row r="23" spans="1:11" x14ac:dyDescent="0.25">
      <c r="A23">
        <v>2123</v>
      </c>
      <c r="B23">
        <v>-51318.205793935602</v>
      </c>
      <c r="C23">
        <v>1794997.9445650899</v>
      </c>
      <c r="D23">
        <v>7</v>
      </c>
      <c r="E23">
        <v>1009.289799087</v>
      </c>
      <c r="F23">
        <v>2452.08152801713</v>
      </c>
      <c r="G23">
        <v>1</v>
      </c>
      <c r="H23">
        <v>22160071</v>
      </c>
      <c r="I23">
        <v>18841666</v>
      </c>
      <c r="J23">
        <v>5.6703000068664497</v>
      </c>
      <c r="K23">
        <v>294.22695888851001</v>
      </c>
    </row>
    <row r="24" spans="1:11" x14ac:dyDescent="0.25">
      <c r="A24">
        <v>2259</v>
      </c>
      <c r="B24">
        <v>-51228.205793935602</v>
      </c>
      <c r="C24">
        <v>1794237.9445650899</v>
      </c>
      <c r="D24">
        <v>7</v>
      </c>
      <c r="E24">
        <v>1003.22733401</v>
      </c>
      <c r="F24">
        <v>913.96969619670006</v>
      </c>
      <c r="G24">
        <v>1</v>
      </c>
      <c r="H24">
        <v>22160072</v>
      </c>
      <c r="I24">
        <v>18841666</v>
      </c>
      <c r="J24">
        <v>6.1420001983642498</v>
      </c>
      <c r="K24">
        <v>278.52033262179998</v>
      </c>
    </row>
    <row r="25" spans="1:11" x14ac:dyDescent="0.25">
      <c r="A25">
        <v>2330</v>
      </c>
      <c r="B25">
        <v>-50688.205793935602</v>
      </c>
      <c r="C25">
        <v>1793937.9445650899</v>
      </c>
      <c r="D25">
        <v>7</v>
      </c>
      <c r="E25">
        <v>1001.55397350081</v>
      </c>
      <c r="F25">
        <v>34.142135623730901</v>
      </c>
      <c r="G25">
        <v>1</v>
      </c>
      <c r="H25">
        <v>22160062</v>
      </c>
      <c r="I25">
        <v>18841210</v>
      </c>
      <c r="J25">
        <v>1.1748000383377</v>
      </c>
      <c r="K25">
        <v>10.765245379367499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13A0-1E4F-4121-8A9B-FF518F3BB68B}">
  <dimension ref="A1:K25"/>
  <sheetViews>
    <sheetView workbookViewId="0">
      <selection sqref="A1:K25"/>
    </sheetView>
  </sheetViews>
  <sheetFormatPr defaultRowHeight="12.5" x14ac:dyDescent="0.25"/>
  <cols>
    <col min="2" max="2" width="14.6328125" customWidth="1"/>
    <col min="3" max="3" width="26.453125" customWidth="1"/>
    <col min="4" max="4" width="7.08984375" customWidth="1"/>
    <col min="5" max="5" width="19.81640625" customWidth="1"/>
    <col min="6" max="6" width="15.1796875" customWidth="1"/>
  </cols>
  <sheetData>
    <row r="1" spans="1:11" x14ac:dyDescent="0.25">
      <c r="A1" t="s">
        <v>44</v>
      </c>
      <c r="B1" t="s">
        <v>38</v>
      </c>
      <c r="C1" t="s">
        <v>39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45</v>
      </c>
      <c r="K1" t="s">
        <v>46</v>
      </c>
    </row>
    <row r="2" spans="1:11" x14ac:dyDescent="0.25">
      <c r="A2">
        <v>16</v>
      </c>
      <c r="B2">
        <v>-61538.205793935602</v>
      </c>
      <c r="C2" s="7" t="s">
        <v>47</v>
      </c>
      <c r="D2">
        <v>1</v>
      </c>
      <c r="E2" s="7" t="s">
        <v>48</v>
      </c>
      <c r="F2" s="7" t="s">
        <v>49</v>
      </c>
      <c r="G2">
        <v>1</v>
      </c>
      <c r="H2">
        <v>22160126</v>
      </c>
      <c r="I2">
        <v>18841108</v>
      </c>
      <c r="J2" s="7" t="s">
        <v>50</v>
      </c>
      <c r="K2" s="7" t="s">
        <v>51</v>
      </c>
    </row>
    <row r="3" spans="1:11" x14ac:dyDescent="0.25">
      <c r="A3">
        <v>148</v>
      </c>
      <c r="B3">
        <v>-60868.205793935602</v>
      </c>
      <c r="C3" s="7" t="s">
        <v>52</v>
      </c>
      <c r="D3">
        <v>1</v>
      </c>
      <c r="E3" s="7" t="s">
        <v>53</v>
      </c>
      <c r="F3" s="7" t="s">
        <v>54</v>
      </c>
      <c r="G3">
        <v>1</v>
      </c>
      <c r="H3">
        <v>22160123</v>
      </c>
      <c r="I3">
        <v>18841120</v>
      </c>
      <c r="J3" s="7" t="s">
        <v>55</v>
      </c>
      <c r="K3" s="7" t="s">
        <v>56</v>
      </c>
    </row>
    <row r="4" spans="1:11" x14ac:dyDescent="0.25">
      <c r="A4">
        <v>266</v>
      </c>
      <c r="B4">
        <v>-60798.205793935602</v>
      </c>
      <c r="C4" s="7" t="s">
        <v>57</v>
      </c>
      <c r="D4">
        <v>1</v>
      </c>
      <c r="E4" s="7" t="s">
        <v>58</v>
      </c>
      <c r="F4" s="7" t="s">
        <v>59</v>
      </c>
      <c r="G4">
        <v>1</v>
      </c>
      <c r="H4">
        <v>22160124</v>
      </c>
      <c r="I4">
        <v>18841120</v>
      </c>
      <c r="J4" s="7" t="s">
        <v>60</v>
      </c>
      <c r="K4" s="7" t="s">
        <v>61</v>
      </c>
    </row>
    <row r="5" spans="1:11" x14ac:dyDescent="0.25">
      <c r="A5">
        <v>348</v>
      </c>
      <c r="B5">
        <v>-60088.205793935602</v>
      </c>
      <c r="C5" s="7" t="s">
        <v>62</v>
      </c>
      <c r="D5">
        <v>2</v>
      </c>
      <c r="E5" s="7" t="s">
        <v>63</v>
      </c>
      <c r="F5" s="7" t="s">
        <v>64</v>
      </c>
      <c r="G5">
        <v>1</v>
      </c>
      <c r="H5">
        <v>22160125</v>
      </c>
      <c r="I5">
        <v>18841120</v>
      </c>
      <c r="J5" s="7" t="s">
        <v>65</v>
      </c>
      <c r="K5" s="7" t="s">
        <v>66</v>
      </c>
    </row>
    <row r="6" spans="1:11" x14ac:dyDescent="0.25">
      <c r="A6">
        <v>498</v>
      </c>
      <c r="B6">
        <v>-58898.205793935602</v>
      </c>
      <c r="C6" s="7" t="s">
        <v>67</v>
      </c>
      <c r="D6">
        <v>2</v>
      </c>
      <c r="E6" s="7" t="s">
        <v>68</v>
      </c>
      <c r="F6" s="7" t="s">
        <v>69</v>
      </c>
      <c r="G6">
        <v>1</v>
      </c>
      <c r="H6">
        <v>22160110</v>
      </c>
      <c r="I6">
        <v>18841142</v>
      </c>
      <c r="J6" s="7" t="s">
        <v>70</v>
      </c>
      <c r="K6" s="7" t="s">
        <v>71</v>
      </c>
    </row>
    <row r="7" spans="1:11" x14ac:dyDescent="0.25">
      <c r="A7">
        <v>606</v>
      </c>
      <c r="B7">
        <v>-58148.205793935602</v>
      </c>
      <c r="C7" s="7" t="s">
        <v>72</v>
      </c>
      <c r="D7">
        <v>2</v>
      </c>
      <c r="E7" s="7" t="s">
        <v>73</v>
      </c>
      <c r="F7" s="7" t="s">
        <v>74</v>
      </c>
      <c r="G7">
        <v>1</v>
      </c>
      <c r="H7">
        <v>22160111</v>
      </c>
      <c r="I7">
        <v>18841142</v>
      </c>
      <c r="J7" s="7" t="s">
        <v>75</v>
      </c>
      <c r="K7" s="7" t="s">
        <v>76</v>
      </c>
    </row>
    <row r="8" spans="1:11" x14ac:dyDescent="0.25">
      <c r="A8">
        <v>711</v>
      </c>
      <c r="B8">
        <v>-57358.205793935602</v>
      </c>
      <c r="C8" s="7" t="s">
        <v>77</v>
      </c>
      <c r="D8">
        <v>3</v>
      </c>
      <c r="E8" s="7" t="s">
        <v>78</v>
      </c>
      <c r="F8" s="7" t="s">
        <v>79</v>
      </c>
      <c r="G8">
        <v>1</v>
      </c>
      <c r="H8">
        <v>22160104</v>
      </c>
      <c r="I8">
        <v>18841144</v>
      </c>
      <c r="J8" s="7" t="s">
        <v>80</v>
      </c>
      <c r="K8" s="7" t="s">
        <v>81</v>
      </c>
    </row>
    <row r="9" spans="1:11" x14ac:dyDescent="0.25">
      <c r="A9">
        <v>776</v>
      </c>
      <c r="B9">
        <v>-56828.205793935602</v>
      </c>
      <c r="C9" s="7" t="s">
        <v>82</v>
      </c>
      <c r="D9">
        <v>4</v>
      </c>
      <c r="E9" s="7" t="s">
        <v>83</v>
      </c>
      <c r="F9" s="7" t="s">
        <v>84</v>
      </c>
      <c r="G9">
        <v>1</v>
      </c>
      <c r="H9">
        <v>22160101</v>
      </c>
      <c r="I9">
        <v>18841148</v>
      </c>
      <c r="J9" s="7" t="s">
        <v>85</v>
      </c>
      <c r="K9" s="7" t="s">
        <v>86</v>
      </c>
    </row>
    <row r="10" spans="1:11" x14ac:dyDescent="0.25">
      <c r="A10">
        <v>900</v>
      </c>
      <c r="B10">
        <v>-56308.205793935602</v>
      </c>
      <c r="C10" s="7" t="s">
        <v>87</v>
      </c>
      <c r="D10">
        <v>5</v>
      </c>
      <c r="E10" s="7" t="s">
        <v>88</v>
      </c>
      <c r="F10" s="7" t="s">
        <v>89</v>
      </c>
      <c r="G10">
        <v>1</v>
      </c>
      <c r="H10">
        <v>22160100</v>
      </c>
      <c r="I10">
        <v>18841154</v>
      </c>
      <c r="J10" s="7" t="s">
        <v>90</v>
      </c>
      <c r="K10" s="7" t="s">
        <v>91</v>
      </c>
    </row>
    <row r="11" spans="1:11" x14ac:dyDescent="0.25">
      <c r="A11">
        <v>1012</v>
      </c>
      <c r="B11">
        <v>-56068.205793935602</v>
      </c>
      <c r="C11" s="7" t="s">
        <v>92</v>
      </c>
      <c r="D11">
        <v>6</v>
      </c>
      <c r="E11" s="7" t="s">
        <v>93</v>
      </c>
      <c r="F11" s="7" t="s">
        <v>94</v>
      </c>
      <c r="G11">
        <v>1</v>
      </c>
      <c r="H11">
        <v>22160093</v>
      </c>
      <c r="I11">
        <v>18841166</v>
      </c>
      <c r="J11" s="7" t="s">
        <v>95</v>
      </c>
      <c r="K11" s="7" t="s">
        <v>96</v>
      </c>
    </row>
    <row r="12" spans="1:11" x14ac:dyDescent="0.25">
      <c r="A12">
        <v>1116</v>
      </c>
      <c r="B12">
        <v>-55898.205793935602</v>
      </c>
      <c r="C12" s="7" t="s">
        <v>97</v>
      </c>
      <c r="D12">
        <v>6</v>
      </c>
      <c r="E12" s="7" t="s">
        <v>98</v>
      </c>
      <c r="F12" s="7" t="s">
        <v>99</v>
      </c>
      <c r="G12">
        <v>1</v>
      </c>
      <c r="H12">
        <v>22160094</v>
      </c>
      <c r="I12">
        <v>18841166</v>
      </c>
      <c r="J12" s="7" t="s">
        <v>100</v>
      </c>
      <c r="K12" s="7" t="s">
        <v>101</v>
      </c>
    </row>
    <row r="13" spans="1:11" x14ac:dyDescent="0.25">
      <c r="A13">
        <v>1222</v>
      </c>
      <c r="B13">
        <v>-55208.205793935602</v>
      </c>
      <c r="C13" s="7" t="s">
        <v>102</v>
      </c>
      <c r="D13">
        <v>6</v>
      </c>
      <c r="E13" s="7" t="s">
        <v>103</v>
      </c>
      <c r="F13" s="7" t="s">
        <v>104</v>
      </c>
      <c r="G13">
        <v>1</v>
      </c>
      <c r="H13">
        <v>22160095</v>
      </c>
      <c r="I13">
        <v>18841166</v>
      </c>
      <c r="J13" s="7" t="s">
        <v>105</v>
      </c>
      <c r="K13" s="7" t="s">
        <v>106</v>
      </c>
    </row>
    <row r="14" spans="1:11" x14ac:dyDescent="0.25">
      <c r="A14">
        <v>1324</v>
      </c>
      <c r="B14">
        <v>-54528.205793935602</v>
      </c>
      <c r="C14" s="7" t="s">
        <v>107</v>
      </c>
      <c r="D14">
        <v>6</v>
      </c>
      <c r="E14" s="7" t="s">
        <v>108</v>
      </c>
      <c r="F14" s="7" t="s">
        <v>109</v>
      </c>
      <c r="G14">
        <v>1</v>
      </c>
      <c r="H14">
        <v>22160096</v>
      </c>
      <c r="I14">
        <v>18841166</v>
      </c>
      <c r="J14" s="7" t="s">
        <v>110</v>
      </c>
      <c r="K14" s="7" t="s">
        <v>111</v>
      </c>
    </row>
    <row r="15" spans="1:11" x14ac:dyDescent="0.25">
      <c r="A15">
        <v>1414</v>
      </c>
      <c r="B15">
        <v>-54558.205793935602</v>
      </c>
      <c r="C15" s="7" t="s">
        <v>112</v>
      </c>
      <c r="D15">
        <v>6</v>
      </c>
      <c r="E15" s="7" t="s">
        <v>113</v>
      </c>
      <c r="F15" s="7" t="s">
        <v>114</v>
      </c>
      <c r="G15">
        <v>1</v>
      </c>
      <c r="H15">
        <v>22160082</v>
      </c>
      <c r="I15">
        <v>18841176</v>
      </c>
      <c r="J15" s="7" t="s">
        <v>115</v>
      </c>
      <c r="K15" s="7" t="s">
        <v>116</v>
      </c>
    </row>
    <row r="16" spans="1:11" x14ac:dyDescent="0.25">
      <c r="A16">
        <v>1509</v>
      </c>
      <c r="B16">
        <v>-53638.205793935602</v>
      </c>
      <c r="C16" s="7" t="s">
        <v>117</v>
      </c>
      <c r="D16">
        <v>6</v>
      </c>
      <c r="E16" s="7" t="s">
        <v>118</v>
      </c>
      <c r="F16" s="7" t="s">
        <v>119</v>
      </c>
      <c r="G16">
        <v>1</v>
      </c>
      <c r="H16">
        <v>22160083</v>
      </c>
      <c r="I16">
        <v>18841176</v>
      </c>
      <c r="J16" s="7" t="s">
        <v>120</v>
      </c>
      <c r="K16" s="7" t="s">
        <v>121</v>
      </c>
    </row>
    <row r="17" spans="1:11" x14ac:dyDescent="0.25">
      <c r="A17">
        <v>1612</v>
      </c>
      <c r="B17">
        <v>-53478.205793935602</v>
      </c>
      <c r="C17" s="7" t="s">
        <v>122</v>
      </c>
      <c r="D17">
        <v>7</v>
      </c>
      <c r="E17" s="7" t="s">
        <v>123</v>
      </c>
      <c r="F17" s="7" t="s">
        <v>124</v>
      </c>
      <c r="G17">
        <v>1</v>
      </c>
      <c r="H17">
        <v>22160084</v>
      </c>
      <c r="I17">
        <v>18841176</v>
      </c>
      <c r="J17" s="7" t="s">
        <v>125</v>
      </c>
      <c r="K17" s="7" t="s">
        <v>126</v>
      </c>
    </row>
    <row r="18" spans="1:11" x14ac:dyDescent="0.25">
      <c r="A18">
        <v>1689</v>
      </c>
      <c r="B18">
        <v>-53348.205793935602</v>
      </c>
      <c r="C18" s="7" t="s">
        <v>127</v>
      </c>
      <c r="D18">
        <v>7</v>
      </c>
      <c r="E18" s="7" t="s">
        <v>128</v>
      </c>
      <c r="F18" s="7" t="s">
        <v>129</v>
      </c>
      <c r="G18">
        <v>1</v>
      </c>
      <c r="H18">
        <v>22160078</v>
      </c>
      <c r="I18">
        <v>18841168</v>
      </c>
      <c r="J18" s="7" t="s">
        <v>130</v>
      </c>
      <c r="K18" s="7" t="s">
        <v>131</v>
      </c>
    </row>
    <row r="19" spans="1:11" x14ac:dyDescent="0.25">
      <c r="A19">
        <v>1773</v>
      </c>
      <c r="B19">
        <v>-53028.205793935602</v>
      </c>
      <c r="C19" s="7" t="s">
        <v>132</v>
      </c>
      <c r="D19">
        <v>7</v>
      </c>
      <c r="E19" s="7" t="s">
        <v>133</v>
      </c>
      <c r="F19" s="7" t="s">
        <v>134</v>
      </c>
      <c r="G19">
        <v>1</v>
      </c>
      <c r="H19">
        <v>22160079</v>
      </c>
      <c r="I19">
        <v>18841168</v>
      </c>
      <c r="J19" s="7" t="s">
        <v>135</v>
      </c>
      <c r="K19" s="7" t="s">
        <v>136</v>
      </c>
    </row>
    <row r="20" spans="1:11" x14ac:dyDescent="0.25">
      <c r="A20">
        <v>1862</v>
      </c>
      <c r="B20">
        <v>-52348.205793935602</v>
      </c>
      <c r="C20" s="7" t="s">
        <v>137</v>
      </c>
      <c r="D20">
        <v>7</v>
      </c>
      <c r="E20" s="7" t="s">
        <v>138</v>
      </c>
      <c r="F20" s="7" t="s">
        <v>139</v>
      </c>
      <c r="G20">
        <v>1</v>
      </c>
      <c r="H20">
        <v>22160075</v>
      </c>
      <c r="I20">
        <v>18841170</v>
      </c>
      <c r="J20" s="7" t="s">
        <v>140</v>
      </c>
      <c r="K20" s="7" t="s">
        <v>141</v>
      </c>
    </row>
    <row r="21" spans="1:11" x14ac:dyDescent="0.25">
      <c r="A21">
        <v>1914</v>
      </c>
      <c r="B21">
        <v>-52078.205793935602</v>
      </c>
      <c r="C21" s="7" t="s">
        <v>142</v>
      </c>
      <c r="D21">
        <v>7</v>
      </c>
      <c r="E21" s="7" t="s">
        <v>143</v>
      </c>
      <c r="F21" s="7" t="s">
        <v>144</v>
      </c>
      <c r="G21">
        <v>1</v>
      </c>
      <c r="H21">
        <v>22160076</v>
      </c>
      <c r="I21">
        <v>18841170</v>
      </c>
      <c r="J21" s="7" t="s">
        <v>145</v>
      </c>
      <c r="K21" s="7" t="s">
        <v>146</v>
      </c>
    </row>
    <row r="22" spans="1:11" x14ac:dyDescent="0.25">
      <c r="A22">
        <v>2053</v>
      </c>
      <c r="B22">
        <v>-51348.205793935602</v>
      </c>
      <c r="C22" s="7" t="s">
        <v>147</v>
      </c>
      <c r="D22">
        <v>7</v>
      </c>
      <c r="E22" s="7" t="s">
        <v>148</v>
      </c>
      <c r="F22" s="7" t="s">
        <v>149</v>
      </c>
      <c r="G22">
        <v>1</v>
      </c>
      <c r="H22">
        <v>22160070</v>
      </c>
      <c r="I22">
        <v>18841666</v>
      </c>
      <c r="J22" s="7" t="s">
        <v>150</v>
      </c>
      <c r="K22" s="7" t="s">
        <v>151</v>
      </c>
    </row>
    <row r="23" spans="1:11" x14ac:dyDescent="0.25">
      <c r="A23">
        <v>2193</v>
      </c>
      <c r="B23">
        <v>-51378.205793935602</v>
      </c>
      <c r="C23" s="7" t="s">
        <v>152</v>
      </c>
      <c r="D23">
        <v>7</v>
      </c>
      <c r="E23" s="7" t="s">
        <v>153</v>
      </c>
      <c r="F23" s="7" t="s">
        <v>154</v>
      </c>
      <c r="G23">
        <v>1</v>
      </c>
      <c r="H23">
        <v>22160071</v>
      </c>
      <c r="I23">
        <v>18841666</v>
      </c>
      <c r="J23" s="7" t="s">
        <v>155</v>
      </c>
      <c r="K23" s="7" t="s">
        <v>156</v>
      </c>
    </row>
    <row r="24" spans="1:11" x14ac:dyDescent="0.25">
      <c r="A24">
        <v>2324</v>
      </c>
      <c r="B24">
        <v>-50738.205793935602</v>
      </c>
      <c r="C24" s="7" t="s">
        <v>157</v>
      </c>
      <c r="D24">
        <v>7</v>
      </c>
      <c r="E24" s="7" t="s">
        <v>158</v>
      </c>
      <c r="F24" s="7" t="s">
        <v>159</v>
      </c>
      <c r="G24">
        <v>1</v>
      </c>
      <c r="H24">
        <v>22160072</v>
      </c>
      <c r="I24">
        <v>18841666</v>
      </c>
      <c r="J24" s="7" t="s">
        <v>160</v>
      </c>
      <c r="K24" s="7" t="s">
        <v>161</v>
      </c>
    </row>
    <row r="25" spans="1:11" x14ac:dyDescent="0.25">
      <c r="A25">
        <v>2333</v>
      </c>
      <c r="B25">
        <v>-50658.205793935602</v>
      </c>
      <c r="C25" s="7" t="s">
        <v>162</v>
      </c>
      <c r="D25">
        <v>7</v>
      </c>
      <c r="E25" s="7" t="s">
        <v>163</v>
      </c>
      <c r="F25">
        <v>0</v>
      </c>
      <c r="G25">
        <v>1</v>
      </c>
      <c r="H25">
        <v>22160062</v>
      </c>
      <c r="I25">
        <v>18841210</v>
      </c>
      <c r="J25" s="7" t="s">
        <v>164</v>
      </c>
      <c r="K25" s="7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ThreeGauges</vt:lpstr>
      <vt:lpstr>TwoDsGauges</vt:lpstr>
      <vt:lpstr>MSTK1</vt:lpstr>
      <vt:lpstr>ReachMedianStage</vt:lpstr>
      <vt:lpstr>ReachOutletStage</vt:lpstr>
      <vt:lpstr>ReachMedianStage_Raw</vt:lpstr>
      <vt:lpstr>ReachOutletStage_Raw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Xingong</dc:creator>
  <cp:lastModifiedBy>Li, Xingong</cp:lastModifiedBy>
  <dcterms:created xsi:type="dcterms:W3CDTF">2023-07-21T18:51:42Z</dcterms:created>
  <dcterms:modified xsi:type="dcterms:W3CDTF">2024-06-17T20:51:06Z</dcterms:modified>
</cp:coreProperties>
</file>