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CAVE" sheetId="3" state="visible" r:id="rId3"/>
    <sheet name="NORM.AI" sheetId="4" state="visible" r:id="rId4"/>
    <sheet name="SITANAV" sheetId="5" state="visible" r:id="rId5"/>
    <sheet name="SMARTFLUSH" sheetId="6" state="visible" r:id="rId6"/>
    <sheet name="HAIROAD" sheetId="7" state="visible" r:id="rId7"/>
    <sheet name="ModAu" sheetId="8" state="visible" r:id="rId8"/>
    <sheet name="SmartDock-1" sheetId="9" state="visible" r:id="rId9"/>
    <sheet name="SmartDock-2" sheetId="10" state="visible" r:id="rId10"/>
    <sheet name="ABN-HF-1" sheetId="11" state="visible" r:id="rId11"/>
    <sheet name="ABN-HF-2" sheetId="12" state="visible" r:id="rId12"/>
    <sheet name="CNH" sheetId="13" state="visible" r:id="rId13"/>
    <sheet name="Grimlock" sheetId="14" state="visible" r:id="rId14"/>
    <sheet name="SLK" sheetId="15" state="visible" r:id="rId15"/>
    <sheet name="AK-SSP" sheetId="16" state="visible" r:id="rId16"/>
    <sheet name="WO-SSP" sheetId="17" state="visible" r:id="rId17"/>
    <sheet name="RA-Daems" sheetId="18" state="visible" r:id="rId18"/>
    <sheet name="AK-Daems" sheetId="19" state="visible" r:id="rId19"/>
    <sheet name="AK-Levrie" sheetId="20" state="visible" r:id="rId20"/>
    <sheet name="Wheelchairs" sheetId="21" state="visible" r:id="rId21"/>
    <sheet name="LOCATOR" sheetId="22" state="visible" r:id="rId22"/>
    <sheet name="CORELSA" sheetId="23" state="visible" r:id="rId23"/>
    <sheet name="MARLOC" sheetId="24" state="visible" r:id="rId24"/>
    <sheet name="PIONEERS" sheetId="25" state="visible" r:id="rId25"/>
    <sheet name="ASORE" sheetId="26" state="visible" r:id="rId26"/>
    <sheet name="INFRA7" sheetId="27" state="visible" r:id="rId27"/>
    <sheet name="SMARTDOCK-ND" sheetId="28" state="visible" r:id="rId28"/>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69">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4" borderId="6" applyAlignment="1" pivotButton="0" quotePrefix="0" xfId="0">
      <alignment horizontal="right"/>
    </xf>
    <xf numFmtId="165" fontId="0" fillId="3" borderId="5" applyAlignment="1" pivotButton="0" quotePrefix="0" xfId="0">
      <alignment horizontal="right"/>
    </xf>
    <xf numFmtId="165" fontId="0" fillId="3" borderId="6"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styles" Target="styles.xml" Id="rId29" /><Relationship Type="http://schemas.openxmlformats.org/officeDocument/2006/relationships/theme" Target="theme/theme1.xml" Id="rId30" /></Relationships>
</file>

<file path=xl/comments/comment1.xml><?xml version="1.0" encoding="utf-8"?>
<comments xmlns="http://schemas.openxmlformats.org/spreadsheetml/2006/main">
  <authors>
    <author>FinEsse</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J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M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P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B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E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988.30
Aanleg vakantiegeld CWP: 156.99
Aanleg eindejaarstoelage CWP: 64.08
Groepsverz en pensioenen CWP: 50.31
</t>
      </text>
    </comment>
    <comment ref="J7" authorId="0" shapeId="0">
      <text>
        <t xml:space="preserve">Salarissen CWP: 7961.29
Aanleg vakantiegeld CWP: 1276.98
Aanleg eindejaarstoelage CWP: 521.19
Groepsverz en pensioenen CWP: 409.21
</t>
      </text>
    </comment>
    <comment ref="M7" authorId="0" shapeId="0">
      <text>
        <t xml:space="preserve">Salarissen CWP: 6640.48
Aanleg vakantiegeld CWP: 1073.71
Aanleg eindejaarstoelage CWP: 493.54
Groepsverz en pensioenen CWP: 341.23
</t>
      </text>
    </comment>
    <comment ref="P7" authorId="0" shapeId="0">
      <text>
        <t xml:space="preserve">Salarissen CWP: 6336.48
Aanleg vakantiegeld CWP: 1024.48
Aanleg eindejaarstoelage CWP: 470.91
Groepsverz en pensioenen CWP: 325.59
</t>
      </text>
    </comment>
    <comment ref="S7" authorId="0" shapeId="0">
      <text>
        <t xml:space="preserve">Salarissen CWP: 6640.48
Aanleg vakantiegeld CWP: 1073.71
Aanleg eindejaarstoelage CWP: 493.54
Groepsverz en pensioenen CWP: 341.23
</t>
      </text>
    </comment>
    <comment ref="V7" authorId="0" shapeId="0">
      <text>
        <t xml:space="preserve">Salarissen CWP: 6336.48
Aanleg vakantiegeld CWP: 1024.48
Aanleg eindejaarstoelage CWP: 470.91
Groepsverz en pensioenen CWP: 325.59
</t>
      </text>
    </comment>
    <comment ref="AB7" authorId="0" shapeId="0">
      <text>
        <t xml:space="preserve">Salarissen CWP: 7552.44
Aanleg vakantiegeld CWP: 1221.42
Aanleg eindejaarstoelage CWP: 561.44
Groepsverz en pensioenen CWP: 388.18
</t>
      </text>
    </comment>
    <comment ref="AE7" authorId="0" shapeId="0">
      <text>
        <t xml:space="preserve">Salarissen CWP: 2853.76
Aanleg vakantiegeld CWP: 461.31
Aanleg eindejaarstoelage CWP: 212.04
Groepsverz en pensioenen CWP: 146.61
</t>
      </text>
    </comment>
    <comment ref="D8" authorId="0" shapeId="0">
      <text>
        <t xml:space="preserve">Salarissen CWP: 1007.84
Aanleg vakantiegeld CWP: 160.14
Aanleg eindejaarstoelage CWP: 65.36
Groepsverz en pensioenen CWP: 51.32
</t>
      </text>
    </comment>
    <comment ref="J8" authorId="0" shapeId="0">
      <text>
        <t xml:space="preserve">Salarissen CWP: 8120.24
Aanleg vakantiegeld CWP: 1302.51
Aanleg eindejaarstoelage CWP: 531.61
Groepsverz en pensioenen CWP: 417.39
</t>
      </text>
    </comment>
    <comment ref="M8" authorId="0" shapeId="0">
      <text>
        <t xml:space="preserve">Salarissen CWP: 6773.03
Aanleg vakantiegeld CWP: 1095.18
Aanleg eindejaarstoelage CWP: 503.40
Groepsverz en pensioenen CWP: 348.06
</t>
      </text>
    </comment>
    <comment ref="P8" authorId="0" shapeId="0">
      <text>
        <t xml:space="preserve">Salarissen CWP: 6462.95
Aanleg vakantiegeld CWP: 1044.96
Aanleg eindejaarstoelage CWP: 480.32
Groepsverz en pensioenen CWP: 332.10
</t>
      </text>
    </comment>
    <comment ref="S8" authorId="0" shapeId="0">
      <text>
        <t xml:space="preserve">Salarissen CWP: 6773.03
Aanleg vakantiegeld CWP: 1095.18
Aanleg eindejaarstoelage CWP: 503.40
Groepsverz en pensioenen CWP: 348.06
</t>
      </text>
    </comment>
    <comment ref="V8" authorId="0" shapeId="0">
      <text>
        <t xml:space="preserve">Salarissen CWP: 6462.95
Aanleg vakantiegeld CWP: 1044.96
Aanleg eindejaarstoelage CWP: 480.32
Groepsverz en pensioenen CWP: 332.10
</t>
      </text>
    </comment>
    <comment ref="Y8" authorId="0" shapeId="0">
      <text>
        <t xml:space="preserve">Salarissen CWP: 6152.87
Aanleg vakantiegeld CWP: 994.74
Aanleg eindejaarstoelage CWP: 457.25
Groepsverz en pensioenen CWP: 316.14
</t>
      </text>
    </comment>
    <comment ref="AB8" authorId="0" shapeId="0">
      <text>
        <t xml:space="preserve">Salarissen CWP: 7703.23
Aanleg vakantiegeld CWP: 1245.83
Aanleg eindejaarstoelage CWP: 572.66
Groepsverz en pensioenen CWP: 395.94
</t>
      </text>
    </comment>
    <comment ref="AE8" authorId="0" shapeId="0">
      <text>
        <t xml:space="preserve">Salarissen CWP: 2993.57
Aanleg vakantiegeld CWP: 483.95
Aanleg eindejaarstoelage CWP: 222.46
Groepsverz en pensioenen CWP: 153.80
</t>
      </text>
    </comment>
    <comment ref="D9" authorId="0" shapeId="0">
      <text>
        <t xml:space="preserve">Salarissen CWP: 1007.84
Aanleg vakantiegeld CWP: 160.14
Aanleg eindejaarstoelage CWP: 65.36
Groepsverz en pensioenen CWP: 51.32
</t>
      </text>
    </comment>
    <comment ref="J9" authorId="0" shapeId="0">
      <text>
        <t xml:space="preserve">Salarissen CWP: 8120.24
Aanleg vakantiegeld CWP: 1302.51
Aanleg eindejaarstoelage CWP: 531.61
Groepsverz en pensioenen CWP: 417.39
</t>
      </text>
    </comment>
    <comment ref="M9" authorId="0" shapeId="0">
      <text>
        <t xml:space="preserve">Salarissen CWP: 6773.03
Aanleg vakantiegeld CWP: 1095.18
Aanleg eindejaarstoelage CWP: 503.40
Groepsverz en pensioenen CWP: 348.06
</t>
      </text>
    </comment>
    <comment ref="P9" authorId="0" shapeId="0">
      <text>
        <t xml:space="preserve">Salarissen CWP: 6462.95
Aanleg vakantiegeld CWP: 1044.96
Aanleg eindejaarstoelage CWP: 480.32
Groepsverz en pensioenen CWP: 332.10
</t>
      </text>
    </comment>
    <comment ref="S9" authorId="0" shapeId="0">
      <text>
        <t xml:space="preserve">Salarissen CWP: 6773.03
Aanleg vakantiegeld CWP: 1095.18
Aanleg eindejaarstoelage CWP: 503.40
Groepsverz en pensioenen CWP: 348.06
</t>
      </text>
    </comment>
    <comment ref="V9" authorId="0" shapeId="0">
      <text>
        <t xml:space="preserve">Salarissen CWP: 6462.95
Aanleg vakantiegeld CWP: 1044.96
Aanleg eindejaarstoelage CWP: 480.32
Groepsverz en pensioenen CWP: 332.10
</t>
      </text>
    </comment>
    <comment ref="Y9" authorId="0" shapeId="0">
      <text>
        <t xml:space="preserve">Salarissen CWP: 6152.87
Aanleg vakantiegeld CWP: 994.74
Aanleg eindejaarstoelage CWP: 457.25
Groepsverz en pensioenen CWP: 316.14
</t>
      </text>
    </comment>
    <comment ref="AB9" authorId="0" shapeId="0">
      <text>
        <t xml:space="preserve">Salarissen CWP: 7703.23
Aanleg vakantiegeld CWP: 1245.83
Aanleg eindejaarstoelage CWP: 572.66
Groepsverz en pensioenen CWP: 395.94
</t>
      </text>
    </comment>
    <comment ref="AE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J10" authorId="0" shapeId="0">
      <text>
        <t xml:space="preserve">Aanleg vakantiegeld CWP: 1302.51
Aanleg eindejaarstoelage CWP: 531.61
Groepsverz en pensioenen CWP: 417.39
</t>
      </text>
    </comment>
    <comment ref="M10" authorId="0" shapeId="0">
      <text>
        <t xml:space="preserve">Aanleg vakantiegeld CWP: 1095.18
Aanleg eindejaarstoelage CWP: 503.40
Groepsverz en pensioenen CWP: 348.06
</t>
      </text>
    </comment>
    <comment ref="P10" authorId="0" shapeId="0">
      <text>
        <t xml:space="preserve">Aanleg vakantiegeld CWP: 1044.96
Aanleg eindejaarstoelage CWP: 480.32
Groepsverz en pensioenen CWP: 332.10
</t>
      </text>
    </comment>
    <comment ref="S10" authorId="0" shapeId="0">
      <text>
        <t xml:space="preserve">Loonschatting: 8719.67
</t>
      </text>
    </comment>
    <comment ref="V10" authorId="0" shapeId="0">
      <text>
        <t xml:space="preserve">Loonschatting: 8320.33
</t>
      </text>
    </comment>
    <comment ref="Y10" authorId="0" shapeId="0">
      <text>
        <t xml:space="preserve">Aanleg vakantiegeld CWP: 994.74
Aanleg eindejaarstoelage CWP: 457.25
Groepsverz en pensioenen CWP: 316.14
</t>
      </text>
    </comment>
    <comment ref="AE10" authorId="0" shapeId="0">
      <text>
        <t xml:space="preserve">Aanleg vakantiegeld CWP: 483.95
Aanleg eindejaarstoelage CWP: 222.46
Groepsverz en pensioenen CWP: 153.80
</t>
      </text>
    </comment>
    <comment ref="D11" authorId="0" shapeId="0">
      <text>
        <t xml:space="preserve">Salarissen CWP: 1007.84
Aanleg vakantiegeld CWP: 160.14
Aanleg eindejaarstoelage CWP: 65.36
Groepsverz en pensioenen CWP: 51.32
</t>
      </text>
    </comment>
    <comment ref="J11" authorId="0" shapeId="0">
      <text>
        <t xml:space="preserve">Salarissen CWP: 8120.24
Aanleg vakantiegeld CWP: 1302.51
Aanleg eindejaarstoelage CWP: 531.61
Groepsverz en pensioenen CWP: 417.39
</t>
      </text>
    </comment>
    <comment ref="M11" authorId="0" shapeId="0">
      <text>
        <t xml:space="preserve">Salarissen CWP: 6773.03
Aanleg vakantiegeld CWP: 1095.18
Aanleg eindejaarstoelage CWP: 503.40
Groepsverz en pensioenen CWP: 348.06
</t>
      </text>
    </comment>
    <comment ref="P11" authorId="0" shapeId="0">
      <text>
        <t xml:space="preserve">Salarissen CWP: 6462.95
Aanleg vakantiegeld CWP: 1044.96
Aanleg eindejaarstoelage CWP: 480.32
Groepsverz en pensioenen CWP: 332.10
</t>
      </text>
    </comment>
    <comment ref="S11" authorId="0" shapeId="0">
      <text>
        <t xml:space="preserve">Loonschatting: 8719.67
</t>
      </text>
    </comment>
    <comment ref="V11" authorId="0" shapeId="0">
      <text>
        <t xml:space="preserve">Loonschatting: 8320.33
</t>
      </text>
    </comment>
    <comment ref="Y11" authorId="0" shapeId="0">
      <text>
        <t xml:space="preserve">Salarissen CWP: 6152.87
Aanleg vakantiegeld CWP: 994.74
Aanleg eindejaarstoelage CWP: 457.25
Groepsverz en pensioenen CWP: 316.14
</t>
      </text>
    </comment>
    <comment ref="AE11" authorId="0" shapeId="0">
      <text>
        <t xml:space="preserve">Salarissen CWP: 2993.57
Aanleg vakantiegeld CWP: 483.95
Aanleg eindejaarstoelage CWP: 222.46
Groepsverz en pensioenen CWP: 153.80
</t>
      </text>
    </comment>
    <comment ref="D12" authorId="0" shapeId="0">
      <text>
        <t xml:space="preserve">Salarissen CWP: 1007.84
Aanleg vakantiegeld CWP: 160.14
Aanleg eindejaarstoelage CWP: 65.36
Groepsverz en pensioenen CWP: 51.32
</t>
      </text>
    </comment>
    <comment ref="J12" authorId="0" shapeId="0">
      <text>
        <t xml:space="preserve">Salarissen CWP: 8120.24
Aanleg vakantiegeld CWP: 1302.51
Aanleg eindejaarstoelage CWP: 531.61
Groepsverz en pensioenen CWP: 417.39
</t>
      </text>
    </comment>
    <comment ref="M12" authorId="0" shapeId="0">
      <text>
        <t xml:space="preserve">Loonschatting: 9000.00
</t>
      </text>
    </comment>
    <comment ref="P12" authorId="0" shapeId="0">
      <text>
        <t xml:space="preserve">Salarissen CWP: 6462.95
Aanleg vakantiegeld CWP: 1044.96
Aanleg eindejaarstoelage CWP: 480.32
Groepsverz en pensioenen CWP: 332.10
</t>
      </text>
    </comment>
    <comment ref="S12" authorId="0" shapeId="0">
      <text>
        <t xml:space="preserve">Loonschatting: 8719.67
</t>
      </text>
    </comment>
    <comment ref="V12" authorId="0" shapeId="0">
      <text>
        <t xml:space="preserve">Loonschatting: 8320.33
</t>
      </text>
    </comment>
    <comment ref="Y12" authorId="0" shapeId="0">
      <text>
        <t xml:space="preserve">Salarissen CWP: 6152.87
Aanleg vakantiegeld CWP: 994.74
Aanleg eindejaarstoelage CWP: 457.25
Groepsverz en pensioenen CWP: 316.14
</t>
      </text>
    </comment>
    <comment ref="AE12" authorId="0" shapeId="0">
      <text>
        <t xml:space="preserve">Salarissen CWP: 2993.57
Aanleg vakantiegeld CWP: 483.95
Aanleg eindejaarstoelage CWP: 222.46
Groepsverz en pensioenen CWP: 153.80
</t>
      </text>
    </comment>
    <comment ref="D13" authorId="0" shapeId="0">
      <text>
        <t xml:space="preserve">Salarissen CWP: 1007.84
Aanleg vakantiegeld CWP: 160.14
Aanleg eindejaarstoelage CWP: 65.36
Groepsverz en pensioenen CWP: 51.32
</t>
      </text>
    </comment>
    <comment ref="J13" authorId="0" shapeId="0">
      <text>
        <t xml:space="preserve">Salarissen CWP: 8120.24
Aanleg vakantiegeld CWP: 1302.51
Aanleg eindejaarstoelage CWP: 531.61
Groepsverz en pensioenen CWP: 417.39
</t>
      </text>
    </comment>
    <comment ref="M13" authorId="0" shapeId="0">
      <text>
        <t xml:space="preserve">Loonschatting: 9000.00
</t>
      </text>
    </comment>
    <comment ref="P13" authorId="0" shapeId="0">
      <text>
        <t xml:space="preserve">Salarissen CWP: 6462.95
Aanleg vakantiegeld CWP: 1044.96
Aanleg eindejaarstoelage CWP: 480.32
Groepsverz en pensioenen CWP: 332.10
</t>
      </text>
    </comment>
    <comment ref="S13" authorId="0" shapeId="0">
      <text>
        <t xml:space="preserve">Loonschatting: 8719.67
</t>
      </text>
    </comment>
    <comment ref="V13" authorId="0" shapeId="0">
      <text>
        <t xml:space="preserve">Loonschatting: 8320.33
</t>
      </text>
    </comment>
    <comment ref="Y13" authorId="0" shapeId="0">
      <text>
        <t xml:space="preserve">Salarissen CWP: 6152.87
Aanleg vakantiegeld CWP: 994.74
Aanleg eindejaarstoelage CWP: 457.25
Groepsverz en pensioenen CWP: 316.14
</t>
      </text>
    </comment>
    <comment ref="AE13" authorId="0" shapeId="0">
      <text>
        <t xml:space="preserve">Salarissen CWP: 2993.57
Aanleg vakantiegeld CWP: 483.95
Aanleg eindejaarstoelage CWP: 222.46
Groepsverz en pensioenen CWP: 153.80
</t>
      </text>
    </comment>
    <comment ref="D14" authorId="0" shapeId="0">
      <text>
        <t xml:space="preserve">Salarissen CWP: 1007.84
Aanleg vakantiegeld CWP: 160.14
Aanleg eindejaarstoelage CWP: 65.36
Groepsverz en pensioenen CWP: 51.32
</t>
      </text>
    </comment>
    <comment ref="J14" authorId="0" shapeId="0">
      <text>
        <t xml:space="preserve">Salarissen CWP: 8120.24
Aanleg vakantiegeld CWP: 1302.51
Aanleg eindejaarstoelage CWP: 531.61
Groepsverz en pensioenen CWP: 417.39
</t>
      </text>
    </comment>
    <comment ref="M14" authorId="0" shapeId="0">
      <text>
        <t xml:space="preserve">Loonschatting: 9000.00
</t>
      </text>
    </comment>
    <comment ref="P14" authorId="0" shapeId="0">
      <text>
        <t xml:space="preserve">Salarissen CWP: 6462.95
Aanleg vakantiegeld CWP: 1044.96
Aanleg eindejaarstoelage CWP: 480.32
Groepsverz en pensioenen CWP: 332.10
</t>
      </text>
    </comment>
    <comment ref="S14" authorId="0" shapeId="0">
      <text>
        <t xml:space="preserve">Loonschatting: 8719.67
</t>
      </text>
    </comment>
    <comment ref="V14" authorId="0" shapeId="0">
      <text>
        <t xml:space="preserve">Loonschatting: 8320.33
</t>
      </text>
    </comment>
    <comment ref="Y14" authorId="0" shapeId="0">
      <text>
        <t xml:space="preserve">Salarissen CWP: 6152.87
Aanleg vakantiegeld CWP: 994.74
Aanleg eindejaarstoelage CWP: 457.25
Groepsverz en pensioenen CWP: 316.14
</t>
      </text>
    </comment>
    <comment ref="AE14" authorId="0" shapeId="0">
      <text>
        <t xml:space="preserve">Salarissen CWP: 5987.14
Aanleg vakantiegeld CWP: 967.89
Aanleg eindejaarstoelage CWP: 444.90
Groepsverz en pensioenen CWP: 307.61
</t>
      </text>
    </comment>
    <comment ref="D15" authorId="0" shapeId="0">
      <text>
        <t xml:space="preserve">Salarissen CWP: 1007.84
Aanleg vakantiegeld CWP: 150.28
Groepsverz en pensioenen CWP: 51.32
</t>
      </text>
    </comment>
    <comment ref="J15" authorId="0" shapeId="0">
      <text>
        <t xml:space="preserve">Salarissen CWP: 8120.24
Aanleg vakantiegeld CWP: 1222.38
Groepsverz en pensioenen CWP: 417.39
</t>
      </text>
    </comment>
    <comment ref="M15" authorId="0" shapeId="0">
      <text>
        <t xml:space="preserve">Loonschatting: 9000.00
</t>
      </text>
    </comment>
    <comment ref="P15" authorId="0" shapeId="0">
      <text>
        <t xml:space="preserve">Salarissen CWP: 6462.95
Aanleg vakantiegeld CWP: 972.56
Groepsverz en pensioenen CWP: 332.10
</t>
      </text>
    </comment>
    <comment ref="S15" authorId="0" shapeId="0">
      <text>
        <t xml:space="preserve">Loonschatting: 8719.67
</t>
      </text>
    </comment>
    <comment ref="V15" authorId="0" shapeId="0">
      <text>
        <t xml:space="preserve">Loonschatting: 8320.33
</t>
      </text>
    </comment>
    <comment ref="Y15" authorId="0" shapeId="0">
      <text>
        <t xml:space="preserve">Salarissen CWP: 6152.87
Aanleg vakantiegeld CWP: 925.82
Groepsverz en pensioenen CWP: 316.14
</t>
      </text>
    </comment>
    <comment ref="AE15" authorId="0" shapeId="0">
      <text>
        <t xml:space="preserve">Salarissen CWP: 5987.14
Aanleg vakantiegeld CWP: 900.83
Groepsverz en pensioenen CWP: 307.61
</t>
      </text>
    </comment>
    <comment ref="D16" authorId="0" shapeId="0">
      <text>
        <t xml:space="preserve">Salarissen CWP: 1007.84
Aanleg vakantiegeld CWP: 150.28
Groepsverz en pensioenen CWP: 51.32
</t>
      </text>
    </comment>
    <comment ref="J16" authorId="0" shapeId="0">
      <text>
        <t xml:space="preserve">Salarissen CWP: 8120.24
Aanleg vakantiegeld CWP: 1222.38
Groepsverz en pensioenen CWP: 417.39
</t>
      </text>
    </comment>
    <comment ref="M16" authorId="0" shapeId="0">
      <text>
        <t xml:space="preserve">Loonschatting: 9000.00
</t>
      </text>
    </comment>
    <comment ref="P16" authorId="0" shapeId="0">
      <text>
        <t xml:space="preserve">Salarissen CWP: 6462.95
Aanleg vakantiegeld CWP: 972.56
Groepsverz en pensioenen CWP: 332.10
</t>
      </text>
    </comment>
    <comment ref="S16" authorId="0" shapeId="0">
      <text>
        <t xml:space="preserve">Loonschatting: 8719.67
</t>
      </text>
    </comment>
    <comment ref="V16" authorId="0" shapeId="0">
      <text>
        <t xml:space="preserve">Loonschatting: 8320.33
</t>
      </text>
    </comment>
    <comment ref="AE16" authorId="0" shapeId="0">
      <text>
        <t xml:space="preserve">Salarissen CWP: 5987.14
Aanleg vakantiegeld CWP: 900.83
Groepsverz en pensioenen CWP: 307.61
</t>
      </text>
    </comment>
    <comment ref="D17" authorId="0" shapeId="0">
      <text>
        <t xml:space="preserve">Salarissen CWP: 1007.84
Aanleg vakantiegeld CWP: 150.28
Groepsverz en pensioenen CWP: 51.32
</t>
      </text>
    </comment>
    <comment ref="J17" authorId="0" shapeId="0">
      <text>
        <t xml:space="preserve">Salarissen CWP: 8120.24
Aanleg vakantiegeld CWP: 1222.38
Groepsverz en pensioenen CWP: 417.39
</t>
      </text>
    </comment>
    <comment ref="M17" authorId="0" shapeId="0">
      <text>
        <t xml:space="preserve">Loonschatting: 9000.00
</t>
      </text>
    </comment>
    <comment ref="P17" authorId="0" shapeId="0">
      <text>
        <t xml:space="preserve">Salarissen CWP: 6462.95
Aanleg vakantiegeld CWP: 972.56
Groepsverz en pensioenen CWP: 332.10
</t>
      </text>
    </comment>
    <comment ref="S17" authorId="0" shapeId="0">
      <text>
        <t xml:space="preserve">Loonschatting: 8719.67
</t>
      </text>
    </comment>
    <comment ref="V17" authorId="0" shapeId="0">
      <text>
        <t xml:space="preserve">Loonschatting: 8320.33
</t>
      </text>
    </comment>
    <comment ref="AE17" authorId="0" shapeId="0">
      <text>
        <t xml:space="preserve">Salarissen CWP: 5987.14
Aanleg vakantiegeld CWP: 900.83
Groepsverz en pensioenen CWP: 307.61
</t>
      </text>
    </comment>
    <comment ref="M18" authorId="0" shapeId="0">
      <text>
        <t xml:space="preserve">Loonschatting: 9000.00
</t>
      </text>
    </comment>
    <comment ref="P18" authorId="0" shapeId="0">
      <text>
        <t xml:space="preserve">Loonschatting: 8157.46
</t>
      </text>
    </comment>
    <comment ref="S18" authorId="0" shapeId="0">
      <text>
        <t xml:space="preserve">Loonschatting: 8719.67
</t>
      </text>
    </comment>
    <comment ref="V18" authorId="0" shapeId="0">
      <text>
        <t xml:space="preserve">Loonschatting: 8320.33
</t>
      </text>
    </comment>
    <comment ref="M19" authorId="0" shapeId="0">
      <text>
        <t xml:space="preserve">Loonschatting: 9000.00
</t>
      </text>
    </comment>
    <comment ref="P19" authorId="0" shapeId="0">
      <text>
        <t xml:space="preserve">Loonschatting: 8157.46
</t>
      </text>
    </comment>
    <comment ref="S19" authorId="0" shapeId="0">
      <text>
        <t xml:space="preserve">Loonschatting: 8719.67
</t>
      </text>
    </comment>
    <comment ref="V19" authorId="0" shapeId="0">
      <text>
        <t xml:space="preserve">Loonschatting: 8320.33
</t>
      </text>
    </comment>
    <comment ref="M20" authorId="0" shapeId="0">
      <text>
        <t xml:space="preserve">Loonschatting: 9000.00
</t>
      </text>
    </comment>
    <comment ref="P20" authorId="0" shapeId="0">
      <text>
        <t xml:space="preserve">Loonschatting: 8157.46
</t>
      </text>
    </comment>
    <comment ref="S20" authorId="0" shapeId="0">
      <text>
        <t xml:space="preserve">Loonschatting: 8719.67
</t>
      </text>
    </comment>
    <comment ref="V20" authorId="0" shapeId="0">
      <text>
        <t xml:space="preserve">Loonschatting: 8320.33
</t>
      </text>
    </comment>
    <comment ref="M21" authorId="0" shapeId="0">
      <text>
        <t xml:space="preserve">Loonschatting: 9000.00
</t>
      </text>
    </comment>
    <comment ref="P21" authorId="0" shapeId="0">
      <text>
        <t xml:space="preserve">Loonschatting: 8157.46
</t>
      </text>
    </comment>
    <comment ref="S21" authorId="0" shapeId="0">
      <text>
        <t xml:space="preserve">Loonschatting: 8719.67
</t>
      </text>
    </comment>
    <comment ref="V21" authorId="0" shapeId="0">
      <text>
        <t xml:space="preserve">Loonschatting: 8320.33
</t>
      </text>
    </comment>
    <comment ref="M22" authorId="0" shapeId="0">
      <text>
        <t xml:space="preserve">Loonschatting: 9000.00
</t>
      </text>
    </comment>
    <comment ref="P22" authorId="0" shapeId="0">
      <text>
        <t xml:space="preserve">Loonschatting: 8157.46
</t>
      </text>
    </comment>
    <comment ref="S22" authorId="0" shapeId="0">
      <text>
        <t xml:space="preserve">Loonschatting: 8719.67
</t>
      </text>
    </comment>
    <comment ref="V22" authorId="0" shapeId="0">
      <text>
        <t xml:space="preserve">Loonschatting: 8320.33
</t>
      </text>
    </comment>
    <comment ref="M23" authorId="0" shapeId="0">
      <text>
        <t xml:space="preserve">Loonschatting: 9000.00
</t>
      </text>
    </comment>
    <comment ref="P23" authorId="0" shapeId="0">
      <text>
        <t xml:space="preserve">Loonschatting: 8157.46
</t>
      </text>
    </comment>
    <comment ref="S23" authorId="0" shapeId="0">
      <text>
        <t xml:space="preserve">Loonschatting: 8719.67
</t>
      </text>
    </comment>
    <comment ref="V23" authorId="0" shapeId="0">
      <text>
        <t xml:space="preserve">Loonschatting: 8320.33
</t>
      </text>
    </comment>
    <comment ref="M24" authorId="0" shapeId="0">
      <text>
        <t xml:space="preserve">Loonschatting: 9000.00
</t>
      </text>
    </comment>
    <comment ref="P24" authorId="0" shapeId="0">
      <text>
        <t xml:space="preserve">Loonschatting: 8157.46
</t>
      </text>
    </comment>
    <comment ref="S24" authorId="0" shapeId="0">
      <text>
        <t xml:space="preserve">Loonschatting: 8719.67
</t>
      </text>
    </comment>
    <comment ref="V24" authorId="0" shapeId="0">
      <text>
        <t xml:space="preserve">Loonschatting: 8320.33
</t>
      </text>
    </comment>
    <comment ref="M25" authorId="0" shapeId="0">
      <text>
        <t xml:space="preserve">Loonschatting: 9000.00
</t>
      </text>
    </comment>
    <comment ref="P25" authorId="0" shapeId="0">
      <text>
        <t xml:space="preserve">Loonschatting: 8157.46
</t>
      </text>
    </comment>
    <comment ref="S25" authorId="0" shapeId="0">
      <text>
        <t xml:space="preserve">Loonschatting: 8719.67
</t>
      </text>
    </comment>
    <comment ref="V25" authorId="0" shapeId="0">
      <text>
        <t xml:space="preserve">Loonschatting: 8320.33
</t>
      </text>
    </comment>
    <comment ref="M26" authorId="0" shapeId="0">
      <text>
        <t xml:space="preserve">Loonschatting: 9000.00
</t>
      </text>
    </comment>
    <comment ref="P26" authorId="0" shapeId="0">
      <text>
        <t xml:space="preserve">Loonschatting: 8157.46
</t>
      </text>
    </comment>
    <comment ref="S26" authorId="0" shapeId="0">
      <text>
        <t xml:space="preserve">Loonschatting: 8719.67
</t>
      </text>
    </comment>
    <comment ref="V26" authorId="0" shapeId="0">
      <text>
        <t xml:space="preserve">Loonschatting: 8320.33
</t>
      </text>
    </comment>
    <comment ref="M27" authorId="0" shapeId="0">
      <text>
        <t xml:space="preserve">Loonschatting: 9000.00
</t>
      </text>
    </comment>
    <comment ref="P27" authorId="0" shapeId="0">
      <text>
        <t xml:space="preserve">Loonschatting: 8157.46
</t>
      </text>
    </comment>
    <comment ref="S27" authorId="0" shapeId="0">
      <text>
        <t xml:space="preserve">Loonschatting: 8719.67
</t>
      </text>
    </comment>
    <comment ref="V27" authorId="0" shapeId="0">
      <text>
        <t xml:space="preserve">Loonschatting: 8320.33
</t>
      </text>
    </comment>
    <comment ref="M28" authorId="0" shapeId="0">
      <text>
        <t xml:space="preserve">Loonschatting: 9000.00
</t>
      </text>
    </comment>
    <comment ref="P28" authorId="0" shapeId="0">
      <text>
        <t xml:space="preserve">Loonschatting: 8157.46
</t>
      </text>
    </comment>
    <comment ref="S28" authorId="0" shapeId="0">
      <text>
        <t xml:space="preserve">Loonschatting: 8719.67
</t>
      </text>
    </comment>
    <comment ref="V28" authorId="0" shapeId="0">
      <text>
        <t xml:space="preserve">Loonschatting: 8320.33
</t>
      </text>
    </comment>
    <comment ref="J29" authorId="0" shapeId="0">
      <text>
        <t xml:space="preserve">Loonschatting: 110269.14
</t>
      </text>
    </comment>
    <comment ref="M29" authorId="0" shapeId="0">
      <text>
        <t xml:space="preserve">Loonschatting: 9000.00
</t>
      </text>
    </comment>
    <comment ref="P29" authorId="0" shapeId="0">
      <text>
        <t xml:space="preserve">Loonschatting: 8157.46
</t>
      </text>
    </comment>
    <comment ref="S29" authorId="0" shapeId="0">
      <text>
        <t xml:space="preserve">Loonschatting: 8719.67
</t>
      </text>
    </comment>
    <comment ref="V29" authorId="0" shapeId="0">
      <text>
        <t xml:space="preserve">Loonschatting: 8320.33
</t>
      </text>
    </comment>
    <comment ref="J30" authorId="0" shapeId="0">
      <text>
        <t xml:space="preserve">Loonschatting: 11202.30
</t>
      </text>
    </comment>
    <comment ref="M30" authorId="0" shapeId="0">
      <text>
        <t xml:space="preserve">Loonschatting: 9000.00
</t>
      </text>
    </comment>
    <comment ref="P30" authorId="0" shapeId="0">
      <text>
        <t xml:space="preserve">Loonschatting: 8157.46
</t>
      </text>
    </comment>
    <comment ref="M31" authorId="0" shapeId="0">
      <text>
        <t xml:space="preserve">Loonschatting: 9000.00
</t>
      </text>
    </comment>
    <comment ref="P31" authorId="0" shapeId="0">
      <text>
        <t xml:space="preserve">Loonschatting: 8157.46
</t>
      </text>
    </comment>
    <comment ref="M32" authorId="0" shapeId="0">
      <text>
        <t xml:space="preserve">Loonschatting: 9000.00
</t>
      </text>
    </comment>
    <comment ref="M33" authorId="0" shapeId="0">
      <text>
        <t xml:space="preserve">Loonschatting: 9000.00
</t>
      </text>
    </comment>
    <comment ref="M34" authorId="0" shapeId="0">
      <text>
        <t xml:space="preserve">Loonschatting: 9000.00
</t>
      </text>
    </comment>
    <comment ref="M35" authorId="0" shapeId="0">
      <text>
        <t xml:space="preserve">Loonschatting: 9000.00
</t>
      </text>
    </comment>
    <comment ref="M36" authorId="0" shapeId="0">
      <text>
        <t xml:space="preserve">Loonschatting: 9000.00
</t>
      </text>
    </comment>
    <comment ref="M37" authorId="0" shapeId="0">
      <text>
        <t xml:space="preserve">Loonschatting: 9000.00
</t>
      </text>
    </comment>
    <comment ref="M38" authorId="0" shapeId="0">
      <text>
        <t xml:space="preserve">Loonschatting: 9000.00
</t>
      </text>
    </comment>
    <comment ref="M39" authorId="0" shapeId="0">
      <text>
        <t xml:space="preserve">Loonschatting: 9000.00
</t>
      </text>
    </comment>
    <comment ref="J40" authorId="0" shapeId="0">
      <text>
        <t xml:space="preserve">Loonschatting: 110269.14
</t>
      </text>
    </comment>
    <comment ref="J41" authorId="0" shapeId="0">
      <text>
        <t xml:space="preserve">Loonschatting: 11202.30
</t>
      </text>
    </comment>
  </commentList>
</comments>
</file>

<file path=xl/comments/comment2.xml><?xml version="1.0" encoding="utf-8"?>
<comments xmlns="http://schemas.openxmlformats.org/spreadsheetml/2006/main">
  <authors>
    <author>FinEsse</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8120.24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8120.24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8120.24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FinEsse</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202402 // Schenck, Anthony (17657):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SOCIALE SECRETARIATEN // Jansen, Wouter (19419):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6336.48
Aanleg vakantiegeld CWP: 1024.48
Aanleg eindejaarstoelage CWP: 470.91
Groepsverz en pensioenen CWP: 325.59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6462.95
Aanleg vakantiegeld CWP: 1044.96
Aanleg eindejaarstoelage CWP: 480.32
Groepsverz en pensioenen CWP: 332.10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 SOUTHWEST TRAVEL (SMART TRAVEL): 468.87
----
Ticket Toevoeging aan factuur 11/10354 IATA / BSP/AIRLINE TICKET KANSAI INTERNATIONAL OSAKA - BEIJING CAPITAL AIRPORT BEIJING HU 0474 13 nov 2024 21:00 - 13 nov 2024 23:55 HAINAN AIRLINES BEIJING CAPITAL AIRPORT BEIJING - BRUSSELS HU 0491 1 // SOUTHWEST TRAVEL (SMART TRAVEL): 8.18
----
</t>
      </text>
    </comment>
    <comment ref="M28" authorId="0" shapeId="0">
      <text>
        <t xml:space="preserve"> // SOUTHWEST TRAVEL (SMART TRAVEL): 61.91
----
</t>
      </text>
    </comment>
    <comment ref="O28" authorId="0" shapeId="0">
      <text>
        <t xml:space="preserve">Salarissen CWP: 6462.95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6462.95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6462.95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6462.95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6462.95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6462.95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6462.95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O47" authorId="0" shapeId="0">
      <text>
        <t xml:space="preserve">Loonschatting: 8157.46
</t>
      </text>
    </comment>
    <comment ref="O48" authorId="0" shapeId="0">
      <text>
        <t xml:space="preserve">Loonschatting: 8157.46
</t>
      </text>
    </comment>
  </commentList>
</comments>
</file>

<file path=xl/comments/comment4.xml><?xml version="1.0" encoding="utf-8"?>
<comments xmlns="http://schemas.openxmlformats.org/spreadsheetml/2006/main">
  <authors>
    <author>FinEsse</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Q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6640.48
Aanleg vakantiegeld CWP: 1073.71
Aanleg eindejaarstoelage CWP: 493.54
Groepsverz en pensioenen CWP: 341.23
</t>
      </text>
    </comment>
    <comment ref="Q19" authorId="0" shapeId="0">
      <text>
        <t xml:space="preserve">Salarissen CWP: 7552.44
Aanleg vakantiegeld CWP: 1221.42
Aanleg eindejaarstoelage CWP: 561.44
Groepsverz en pensioenen CWP: 388.18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6773.03
Aanleg vakantiegeld CWP: 1095.18
Aanleg eindejaarstoelage CWP: 503.40
Groepsverz en pensioenen CWP: 348.06
</t>
      </text>
    </comment>
    <comment ref="Q20" authorId="0" shapeId="0">
      <text>
        <t xml:space="preserve">Salarissen CWP: 7703.23
Aanleg vakantiegeld CWP: 1245.83
Aanleg eindejaarstoelage CWP: 572.66
Groepsverz en pensioenen CWP: 395.94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6773.03
Aanleg vakantiegeld CWP: 1095.18
Aanleg eindejaarstoelage CWP: 503.40
Groepsverz en pensioenen CWP: 348.06
</t>
      </text>
    </comment>
    <comment ref="H24" authorId="0" shapeId="0">
      <text>
        <t xml:space="preserve">Air ticket BSP // ANTWERP ADVANCED BUSINESS TRAVEL SERVICES / AABTS: 1362.13
----
CO2 UA Agroforestry Zimbabwe // ANTWERP ADVANCED BUSINESS TRAVEL SERVICES / AABTS: 71.22
----
Air ticket BSP File:10157787/ADM - Invoice: 1019485-2024 // ANTWERP ADVANCED BUSINESS TRAVEL SERVICES / AABTS: 14.96
----
</t>
      </text>
    </comment>
    <comment ref="M24" authorId="0" shapeId="0">
      <text>
        <t xml:space="preserve"> // None: 975.33
----
</t>
      </text>
    </comment>
    <comment ref="O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PORTOPIA HOTEL FOR CONFERENCE 21450JPY*3*0.01 // Huebel, Nico (22474): 403.47
----
IEEE SENSORS24 CONFERENCE PARTICIPATION (20-10-2024) TRAIN TO CONFERENCE TOKYO -&gt; KOBE 15490JPY*0.01 // Huebel, Nico (22474): 97.12
----
IEEE SENSORS24 CONFERENCE PARTICIPATION (20-10-2024) 4 DAYS OF CONFERENCE (OCT 20-23) HALF DAILY ALLOWANCE DUE TO LUNCH AT CONFERENCE 52.5EUR*4 // Huebel, Nico (22474): 210.00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t>
      </text>
    </comment>
    <comment ref="M38" authorId="0" shapeId="0">
      <text>
        <t xml:space="preserve"> // None: 402.00
----
 // None: 1782.72
----
</t>
      </text>
    </comment>
    <comment ref="O38" authorId="0" shapeId="0">
      <text>
        <t xml:space="preserve">Loonschatting: 9000.00
</t>
      </text>
    </comment>
    <comment ref="H39" authorId="0" shapeId="0">
      <text>
        <t xml:space="preserve">72112989 Latitude 5440 Laptop: BasisDell Latitude 5440 XCTO Base~Processor:13e generatie IntelREG Core i7-1370P, vProREG (24 MB cache, 14 co // DELL: 1496.01
----
Dell Latitude 5440 XCTO Base // DELL: 314.16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O40" authorId="0" shapeId="0">
      <text>
        <t xml:space="preserve">Loonschatting: 9000.00
</t>
      </text>
    </comment>
    <comment ref="H41" authorId="0" shapeId="0">
      <text>
        <t xml:space="preserve">SOCIALE SECRETARIATEN // Schenck, Anthony (17657): 11.40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Huebel, Nico (22474): 11.64
----
SOCIALE SECRETARIATEN // Schenck, Anthony (17657): 11.64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O44" authorId="0" shapeId="0">
      <text>
        <t xml:space="preserve">Loonschatting: 9000.00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FinEsse</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8456.48
RSZ CWP: 3639.05
RSZ CWP: 188.35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FinEsse</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7961.29
Aanleg vakantiegeld CWP: 1276.98
Aanleg eindejaarstoelage CWP: 521.19
Groepsverz en pensioenen CWP: 409.21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8120.24
Aanleg vakantiegeld CWP: 1302.51
Aanleg eindejaarstoelage CWP: 531.61
Groepsverz en pensioenen CWP: 417.39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72113620 Assemblage USB microcfoon // EUROCIRCUITS NV: 1620.00
----
</t>
      </text>
    </comment>
    <comment ref="M20" authorId="0" shapeId="0">
      <text>
        <t xml:space="preserve"> // None: 800.40
----
</t>
      </text>
    </comment>
    <comment ref="O20" authorId="0" shapeId="0">
      <text>
        <t xml:space="preserve">Salarissen CWP: 8120.24
Aanleg vakantiegeld CWP: 1302.51
Aanleg eindejaarstoelage CWP: 531.61
Groepsverz en pensioenen CWP: 417.39
</t>
      </text>
    </comment>
    <comment ref="O21" authorId="0" shapeId="0">
      <text>
        <t xml:space="preserve">Salarissen CWP: 8120.24
Aanleg vakantiegeld CWP: 1302.51
Aanleg eindejaarstoelage CWP: 531.61
Groepsverz en pensioenen CWP: 417.39
</t>
      </text>
    </comment>
    <comment ref="O22" authorId="0" shapeId="0">
      <text>
        <t xml:space="preserve">Salarissen CWP: 8120.24
Aanleg vakantiegeld CWP: 1302.51
Aanleg eindejaarstoelage CWP: 531.61
Groepsverz en pensioenen CWP: 417.39
</t>
      </text>
    </comment>
    <comment ref="O23" authorId="0" shapeId="0">
      <text>
        <t xml:space="preserve">Salarissen CWP: 8120.24
Aanleg vakantiegeld CWP: 1302.51
Aanleg eindejaarstoelage CWP: 531.61
Groepsverz en pensioenen CWP: 417.39
</t>
      </text>
    </comment>
  </commentList>
</comments>
</file>

<file path=xl/comments/comment7.xml><?xml version="1.0" encoding="utf-8"?>
<comments xmlns="http://schemas.openxmlformats.org/spreadsheetml/2006/main">
  <authors>
    <author>FinEsse</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FinEsse</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FinEsse</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FinEsse</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FinEsse</author>
  </authors>
  <commentList>
    <comment ref="H12" authorId="0" shapeId="0">
      <text>
        <t xml:space="preserve">1002471-2025 // ANTWERP ADVANCED BUSINESS TRAVEL SERVICES / AABTS: 145.09
----
</t>
      </text>
    </comment>
    <comment ref="O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O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P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O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P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O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P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O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P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O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O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P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O19" authorId="0" shapeId="0">
      <text>
        <t xml:space="preserve">Internetvergoeding CWP: 20.00
Internetvergoeding CWP: -10.00
</t>
      </text>
    </comment>
    <comment ref="P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List>
</comments>
</file>

<file path=xl/comments/comment12.xml><?xml version="1.0" encoding="utf-8"?>
<comments xmlns="http://schemas.openxmlformats.org/spreadsheetml/2006/main">
  <authors>
    <author>FinEsse</author>
  </authors>
  <commentList>
    <comment ref="H12" authorId="0" shapeId="0">
      <text>
        <t xml:space="preserve">None // None: 5166.67
----
</t>
      </text>
    </comment>
  </commentList>
</comments>
</file>

<file path=xl/comments/comment13.xml><?xml version="1.0" encoding="utf-8"?>
<comments xmlns="http://schemas.openxmlformats.org/spreadsheetml/2006/main">
  <authors>
    <author>FinEsse</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FinEsse</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2853.76
Aanleg vakantiegeld CWP: 461.31
Aanleg eindejaarstoelage CWP: 212.04
Groepsverz en pensioenen CWP: 146.61
</t>
      </text>
    </comment>
    <comment ref="H14" authorId="0" shapeId="0">
      <text>
        <t xml:space="preserve">EXP114147 // Kerstens, Robin: 25.71
----
EXP114147 // Kerstens, Robin: 18.15
----
</t>
      </text>
    </comment>
    <comment ref="O14" authorId="0" shapeId="0">
      <text>
        <t xml:space="preserve">Salarissen CWP: 2993.57
Aanleg vakantiegeld CWP: 483.95
Aanleg eindejaarstoelage CWP: 222.46
Groepsverz en pensioenen CWP: 153.80
</t>
      </text>
    </comment>
    <comment ref="H15" authorId="0" shapeId="0">
      <text>
        <t xml:space="preserve">None // None: 2853.76
----
None // None: 461.31
----
None // None: 212.04
----
None // None: 146.61
----
</t>
      </text>
    </comment>
    <comment ref="O15" authorId="0" shapeId="0">
      <text>
        <t xml:space="preserve">Salarissen CWP: 2993.57
Aanleg vakantiegeld CWP: 483.95
Aanleg eindejaarstoelage CWP: 222.46
Groepsverz en pensioenen CWP: 153.80
</t>
      </text>
    </comment>
    <comment ref="H16" authorId="0" shapeId="0">
      <text>
        <t xml:space="preserve">None // None: 2993.57
----
None // None: 483.95
----
None // None: 222.46
----
None // None: 153.80
----
</t>
      </text>
    </comment>
    <comment ref="O16" authorId="0" shapeId="0">
      <text>
        <t xml:space="preserve">Aanleg vakantiegeld CWP: 483.95
Aanleg eindejaarstoelage CWP: 222.46
Groepsverz en pensioenen CWP: 153.80
</t>
      </text>
    </comment>
    <comment ref="H17" authorId="0" shapeId="0">
      <text>
        <t xml:space="preserve">None // None: 2993.57
----
None // None: 483.95
----
None // None: 222.46
----
None // None: 153.80
----
</t>
      </text>
    </comment>
    <comment ref="O17" authorId="0" shapeId="0">
      <text>
        <t xml:space="preserve">Salarissen CWP: 2993.57
Aanleg vakantiegeld CWP: 483.95
Aanleg eindejaarstoelage CWP: 222.46
Groepsverz en pensioenen CWP: 153.80
</t>
      </text>
    </comment>
    <comment ref="H18" authorId="0" shapeId="0">
      <text>
        <t xml:space="preserve">None // None: 483.95
----
None // None: 222.46
----
None // None: 153.80
----
</t>
      </text>
    </comment>
    <comment ref="O18" authorId="0" shapeId="0">
      <text>
        <t xml:space="preserve">Salarissen CWP: 2993.57
Aanleg vakantiegeld CWP: 483.95
Aanleg eindejaarstoelage CWP: 222.46
Groepsverz en pensioenen CWP: 153.80
</t>
      </text>
    </comment>
    <comment ref="H19" authorId="0" shapeId="0">
      <text>
        <t xml:space="preserve">None // None: 2993.57
----
None // None: 483.95
----
None // None: 222.46
----
None // None: 153.80
----
</t>
      </text>
    </comment>
    <comment ref="O19" authorId="0" shapeId="0">
      <text>
        <t xml:space="preserve">Salarissen CWP: 2993.57
Aanleg vakantiegeld CWP: 483.95
Aanleg eindejaarstoelage CWP: 222.46
Groepsverz en pensioenen CWP: 153.80
</t>
      </text>
    </comment>
    <comment ref="H20" authorId="0" shapeId="0">
      <text>
        <t xml:space="preserve">None // None: 2993.57
----
None // None: 483.95
----
None // None: 222.46
----
None // None: 153.80
----
</t>
      </text>
    </comment>
    <comment ref="O20" authorId="0" shapeId="0">
      <text>
        <t xml:space="preserve">Salarissen CWP: 5987.14
Aanleg vakantiegeld CWP: 967.89
Aanleg eindejaarstoelage CWP: 444.90
Groepsverz en pensioenen CWP: 307.61
</t>
      </text>
    </comment>
    <comment ref="H21" authorId="0" shapeId="0">
      <text>
        <t xml:space="preserve">None // None: 2993.57
----
None // None: 483.95
----
None // None: 222.46
----
None // None: 153.80
----
</t>
      </text>
    </comment>
    <comment ref="O21" authorId="0" shapeId="0">
      <text>
        <t xml:space="preserve">Salarissen CWP: 5987.14
Aanleg vakantiegeld CWP: 900.83
Groepsverz en pensioenen CWP: 307.61
</t>
      </text>
    </comment>
    <comment ref="H22" authorId="0" shapeId="0">
      <text>
        <t xml:space="preserve">None // None: 5987.14
----
None // None: 967.89
----
None // None: 444.90
----
None // None: 307.61
----
</t>
      </text>
    </comment>
    <comment ref="O22" authorId="0" shapeId="0">
      <text>
        <t xml:space="preserve">Salarissen CWP: 5987.14
Aanleg vakantiegeld CWP: 900.83
Groepsverz en pensioenen CWP: 307.61
</t>
      </text>
    </comment>
    <comment ref="H23" authorId="0" shapeId="0">
      <text>
        <t xml:space="preserve">None // None: 5987.14
----
None // None: 900.83
----
None // None: 307.61
----
</t>
      </text>
    </comment>
    <comment ref="O23" authorId="0" shapeId="0">
      <text>
        <t xml:space="preserve">Salarissen CWP: 5987.14
Aanleg vakantiegeld CWP: 900.83
Groepsverz en pensioenen CWP: 307.61
</t>
      </text>
    </comment>
    <comment ref="H24" authorId="0" shapeId="0">
      <text>
        <t xml:space="preserve">None // None: 5987.14
----
None // None: 900.83
----
None // None: 307.61
----
</t>
      </text>
    </comment>
    <comment ref="H25" authorId="0" shapeId="0">
      <text>
        <t xml:space="preserve">None // None: 5987.14
----
None // None: 900.83
----
None // None: 307.61
----
</t>
      </text>
    </comment>
  </commentList>
</comments>
</file>

<file path=xl/comments/comment15.xml><?xml version="1.0" encoding="utf-8"?>
<comments xmlns="http://schemas.openxmlformats.org/spreadsheetml/2006/main">
  <authors>
    <author>FinEsse</author>
  </authors>
  <commentList>
    <comment ref="H12" authorId="0" shapeId="0">
      <text>
        <t xml:space="preserve">EXP111870 // Jansen, Wouter: 73.00
----
</t>
      </text>
    </comment>
    <comment ref="H13" authorId="0" shapeId="0">
      <text>
        <t xml:space="preserve">EXP111813 // Laurijssen, Dennis: 169.09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None // MOUSER ELECTRONICS: 446.69
----
</t>
      </text>
    </comment>
    <comment ref="H24" authorId="0" shapeId="0">
      <text>
        <t xml:space="preserve">None // CONRAD ELECTRONIC BENELUX: 13.88
----
</t>
      </text>
    </comment>
    <comment ref="H25" authorId="0" shapeId="0">
      <text>
        <t xml:space="preserve">9546904413 // CONRAD ELECTRONIC BENELUX: 125.13
----
</t>
      </text>
    </comment>
    <comment ref="H26" authorId="0" shapeId="0">
      <text>
        <t xml:space="preserve">EXP113585 // Laurijssen, Dennis: 5.69
----
EXP113585 // Laurijssen, Dennis: 10.98
----
EXP113585 // Laurijssen, Dennis: 65.44
----
EXP113585 // Laurijssen, Dennis: 22.35
----
EXP113585 // Laurijssen, Dennis: 25.70
----
EXP113585 // Laurijssen, Dennis: 523.35
----
EXP113585 // Laurijssen, Dennis: 96.12
----
EXP113585 // Laurijssen, Dennis: 9.75
----
EXP113585 // Laurijssen, Dennis: 9.75
----
EXP113585 // Laurijssen, Dennis: 119.88
----
EXP113585 // Laurijssen, Dennis: 17.50
----
</t>
      </text>
    </comment>
    <comment ref="H27" authorId="0" shapeId="0">
      <text>
        <t xml:space="preserve">None // CENTRALPOINT BELGIE (DUSTIN BELGIE): 14.11
----
</t>
      </text>
    </comment>
    <comment ref="H28" authorId="0" shapeId="0">
      <text>
        <t xml:space="preserve">81000008099 // CENTRALPOINT BELGIE (DUSTIN BELGIE): 85.82
----
</t>
      </text>
    </comment>
  </commentList>
</comments>
</file>

<file path=xl/comments/comment16.xml><?xml version="1.0" encoding="utf-8"?>
<comments xmlns="http://schemas.openxmlformats.org/spreadsheetml/2006/main">
  <authors>
    <author>FinEsse</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List>
</comments>
</file>

<file path=xl/comments/comment17.xml><?xml version="1.0" encoding="utf-8"?>
<comments xmlns="http://schemas.openxmlformats.org/spreadsheetml/2006/main">
  <authors>
    <author>FinEsse</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988.30
Aanleg vakantiegeld CWP: 156.99
Aanleg eindejaarstoelage CWP: 64.08
Groepsverz en pensioenen CWP: 50.31
</t>
      </text>
    </comment>
    <comment ref="H14" authorId="0" shapeId="0">
      <text>
        <t xml:space="preserve">None // None: 11.64
----
</t>
      </text>
    </comment>
    <comment ref="O14" authorId="0" shapeId="0">
      <text>
        <t xml:space="preserve">Salarissen CWP: 1007.84
Aanleg vakantiegeld CWP: 160.14
Aanleg eindejaarstoelage CWP: 65.36
Groepsverz en pensioenen CWP: 51.32
</t>
      </text>
    </comment>
    <comment ref="O15" authorId="0" shapeId="0">
      <text>
        <t xml:space="preserve">Salarissen CWP: 1007.84
Aanleg vakantiegeld CWP: 160.14
Aanleg eindejaarstoelage CWP: 65.36
Groepsverz en pensioenen CWP: 51.32
</t>
      </text>
    </comment>
    <comment ref="O16" authorId="0" shapeId="0">
      <text>
        <t xml:space="preserve">Aanleg vakantiegeld CWP: 160.14
Aanleg eindejaarstoelage CWP: 65.36
Groepsverz en pensioenen CWP: 51.32
</t>
      </text>
    </comment>
    <comment ref="O17" authorId="0" shapeId="0">
      <text>
        <t xml:space="preserve">Salarissen CWP: 1007.84
Aanleg vakantiegeld CWP: 160.14
Aanleg eindejaarstoelage CWP: 65.36
Groepsverz en pensioenen CWP: 51.32
</t>
      </text>
    </comment>
    <comment ref="O18" authorId="0" shapeId="0">
      <text>
        <t xml:space="preserve">Salarissen CWP: 1007.84
Aanleg vakantiegeld CWP: 160.14
Aanleg eindejaarstoelage CWP: 65.36
Groepsverz en pensioenen CWP: 51.32
</t>
      </text>
    </comment>
    <comment ref="O19" authorId="0" shapeId="0">
      <text>
        <t xml:space="preserve">Salarissen CWP: 1007.84
Aanleg vakantiegeld CWP: 160.14
Aanleg eindejaarstoelage CWP: 65.36
Groepsverz en pensioenen CWP: 51.32
</t>
      </text>
    </comment>
    <comment ref="O20" authorId="0" shapeId="0">
      <text>
        <t xml:space="preserve">Salarissen CWP: 1007.84
Aanleg vakantiegeld CWP: 160.14
Aanleg eindejaarstoelage CWP: 65.36
Groepsverz en pensioenen CWP: 51.32
</t>
      </text>
    </comment>
    <comment ref="O21" authorId="0" shapeId="0">
      <text>
        <t xml:space="preserve">Salarissen CWP: 1007.84
Aanleg vakantiegeld CWP: 150.28
Groepsverz en pensioenen CWP: 51.32
</t>
      </text>
    </comment>
    <comment ref="O22" authorId="0" shapeId="0">
      <text>
        <t xml:space="preserve">Salarissen CWP: 1007.84
Aanleg vakantiegeld CWP: 150.28
Groepsverz en pensioenen CWP: 51.32
</t>
      </text>
    </comment>
    <comment ref="O23" authorId="0" shapeId="0">
      <text>
        <t xml:space="preserve">Salarissen CWP: 1007.84
Aanleg vakantiegeld CWP: 150.28
Groepsverz en pensioenen CWP: 51.32
</t>
      </text>
    </comment>
  </commentList>
</comments>
</file>

<file path=xl/comments/comment18.xml><?xml version="1.0" encoding="utf-8"?>
<comments xmlns="http://schemas.openxmlformats.org/spreadsheetml/2006/main">
  <authors>
    <author>FinEsse</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FinEsse</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FinEsse</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FinEsse</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FinEsse</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FinEsse</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6640.48
Aanleg vakantiegeld CWP: 1073.71
Aanleg eindejaarstoelage CWP: 493.54
Groepsverz en pensioenen CWP: 341.23
</t>
      </text>
    </comment>
    <comment ref="P15" authorId="0" shapeId="0">
      <text>
        <t xml:space="preserve">Salarissen CWP: 6336.48
Aanleg vakantiegeld CWP: 1024.48
Aanleg eindejaarstoelage CWP: 470.91
Groepsverz en pensioenen CWP: 325.59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6773.03
Aanleg vakantiegeld CWP: 1095.18
Aanleg eindejaarstoelage CWP: 503.40
Groepsverz en pensioenen CWP: 348.06
</t>
      </text>
    </comment>
    <comment ref="P16" authorId="0" shapeId="0">
      <text>
        <t xml:space="preserve">Salarissen CWP: 6462.95
Aanleg vakantiegeld CWP: 1044.96
Aanleg eindejaarstoelage CWP: 480.32
Groepsverz en pensioenen CWP: 332.10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P17" authorId="0" shapeId="0">
      <text>
        <t xml:space="preserve">Salarissen CWP: 6462.95
Aanleg vakantiegeld CWP: 1044.96
Aanleg eindejaarstoelage CWP: 480.32
Groepsverz en pensioenen CWP: 332.10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LYRECO BELGIUM: 50.16
----
</t>
      </text>
    </comment>
    <comment ref="O18" authorId="0" shapeId="0">
      <text>
        <t xml:space="preserve">Loonschatting: 8719.67
</t>
      </text>
    </comment>
    <comment ref="H19" authorId="0" shapeId="0">
      <text>
        <t xml:space="preserve">72112873 (ST)Lavazza Crema e Aroma koffiebonen, 1 kg // LYRECO BELGIUM: 137.70
----
</t>
      </text>
    </comment>
    <comment ref="M19" authorId="0" shapeId="0">
      <text>
        <t xml:space="preserve"> // None: 228.84
----
 // None: 1591.56
----
</t>
      </text>
    </comment>
    <comment ref="O19" authorId="0" shapeId="0">
      <text>
        <t xml:space="preserve">Loonschatting: 8719.67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Loonschatting: 8719.67
</t>
      </text>
    </comment>
    <comment ref="H21" authorId="0" shapeId="0">
      <text>
        <t xml:space="preserve">SOCIALE SECRETARIATEN // Cassimon, Amber (20033): 11.40
----
SOCIALE SECRETARIATEN // Rahmani, Mohammad Hasan (19978): 11.40
----
</t>
      </text>
    </comment>
    <comment ref="M21" authorId="0" shapeId="0">
      <text>
        <t xml:space="preserve"> // None: 228.84
----
 // None: 1595.88
----
</t>
      </text>
    </comment>
    <comment ref="O21" authorId="0" shapeId="0">
      <text>
        <t xml:space="preserve">Loonschatting: 8719.67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Loonschatting: 8719.67
</t>
      </text>
    </comment>
    <comment ref="H23" authorId="0" shapeId="0">
      <text>
        <t xml:space="preserve">SOCIALE SECRETARIATEN // Cassimon, Amber (20033): 11.40
----
SOCIALE SECRETARIATEN // Rahmani, Mohammad Hasan (19978): 11.40
----
</t>
      </text>
    </comment>
    <comment ref="M23" authorId="0" shapeId="0">
      <text>
        <t xml:space="preserve"> // DELL: 22.85
----
</t>
      </text>
    </comment>
    <comment ref="O23" authorId="0" shapeId="0">
      <text>
        <t xml:space="preserve">Loonschatting: 8719.67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Loonschatting: 8719.67
</t>
      </text>
    </comment>
    <comment ref="H25" authorId="0" shapeId="0">
      <text>
        <t xml:space="preserve">72113308 Dell 27 USB-C Monitor - S2722DC: BaseDell 27 USB-C monitor, S2722DC, 68,47 cm (27)~Kabels:220 V stroomkabel voor Europa (BX)~Bestel // DELL: 190.41
----
</t>
      </text>
    </comment>
    <comment ref="O25" authorId="0" shapeId="0">
      <text>
        <t xml:space="preserve">Loonschatting: 8719.67
</t>
      </text>
    </comment>
    <comment ref="H26" authorId="0" shapeId="0">
      <text>
        <t xml:space="preserve">SOCIALE SECRETARIATEN // Cassimon, Amber (20033): 11.64
----
SOCIALE SECRETARIATEN // Rahmani, Mohammad Hasan (19978): 11.64
----
</t>
      </text>
    </comment>
    <comment ref="O26" authorId="0" shapeId="0">
      <text>
        <t xml:space="preserve">Loonschatting: 8719.67
</t>
      </text>
    </comment>
    <comment ref="O27" authorId="0" shapeId="0">
      <text>
        <t xml:space="preserve">Loonschatting: 8719.67
</t>
      </text>
    </comment>
    <comment ref="O28" authorId="0" shapeId="0">
      <text>
        <t xml:space="preserve">Loonschatting: 8719.67
</t>
      </text>
    </comment>
    <comment ref="O29" authorId="0" shapeId="0">
      <text>
        <t xml:space="preserve">Loonschatting: 8719.67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FinEsse</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6152.87
Aanleg vakantiegeld CWP: 994.74
Aanleg eindejaarstoelage CWP: 457.25
Groepsverz en pensioenen CWP: 316.14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6152.87
Aanleg vakantiegeld CWP: 994.74
Aanleg eindejaarstoelage CWP: 457.25
Groepsverz en pensioenen CWP: 316.14
</t>
      </text>
    </comment>
    <comment ref="O16" authorId="0" shapeId="0">
      <text>
        <t xml:space="preserve">Salarissen CWP: 6152.87
Aanleg vakantiegeld CWP: 994.74
Aanleg eindejaarstoelage CWP: 457.25
Groepsverz en pensioenen CWP: 316.14
</t>
      </text>
    </comment>
    <comment ref="O17" authorId="0" shapeId="0">
      <text>
        <t xml:space="preserve">Salarissen CWP: 6152.87
Aanleg vakantiegeld CWP: 994.74
Aanleg eindejaarstoelage CWP: 457.25
Groepsverz en pensioenen CWP: 316.14
</t>
      </text>
    </comment>
    <comment ref="O18" authorId="0" shapeId="0">
      <text>
        <t xml:space="preserve">Salarissen CWP: 6152.87
Aanleg vakantiegeld CWP: 994.74
Aanleg eindejaarstoelage CWP: 457.25
Groepsverz en pensioenen CWP: 316.14
</t>
      </text>
    </comment>
    <comment ref="O19" authorId="0" shapeId="0">
      <text>
        <t xml:space="preserve">Salarissen CWP: 6152.87
Aanleg vakantiegeld CWP: 925.82
Groepsverz en pensioenen CWP: 316.14
</t>
      </text>
    </comment>
  </commentList>
</comments>
</file>

<file path=xl/comments/comment25.xml><?xml version="1.0" encoding="utf-8"?>
<comments xmlns="http://schemas.openxmlformats.org/spreadsheetml/2006/main">
  <authors>
    <author>FinEsse</author>
  </authors>
  <commentList>
    <comment ref="H12" authorId="0" shapeId="0">
      <text>
        <t xml:space="preserve">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3.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4.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5.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6.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7.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8.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9.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0.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1.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2.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3.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4.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5.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1.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2.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3.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4.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5.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6.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7.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28.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45780.59700656909</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E69"/>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4" customWidth="1" min="29" max="29"/>
    <col width="3" customWidth="1" min="30" max="30"/>
    <col width="14" customWidth="1" min="31" max="31"/>
  </cols>
  <sheetData>
    <row r="1" customFormat="1" s="4">
      <c r="A1" t="inlineStr">
        <is>
          <t>Personnel</t>
        </is>
      </c>
    </row>
    <row r="2" customFormat="1" s="4"/>
    <row r="3" customFormat="1" s="4">
      <c r="B3" s="5" t="inlineStr">
        <is>
          <t>12884</t>
        </is>
      </c>
      <c r="C3" s="6" t="n"/>
      <c r="D3" s="6" t="n"/>
      <c r="E3" s="6" t="n"/>
      <c r="F3" s="6" t="n"/>
      <c r="G3" s="7" t="n"/>
      <c r="H3" s="5" t="inlineStr">
        <is>
          <t>16363</t>
        </is>
      </c>
      <c r="I3" s="6" t="n"/>
      <c r="J3" s="7" t="n"/>
      <c r="K3" s="5" t="inlineStr">
        <is>
          <t>17657</t>
        </is>
      </c>
      <c r="L3" s="6" t="n"/>
      <c r="M3" s="7" t="n"/>
      <c r="N3" s="5" t="inlineStr">
        <is>
          <t>19419</t>
        </is>
      </c>
      <c r="O3" s="6" t="n"/>
      <c r="P3" s="7" t="n"/>
      <c r="Q3" s="5" t="inlineStr">
        <is>
          <t>19978</t>
        </is>
      </c>
      <c r="R3" s="6" t="n"/>
      <c r="S3" s="7" t="n"/>
      <c r="T3" s="5" t="inlineStr">
        <is>
          <t>20033</t>
        </is>
      </c>
      <c r="U3" s="6" t="n"/>
      <c r="V3" s="7" t="n"/>
      <c r="W3" s="5" t="inlineStr">
        <is>
          <t>22047</t>
        </is>
      </c>
      <c r="X3" s="6" t="n"/>
      <c r="Y3" s="7" t="n"/>
      <c r="Z3" s="5" t="inlineStr">
        <is>
          <t>22474</t>
        </is>
      </c>
      <c r="AA3" s="6" t="n"/>
      <c r="AB3" s="7" t="n"/>
      <c r="AC3" s="5" t="inlineStr">
        <is>
          <t>25221</t>
        </is>
      </c>
      <c r="AD3" s="6" t="n"/>
      <c r="AE3" s="7" t="n"/>
    </row>
    <row r="4" customFormat="1" s="4">
      <c r="B4" s="8" t="inlineStr">
        <is>
          <t>Ides, Kris</t>
        </is>
      </c>
      <c r="G4" s="9" t="n"/>
      <c r="H4" s="8" t="inlineStr">
        <is>
          <t>Kerstens, Robin</t>
        </is>
      </c>
      <c r="J4" s="9" t="n"/>
      <c r="K4" s="8" t="inlineStr">
        <is>
          <t>Schenck, Anthony</t>
        </is>
      </c>
      <c r="M4" s="9" t="n"/>
      <c r="N4" s="8" t="inlineStr">
        <is>
          <t>Jansen, Wouter</t>
        </is>
      </c>
      <c r="P4" s="9" t="n"/>
      <c r="Q4" s="8" t="inlineStr">
        <is>
          <t>Rahmani, Mohammad Hasan</t>
        </is>
      </c>
      <c r="S4" s="9" t="n"/>
      <c r="T4" s="8" t="inlineStr">
        <is>
          <t>Cassimon, Amber</t>
        </is>
      </c>
      <c r="V4" s="9" t="n"/>
      <c r="W4" s="8" t="inlineStr">
        <is>
          <t>Stas, Toon</t>
        </is>
      </c>
      <c r="Y4" s="9" t="n"/>
      <c r="Z4" s="8" t="inlineStr">
        <is>
          <t>Huebel, Nico</t>
        </is>
      </c>
      <c r="AB4" s="9" t="n"/>
      <c r="AC4" s="8" t="inlineStr">
        <is>
          <t>Lundalh, Ralv</t>
        </is>
      </c>
      <c r="AE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3">
        <f>HYPERLINK("#HAIROAD", "10097")</f>
        <v/>
      </c>
      <c r="I6" s="14" t="inlineStr">
        <is>
          <t>B</t>
        </is>
      </c>
      <c r="J6" s="17" t="n">
        <v>10110.76</v>
      </c>
      <c r="K6" s="13">
        <f>HYPERLINK("#SITANAV", "9972")</f>
        <v/>
      </c>
      <c r="L6" s="14" t="inlineStr">
        <is>
          <t>B</t>
        </is>
      </c>
      <c r="M6" s="17" t="n">
        <v>8506.370000000001</v>
      </c>
      <c r="N6" s="13">
        <f>HYPERLINK("#NORM.AI", "9695")</f>
        <v/>
      </c>
      <c r="O6" s="14" t="inlineStr">
        <is>
          <t>B</t>
        </is>
      </c>
      <c r="P6" s="17" t="n">
        <v>8129.739999999998</v>
      </c>
      <c r="Q6" s="13">
        <f>HYPERLINK("#ASORE", "10123")</f>
        <v/>
      </c>
      <c r="R6" s="14" t="inlineStr">
        <is>
          <t>B</t>
        </is>
      </c>
      <c r="S6" s="17" t="n">
        <v>8131.239999999998</v>
      </c>
      <c r="T6" s="13">
        <f>HYPERLINK("#ASORE", "10123")</f>
        <v/>
      </c>
      <c r="U6" s="14" t="inlineStr">
        <is>
          <t>B</t>
        </is>
      </c>
      <c r="V6" s="17" t="n">
        <v>8138.739999999998</v>
      </c>
      <c r="W6" s="18" t="n"/>
      <c r="Y6" s="9" t="n"/>
      <c r="Z6" s="13">
        <f>HYPERLINK("#SITANAV", "9972")</f>
        <v/>
      </c>
      <c r="AA6" s="14" t="inlineStr">
        <is>
          <t>B</t>
        </is>
      </c>
      <c r="AB6" s="17" t="n">
        <v>9676.389999999999</v>
      </c>
      <c r="AC6" s="13">
        <f>HYPERLINK("#SLK", "FFI240377")</f>
        <v/>
      </c>
      <c r="AD6" s="14" t="inlineStr">
        <is>
          <t>B</t>
        </is>
      </c>
      <c r="AE6" s="17" t="n">
        <v>3667.77</v>
      </c>
    </row>
    <row r="7">
      <c r="A7" t="inlineStr">
        <is>
          <t>2025-02</t>
        </is>
      </c>
      <c r="B7" s="19">
        <f>HYPERLINK("#AK-Daems", "AK160007")</f>
        <v/>
      </c>
      <c r="C7" s="14" t="inlineStr">
        <is>
          <t>F</t>
        </is>
      </c>
      <c r="D7" s="20" t="n">
        <v>1259.68</v>
      </c>
      <c r="G7" s="9" t="n"/>
      <c r="H7" s="19">
        <f>HYPERLINK("#HAIROAD", "10097")</f>
        <v/>
      </c>
      <c r="I7" s="14" t="inlineStr">
        <is>
          <t>F</t>
        </is>
      </c>
      <c r="J7" s="21" t="n">
        <v>10168.67</v>
      </c>
      <c r="K7" s="19">
        <f>HYPERLINK("#SITANAV", "9972")</f>
        <v/>
      </c>
      <c r="L7" s="14" t="inlineStr">
        <is>
          <t>F</t>
        </is>
      </c>
      <c r="M7" s="21" t="n">
        <v>8548.959999999999</v>
      </c>
      <c r="N7" s="19">
        <f>HYPERLINK("#NORM.AI", "9695")</f>
        <v/>
      </c>
      <c r="O7" s="14" t="inlineStr">
        <is>
          <t>F</t>
        </is>
      </c>
      <c r="P7" s="21" t="n">
        <v>8157.459999999999</v>
      </c>
      <c r="Q7" s="19">
        <f>HYPERLINK("#ASORE", "10123")</f>
        <v/>
      </c>
      <c r="R7" s="14" t="inlineStr">
        <is>
          <t>F</t>
        </is>
      </c>
      <c r="S7" s="21" t="n">
        <v>8548.959999999999</v>
      </c>
      <c r="T7" s="19">
        <f>HYPERLINK("#ASORE", "10123")</f>
        <v/>
      </c>
      <c r="U7" s="14" t="inlineStr">
        <is>
          <t>F</t>
        </is>
      </c>
      <c r="V7" s="21" t="n">
        <v>8157.459999999999</v>
      </c>
      <c r="W7" s="18" t="n"/>
      <c r="Y7" s="9" t="n"/>
      <c r="Z7" s="19">
        <f>HYPERLINK("#SITANAV", "9972")</f>
        <v/>
      </c>
      <c r="AA7" s="14" t="inlineStr">
        <is>
          <t>F</t>
        </is>
      </c>
      <c r="AB7" s="21" t="n">
        <v>9723.480000000001</v>
      </c>
      <c r="AC7" s="19">
        <f>HYPERLINK("#SLK", "FFI240377")</f>
        <v/>
      </c>
      <c r="AD7" s="14" t="inlineStr">
        <is>
          <t>F</t>
        </is>
      </c>
      <c r="AE7" s="21" t="n">
        <v>3673.72</v>
      </c>
    </row>
    <row r="8">
      <c r="A8" t="inlineStr">
        <is>
          <t>2025-03</t>
        </is>
      </c>
      <c r="B8" s="19">
        <f>HYPERLINK("#AK-Daems", "AK160007")</f>
        <v/>
      </c>
      <c r="C8" s="14" t="inlineStr">
        <is>
          <t>F</t>
        </is>
      </c>
      <c r="D8" s="20" t="n">
        <v>1284.66</v>
      </c>
      <c r="G8" s="9" t="n"/>
      <c r="H8" s="19">
        <f>HYPERLINK("#HAIROAD", "10097")</f>
        <v/>
      </c>
      <c r="I8" s="14" t="inlineStr">
        <is>
          <t>F</t>
        </is>
      </c>
      <c r="J8" s="21" t="n">
        <v>10371.75</v>
      </c>
      <c r="K8" s="19">
        <f>HYPERLINK("#SITANAV", "9972")</f>
        <v/>
      </c>
      <c r="L8" s="14" t="inlineStr">
        <is>
          <t>F</t>
        </is>
      </c>
      <c r="M8" s="21" t="n">
        <v>8719.67</v>
      </c>
      <c r="N8" s="19">
        <f>HYPERLINK("#NORM.AI", "9695")</f>
        <v/>
      </c>
      <c r="O8" s="14" t="inlineStr">
        <is>
          <t>F</t>
        </is>
      </c>
      <c r="P8" s="21" t="n">
        <v>8320.33</v>
      </c>
      <c r="Q8" s="19">
        <f>HYPERLINK("#ASORE", "10123")</f>
        <v/>
      </c>
      <c r="R8" s="14" t="inlineStr">
        <is>
          <t>F</t>
        </is>
      </c>
      <c r="S8" s="21" t="n">
        <v>8719.67</v>
      </c>
      <c r="T8" s="19">
        <f>HYPERLINK("#ASORE", "10123")</f>
        <v/>
      </c>
      <c r="U8" s="14" t="inlineStr">
        <is>
          <t>F</t>
        </is>
      </c>
      <c r="V8" s="21" t="n">
        <v>8320.33</v>
      </c>
      <c r="W8" s="19">
        <f>HYPERLINK("#INFRA7", "10315")</f>
        <v/>
      </c>
      <c r="X8" s="14" t="inlineStr">
        <is>
          <t>F</t>
        </is>
      </c>
      <c r="Y8" s="21" t="n">
        <v>7921</v>
      </c>
      <c r="Z8" s="19">
        <f>HYPERLINK("#SITANAV", "9972")</f>
        <v/>
      </c>
      <c r="AA8" s="14" t="inlineStr">
        <is>
          <t>F</t>
        </is>
      </c>
      <c r="AB8" s="21" t="n">
        <v>9917.66</v>
      </c>
      <c r="AC8" s="19">
        <f>HYPERLINK("#SLK", "FFI240377")</f>
        <v/>
      </c>
      <c r="AD8" s="14" t="inlineStr">
        <is>
          <t>F</t>
        </is>
      </c>
      <c r="AE8" s="21" t="n">
        <v>3853.78</v>
      </c>
    </row>
    <row r="9">
      <c r="A9" t="inlineStr">
        <is>
          <t>2025-04</t>
        </is>
      </c>
      <c r="B9" s="19">
        <f>HYPERLINK("#AK-Daems", "AK160007")</f>
        <v/>
      </c>
      <c r="C9" s="14" t="inlineStr">
        <is>
          <t>F</t>
        </is>
      </c>
      <c r="D9" s="20" t="n">
        <v>1284.66</v>
      </c>
      <c r="G9" s="9" t="n"/>
      <c r="H9" s="19">
        <f>HYPERLINK("#HAIROAD", "10097")</f>
        <v/>
      </c>
      <c r="I9" s="14" t="inlineStr">
        <is>
          <t>F</t>
        </is>
      </c>
      <c r="J9" s="21" t="n">
        <v>10371.75</v>
      </c>
      <c r="K9" s="19">
        <f>HYPERLINK("#SITANAV", "9972")</f>
        <v/>
      </c>
      <c r="L9" s="14" t="inlineStr">
        <is>
          <t>F</t>
        </is>
      </c>
      <c r="M9" s="21" t="n">
        <v>8719.67</v>
      </c>
      <c r="N9" s="19">
        <f>HYPERLINK("#NORM.AI", "9695")</f>
        <v/>
      </c>
      <c r="O9" s="14" t="inlineStr">
        <is>
          <t>F</t>
        </is>
      </c>
      <c r="P9" s="21" t="n">
        <v>8320.33</v>
      </c>
      <c r="Q9" s="19">
        <f>HYPERLINK("#ASORE", "10123")</f>
        <v/>
      </c>
      <c r="R9" s="14" t="inlineStr">
        <is>
          <t>F</t>
        </is>
      </c>
      <c r="S9" s="21" t="n">
        <v>8719.67</v>
      </c>
      <c r="T9" s="19">
        <f>HYPERLINK("#ASORE", "10123")</f>
        <v/>
      </c>
      <c r="U9" s="14" t="inlineStr">
        <is>
          <t>F</t>
        </is>
      </c>
      <c r="V9" s="21" t="n">
        <v>8320.33</v>
      </c>
      <c r="W9" s="19">
        <f>HYPERLINK("#INFRA7", "10315")</f>
        <v/>
      </c>
      <c r="X9" s="14" t="inlineStr">
        <is>
          <t>F</t>
        </is>
      </c>
      <c r="Y9" s="21" t="n">
        <v>7921</v>
      </c>
      <c r="Z9" s="19">
        <f>HYPERLINK("#SITANAV", "9972")</f>
        <v/>
      </c>
      <c r="AA9" s="14" t="inlineStr">
        <is>
          <t>F</t>
        </is>
      </c>
      <c r="AB9" s="21" t="n">
        <v>9917.66</v>
      </c>
      <c r="AC9" s="19">
        <f>HYPERLINK("#SLK", "FFI240377")</f>
        <v/>
      </c>
      <c r="AD9" s="14" t="inlineStr">
        <is>
          <t>F</t>
        </is>
      </c>
      <c r="AE9" s="21" t="n">
        <v>3853.78</v>
      </c>
    </row>
    <row r="10">
      <c r="A10" t="inlineStr">
        <is>
          <t>2025-05</t>
        </is>
      </c>
      <c r="B10" s="19">
        <f>HYPERLINK("#AK-Daems", "AK160007")</f>
        <v/>
      </c>
      <c r="C10" s="14" t="inlineStr">
        <is>
          <t>F</t>
        </is>
      </c>
      <c r="D10" s="20" t="n">
        <v>276.82</v>
      </c>
      <c r="G10" s="9" t="n"/>
      <c r="H10" s="19">
        <f>HYPERLINK("#HAIROAD", "10097")</f>
        <v/>
      </c>
      <c r="I10" s="14" t="inlineStr">
        <is>
          <t>F</t>
        </is>
      </c>
      <c r="J10" s="21" t="n">
        <v>2251.51</v>
      </c>
      <c r="K10" s="19">
        <f>HYPERLINK("#SITANAV", "9972")</f>
        <v/>
      </c>
      <c r="L10" s="14" t="inlineStr">
        <is>
          <t>F</t>
        </is>
      </c>
      <c r="M10" s="21" t="n">
        <v>1946.64</v>
      </c>
      <c r="N10" s="19">
        <f>HYPERLINK("#NORM.AI", "9695")</f>
        <v/>
      </c>
      <c r="O10" s="14" t="inlineStr">
        <is>
          <t>F</t>
        </is>
      </c>
      <c r="P10" s="21" t="n">
        <v>1857.38</v>
      </c>
      <c r="Q10" s="22">
        <f>HYPERLINK("#ASORE", "10123")</f>
        <v/>
      </c>
      <c r="R10" s="14" t="inlineStr">
        <is>
          <t>P</t>
        </is>
      </c>
      <c r="S10" s="23" t="n">
        <v>8719.67</v>
      </c>
      <c r="T10" s="22">
        <f>HYPERLINK("#SITANAV", "9972")</f>
        <v/>
      </c>
      <c r="U10" s="14" t="inlineStr">
        <is>
          <t>P</t>
        </is>
      </c>
      <c r="V10" s="23" t="n">
        <v>8320.33</v>
      </c>
      <c r="W10" s="19">
        <f>HYPERLINK("#INFRA7", "10315")</f>
        <v/>
      </c>
      <c r="X10" s="14" t="inlineStr">
        <is>
          <t>F</t>
        </is>
      </c>
      <c r="Y10" s="21" t="n">
        <v>1768.13</v>
      </c>
      <c r="Z10" s="18" t="n"/>
      <c r="AB10" s="9" t="n"/>
      <c r="AC10" s="19">
        <f>HYPERLINK("#SLK", "FFI240377")</f>
        <v/>
      </c>
      <c r="AD10" s="14" t="inlineStr">
        <is>
          <t>F</t>
        </is>
      </c>
      <c r="AE10" s="21" t="n">
        <v>860.21</v>
      </c>
    </row>
    <row r="11">
      <c r="A11" t="inlineStr">
        <is>
          <t>2025-06</t>
        </is>
      </c>
      <c r="B11" s="19">
        <f>HYPERLINK("#AK-Daems", "AK160007")</f>
        <v/>
      </c>
      <c r="C11" s="14" t="inlineStr">
        <is>
          <t>F</t>
        </is>
      </c>
      <c r="D11" s="20" t="n">
        <v>1284.66</v>
      </c>
      <c r="G11" s="9" t="n"/>
      <c r="H11" s="19">
        <f>HYPERLINK("#HAIROAD", "10097")</f>
        <v/>
      </c>
      <c r="I11" s="14" t="inlineStr">
        <is>
          <t>F</t>
        </is>
      </c>
      <c r="J11" s="21" t="n">
        <v>10371.75</v>
      </c>
      <c r="K11" s="19">
        <f>HYPERLINK("#SITANAV", "9972")</f>
        <v/>
      </c>
      <c r="L11" s="14" t="inlineStr">
        <is>
          <t>F</t>
        </is>
      </c>
      <c r="M11" s="21" t="n">
        <v>8719.67</v>
      </c>
      <c r="N11" s="19">
        <f>HYPERLINK("#NORM.AI", "9695")</f>
        <v/>
      </c>
      <c r="O11" s="14" t="inlineStr">
        <is>
          <t>F</t>
        </is>
      </c>
      <c r="P11" s="21" t="n">
        <v>8320.33</v>
      </c>
      <c r="Q11" s="22">
        <f>HYPERLINK("#ASORE", "10123")</f>
        <v/>
      </c>
      <c r="R11" s="14" t="inlineStr">
        <is>
          <t>P</t>
        </is>
      </c>
      <c r="S11" s="23" t="n">
        <v>8719.67</v>
      </c>
      <c r="T11" s="22">
        <f>HYPERLINK("#SITANAV", "9972")</f>
        <v/>
      </c>
      <c r="U11" s="14" t="inlineStr">
        <is>
          <t>P</t>
        </is>
      </c>
      <c r="V11" s="23" t="n">
        <v>8320.33</v>
      </c>
      <c r="W11" s="19">
        <f>HYPERLINK("#INFRA7", "10315")</f>
        <v/>
      </c>
      <c r="X11" s="14" t="inlineStr">
        <is>
          <t>F</t>
        </is>
      </c>
      <c r="Y11" s="21" t="n">
        <v>7921</v>
      </c>
      <c r="Z11" s="18" t="n"/>
      <c r="AB11" s="9" t="n"/>
      <c r="AC11" s="19">
        <f>HYPERLINK("#SLK", "FFI240377")</f>
        <v/>
      </c>
      <c r="AD11" s="14" t="inlineStr">
        <is>
          <t>F</t>
        </is>
      </c>
      <c r="AE11" s="21" t="n">
        <v>3853.78</v>
      </c>
    </row>
    <row r="12">
      <c r="A12" t="inlineStr">
        <is>
          <t>2025-07</t>
        </is>
      </c>
      <c r="B12" s="19">
        <f>HYPERLINK("#AK-Daems", "AK160007")</f>
        <v/>
      </c>
      <c r="C12" s="14" t="inlineStr">
        <is>
          <t>F</t>
        </is>
      </c>
      <c r="D12" s="20" t="n">
        <v>1284.66</v>
      </c>
      <c r="G12" s="9" t="n"/>
      <c r="H12" s="19">
        <f>HYPERLINK("#HAIROAD", "10097")</f>
        <v/>
      </c>
      <c r="I12" s="14" t="inlineStr">
        <is>
          <t>F</t>
        </is>
      </c>
      <c r="J12" s="21" t="n">
        <v>10371.75</v>
      </c>
      <c r="K12" s="22">
        <f>HYPERLINK("#SITANAV", "9972")</f>
        <v/>
      </c>
      <c r="L12" s="14" t="inlineStr">
        <is>
          <t>P</t>
        </is>
      </c>
      <c r="M12" s="23" t="n">
        <v>9000</v>
      </c>
      <c r="N12" s="19">
        <f>HYPERLINK("#NORM.AI", "9695")</f>
        <v/>
      </c>
      <c r="O12" s="14" t="inlineStr">
        <is>
          <t>F</t>
        </is>
      </c>
      <c r="P12" s="21" t="n">
        <v>8320.33</v>
      </c>
      <c r="Q12" s="22">
        <f>HYPERLINK("#ASORE", "10123")</f>
        <v/>
      </c>
      <c r="R12" s="14" t="inlineStr">
        <is>
          <t>P</t>
        </is>
      </c>
      <c r="S12" s="23" t="n">
        <v>8719.67</v>
      </c>
      <c r="T12" s="22">
        <f>HYPERLINK("#SITANAV", "9972")</f>
        <v/>
      </c>
      <c r="U12" s="14" t="inlineStr">
        <is>
          <t>P</t>
        </is>
      </c>
      <c r="V12" s="23" t="n">
        <v>8320.33</v>
      </c>
      <c r="W12" s="19">
        <f>HYPERLINK("#INFRA7", "10315")</f>
        <v/>
      </c>
      <c r="X12" s="14" t="inlineStr">
        <is>
          <t>F</t>
        </is>
      </c>
      <c r="Y12" s="21" t="n">
        <v>7921</v>
      </c>
      <c r="Z12" s="18" t="n"/>
      <c r="AB12" s="9" t="n"/>
      <c r="AC12" s="19">
        <f>HYPERLINK("#SLK", "FFI240377")</f>
        <v/>
      </c>
      <c r="AD12" s="14" t="inlineStr">
        <is>
          <t>F</t>
        </is>
      </c>
      <c r="AE12" s="21" t="n">
        <v>3853.78</v>
      </c>
    </row>
    <row r="13">
      <c r="A13" t="inlineStr">
        <is>
          <t>2025-08</t>
        </is>
      </c>
      <c r="B13" s="19">
        <f>HYPERLINK("#AK-Daems", "AK160007")</f>
        <v/>
      </c>
      <c r="C13" s="14" t="inlineStr">
        <is>
          <t>F</t>
        </is>
      </c>
      <c r="D13" s="20" t="n">
        <v>1284.66</v>
      </c>
      <c r="G13" s="9" t="n"/>
      <c r="H13" s="19">
        <f>HYPERLINK("#HAIROAD", "10097")</f>
        <v/>
      </c>
      <c r="I13" s="14" t="inlineStr">
        <is>
          <t>F</t>
        </is>
      </c>
      <c r="J13" s="21" t="n">
        <v>10371.75</v>
      </c>
      <c r="K13" s="22">
        <f>HYPERLINK("#SITANAV", "9972")</f>
        <v/>
      </c>
      <c r="L13" s="14" t="inlineStr">
        <is>
          <t>P</t>
        </is>
      </c>
      <c r="M13" s="23" t="n">
        <v>9000</v>
      </c>
      <c r="N13" s="19">
        <f>HYPERLINK("#NORM.AI", "9695")</f>
        <v/>
      </c>
      <c r="O13" s="14" t="inlineStr">
        <is>
          <t>F</t>
        </is>
      </c>
      <c r="P13" s="21" t="n">
        <v>8320.33</v>
      </c>
      <c r="Q13" s="22">
        <f>HYPERLINK("#ASORE", "10123")</f>
        <v/>
      </c>
      <c r="R13" s="14" t="inlineStr">
        <is>
          <t>P</t>
        </is>
      </c>
      <c r="S13" s="23" t="n">
        <v>8719.67</v>
      </c>
      <c r="T13" s="22">
        <f>HYPERLINK("#SITANAV", "9972")</f>
        <v/>
      </c>
      <c r="U13" s="14" t="inlineStr">
        <is>
          <t>P</t>
        </is>
      </c>
      <c r="V13" s="23" t="n">
        <v>8320.33</v>
      </c>
      <c r="W13" s="19">
        <f>HYPERLINK("#INFRA7", "10315")</f>
        <v/>
      </c>
      <c r="X13" s="14" t="inlineStr">
        <is>
          <t>F</t>
        </is>
      </c>
      <c r="Y13" s="21" t="n">
        <v>7921</v>
      </c>
      <c r="Z13" s="18" t="n"/>
      <c r="AB13" s="9" t="n"/>
      <c r="AC13" s="19">
        <f>HYPERLINK("#SLK", "FFI240377")</f>
        <v/>
      </c>
      <c r="AD13" s="14" t="inlineStr">
        <is>
          <t>F</t>
        </is>
      </c>
      <c r="AE13" s="21" t="n">
        <v>3853.78</v>
      </c>
    </row>
    <row r="14">
      <c r="A14" t="inlineStr">
        <is>
          <t>2025-09</t>
        </is>
      </c>
      <c r="B14" s="19">
        <f>HYPERLINK("#AK-Daems", "AK160007")</f>
        <v/>
      </c>
      <c r="C14" s="14" t="inlineStr">
        <is>
          <t>F</t>
        </is>
      </c>
      <c r="D14" s="20" t="n">
        <v>1284.66</v>
      </c>
      <c r="G14" s="9" t="n"/>
      <c r="H14" s="19">
        <f>HYPERLINK("#HAIROAD", "10097")</f>
        <v/>
      </c>
      <c r="I14" s="14" t="inlineStr">
        <is>
          <t>F</t>
        </is>
      </c>
      <c r="J14" s="21" t="n">
        <v>10371.75</v>
      </c>
      <c r="K14" s="22">
        <f>HYPERLINK("#SITANAV", "9972")</f>
        <v/>
      </c>
      <c r="L14" s="14" t="inlineStr">
        <is>
          <t>P</t>
        </is>
      </c>
      <c r="M14" s="23" t="n">
        <v>9000</v>
      </c>
      <c r="N14" s="19">
        <f>HYPERLINK("#NORM.AI", "9695")</f>
        <v/>
      </c>
      <c r="O14" s="14" t="inlineStr">
        <is>
          <t>F</t>
        </is>
      </c>
      <c r="P14" s="21" t="n">
        <v>8320.33</v>
      </c>
      <c r="Q14" s="22">
        <f>HYPERLINK("#ASORE", "10123")</f>
        <v/>
      </c>
      <c r="R14" s="14" t="inlineStr">
        <is>
          <t>P</t>
        </is>
      </c>
      <c r="S14" s="23" t="n">
        <v>8719.67</v>
      </c>
      <c r="T14" s="22">
        <f>HYPERLINK("#SITANAV", "9972")</f>
        <v/>
      </c>
      <c r="U14" s="14" t="inlineStr">
        <is>
          <t>P</t>
        </is>
      </c>
      <c r="V14" s="23" t="n">
        <v>8320.33</v>
      </c>
      <c r="W14" s="19">
        <f>HYPERLINK("#INFRA7", "10315")</f>
        <v/>
      </c>
      <c r="X14" s="14" t="inlineStr">
        <is>
          <t>F</t>
        </is>
      </c>
      <c r="Y14" s="21" t="n">
        <v>7921</v>
      </c>
      <c r="Z14" s="18" t="n"/>
      <c r="AB14" s="9" t="n"/>
      <c r="AC14" s="19">
        <f>HYPERLINK("#SLK", "FFI240377")</f>
        <v/>
      </c>
      <c r="AD14" s="14" t="inlineStr">
        <is>
          <t>F</t>
        </is>
      </c>
      <c r="AE14" s="21" t="n">
        <v>7707.54</v>
      </c>
    </row>
    <row r="15">
      <c r="A15" t="inlineStr">
        <is>
          <t>2025-10</t>
        </is>
      </c>
      <c r="B15" s="19">
        <f>HYPERLINK("#AK-Daems", "AK160007")</f>
        <v/>
      </c>
      <c r="C15" s="14" t="inlineStr">
        <is>
          <t>F</t>
        </is>
      </c>
      <c r="D15" s="20" t="n">
        <v>1209.44</v>
      </c>
      <c r="G15" s="9" t="n"/>
      <c r="H15" s="19">
        <f>HYPERLINK("#CAVE", "9935")</f>
        <v/>
      </c>
      <c r="I15" s="14" t="inlineStr">
        <is>
          <t>F</t>
        </is>
      </c>
      <c r="J15" s="21" t="n">
        <v>9760.009999999998</v>
      </c>
      <c r="K15" s="22">
        <f>HYPERLINK("#SITANAV", "9972")</f>
        <v/>
      </c>
      <c r="L15" s="14" t="inlineStr">
        <is>
          <t>P</t>
        </is>
      </c>
      <c r="M15" s="23" t="n">
        <v>9000</v>
      </c>
      <c r="N15" s="19">
        <f>HYPERLINK("#NORM.AI", "9695")</f>
        <v/>
      </c>
      <c r="O15" s="14" t="inlineStr">
        <is>
          <t>F</t>
        </is>
      </c>
      <c r="P15" s="21" t="n">
        <v>7767.610000000001</v>
      </c>
      <c r="Q15" s="22">
        <f>HYPERLINK("#ASORE", "10123")</f>
        <v/>
      </c>
      <c r="R15" s="14" t="inlineStr">
        <is>
          <t>P</t>
        </is>
      </c>
      <c r="S15" s="23" t="n">
        <v>8719.67</v>
      </c>
      <c r="T15" s="22">
        <f>HYPERLINK("#SITANAV", "9972")</f>
        <v/>
      </c>
      <c r="U15" s="14" t="inlineStr">
        <is>
          <t>P</t>
        </is>
      </c>
      <c r="V15" s="23" t="n">
        <v>8320.33</v>
      </c>
      <c r="W15" s="19">
        <f>HYPERLINK("#INFRA7", "10315")</f>
        <v/>
      </c>
      <c r="X15" s="14" t="inlineStr">
        <is>
          <t>F</t>
        </is>
      </c>
      <c r="Y15" s="21" t="n">
        <v>7394.83</v>
      </c>
      <c r="Z15" s="18" t="n"/>
      <c r="AB15" s="9" t="n"/>
      <c r="AC15" s="19">
        <f>HYPERLINK("#SLK", "FFI240377")</f>
        <v/>
      </c>
      <c r="AD15" s="14" t="inlineStr">
        <is>
          <t>F</t>
        </is>
      </c>
      <c r="AE15" s="21" t="n">
        <v>7195.58</v>
      </c>
    </row>
    <row r="16">
      <c r="A16" t="inlineStr">
        <is>
          <t>2025-11</t>
        </is>
      </c>
      <c r="B16" s="19">
        <f>HYPERLINK("#AK-Daems", "AK160007")</f>
        <v/>
      </c>
      <c r="C16" s="14" t="inlineStr">
        <is>
          <t>F</t>
        </is>
      </c>
      <c r="D16" s="20" t="n">
        <v>1209.44</v>
      </c>
      <c r="G16" s="9" t="n"/>
      <c r="H16" s="19">
        <f>HYPERLINK("#CAVE", "9935")</f>
        <v/>
      </c>
      <c r="I16" s="14" t="inlineStr">
        <is>
          <t>F</t>
        </is>
      </c>
      <c r="J16" s="21" t="n">
        <v>9760.009999999998</v>
      </c>
      <c r="K16" s="22">
        <f>HYPERLINK("#SITANAV", "9972")</f>
        <v/>
      </c>
      <c r="L16" s="14" t="inlineStr">
        <is>
          <t>P</t>
        </is>
      </c>
      <c r="M16" s="23" t="n">
        <v>9000</v>
      </c>
      <c r="N16" s="19">
        <f>HYPERLINK("#NORM.AI", "9695")</f>
        <v/>
      </c>
      <c r="O16" s="14" t="inlineStr">
        <is>
          <t>F</t>
        </is>
      </c>
      <c r="P16" s="21" t="n">
        <v>7767.610000000001</v>
      </c>
      <c r="Q16" s="22">
        <f>HYPERLINK("#ASORE", "10123")</f>
        <v/>
      </c>
      <c r="R16" s="14" t="inlineStr">
        <is>
          <t>P</t>
        </is>
      </c>
      <c r="S16" s="23" t="n">
        <v>8719.67</v>
      </c>
      <c r="T16" s="22">
        <f>HYPERLINK("#SITANAV", "9972")</f>
        <v/>
      </c>
      <c r="U16" s="14" t="inlineStr">
        <is>
          <t>P</t>
        </is>
      </c>
      <c r="V16" s="23" t="n">
        <v>8320.33</v>
      </c>
      <c r="W16" s="18" t="n"/>
      <c r="Y16" s="9" t="n"/>
      <c r="Z16" s="18" t="n"/>
      <c r="AB16" s="9" t="n"/>
      <c r="AC16" s="19">
        <f>HYPERLINK("#SLK", "FFI240377")</f>
        <v/>
      </c>
      <c r="AD16" s="14" t="inlineStr">
        <is>
          <t>F</t>
        </is>
      </c>
      <c r="AE16" s="21" t="n">
        <v>7195.58</v>
      </c>
    </row>
    <row r="17">
      <c r="A17" t="inlineStr">
        <is>
          <t>2025-12</t>
        </is>
      </c>
      <c r="B17" s="19">
        <f>HYPERLINK("#AK-Daems", "AK160007")</f>
        <v/>
      </c>
      <c r="C17" s="14" t="inlineStr">
        <is>
          <t>F</t>
        </is>
      </c>
      <c r="D17" s="20" t="n">
        <v>1209.44</v>
      </c>
      <c r="G17" s="9" t="n"/>
      <c r="H17" s="19">
        <f>HYPERLINK("#CAVE", "9935")</f>
        <v/>
      </c>
      <c r="I17" s="14" t="inlineStr">
        <is>
          <t>F</t>
        </is>
      </c>
      <c r="J17" s="21" t="n">
        <v>9760.009999999998</v>
      </c>
      <c r="K17" s="22">
        <f>HYPERLINK("#SITANAV", "9972")</f>
        <v/>
      </c>
      <c r="L17" s="14" t="inlineStr">
        <is>
          <t>P</t>
        </is>
      </c>
      <c r="M17" s="23" t="n">
        <v>9000</v>
      </c>
      <c r="N17" s="19">
        <f>HYPERLINK("#NORM.AI", "9695")</f>
        <v/>
      </c>
      <c r="O17" s="14" t="inlineStr">
        <is>
          <t>F</t>
        </is>
      </c>
      <c r="P17" s="21" t="n">
        <v>7767.610000000001</v>
      </c>
      <c r="Q17" s="22">
        <f>HYPERLINK("#ASORE", "10123")</f>
        <v/>
      </c>
      <c r="R17" s="14" t="inlineStr">
        <is>
          <t>P</t>
        </is>
      </c>
      <c r="S17" s="23" t="n">
        <v>8719.67</v>
      </c>
      <c r="T17" s="22">
        <f>HYPERLINK("#SITANAV", "9972")</f>
        <v/>
      </c>
      <c r="U17" s="14" t="inlineStr">
        <is>
          <t>P</t>
        </is>
      </c>
      <c r="V17" s="23" t="n">
        <v>8320.33</v>
      </c>
      <c r="W17" s="18" t="n"/>
      <c r="Y17" s="9" t="n"/>
      <c r="Z17" s="18" t="n"/>
      <c r="AB17" s="9" t="n"/>
      <c r="AC17" s="19">
        <f>HYPERLINK("#SLK", "FFI240377")</f>
        <v/>
      </c>
      <c r="AD17" s="14" t="inlineStr">
        <is>
          <t>F</t>
        </is>
      </c>
      <c r="AE17" s="21" t="n">
        <v>7195.58</v>
      </c>
    </row>
    <row r="18">
      <c r="A18" t="inlineStr">
        <is>
          <t>2026-01</t>
        </is>
      </c>
      <c r="B18" s="18" t="n"/>
      <c r="G18" s="9" t="n"/>
      <c r="H18" s="18" t="n"/>
      <c r="J18" s="9" t="n"/>
      <c r="K18" s="22">
        <f>HYPERLINK("#SITANAV", "9972")</f>
        <v/>
      </c>
      <c r="L18" s="14" t="inlineStr">
        <is>
          <t>P</t>
        </is>
      </c>
      <c r="M18" s="23" t="n">
        <v>9000</v>
      </c>
      <c r="N18" s="22">
        <f>HYPERLINK("#NORM.AI", "9695")</f>
        <v/>
      </c>
      <c r="O18" s="14" t="inlineStr">
        <is>
          <t>P</t>
        </is>
      </c>
      <c r="P18" s="23" t="n">
        <v>8157.46</v>
      </c>
      <c r="Q18" s="22">
        <f>HYPERLINK("#ASORE", "10123")</f>
        <v/>
      </c>
      <c r="R18" s="14" t="inlineStr">
        <is>
          <t>P</t>
        </is>
      </c>
      <c r="S18" s="23" t="n">
        <v>8719.67</v>
      </c>
      <c r="T18" s="22">
        <f>HYPERLINK("#SITANAV", "9972")</f>
        <v/>
      </c>
      <c r="U18" s="14" t="inlineStr">
        <is>
          <t>P</t>
        </is>
      </c>
      <c r="V18" s="23" t="n">
        <v>8320.33</v>
      </c>
      <c r="W18" s="18" t="n"/>
      <c r="Y18" s="9" t="n"/>
      <c r="Z18" s="18" t="n"/>
      <c r="AB18" s="9" t="n"/>
      <c r="AC18" s="18" t="n"/>
      <c r="AE18" s="9" t="n"/>
    </row>
    <row r="19">
      <c r="A19" t="inlineStr">
        <is>
          <t>2026-02</t>
        </is>
      </c>
      <c r="B19" s="18" t="n"/>
      <c r="G19" s="9" t="n"/>
      <c r="H19" s="18" t="n"/>
      <c r="J19" s="9" t="n"/>
      <c r="K19" s="22">
        <f>HYPERLINK("#SITANAV", "9972")</f>
        <v/>
      </c>
      <c r="L19" s="14" t="inlineStr">
        <is>
          <t>P</t>
        </is>
      </c>
      <c r="M19" s="23" t="n">
        <v>9000</v>
      </c>
      <c r="N19" s="22">
        <f>HYPERLINK("#NORM.AI", "9695")</f>
        <v/>
      </c>
      <c r="O19" s="14" t="inlineStr">
        <is>
          <t>P</t>
        </is>
      </c>
      <c r="P19" s="23" t="n">
        <v>8157.46</v>
      </c>
      <c r="Q19" s="22">
        <f>HYPERLINK("#ASORE", "10123")</f>
        <v/>
      </c>
      <c r="R19" s="14" t="inlineStr">
        <is>
          <t>P</t>
        </is>
      </c>
      <c r="S19" s="23" t="n">
        <v>8719.67</v>
      </c>
      <c r="T19" s="22">
        <f>HYPERLINK("#SITANAV", "9972")</f>
        <v/>
      </c>
      <c r="U19" s="14" t="inlineStr">
        <is>
          <t>P</t>
        </is>
      </c>
      <c r="V19" s="23" t="n">
        <v>8320.33</v>
      </c>
      <c r="W19" s="18" t="n"/>
      <c r="Y19" s="9" t="n"/>
      <c r="Z19" s="18" t="n"/>
      <c r="AB19" s="9" t="n"/>
      <c r="AC19" s="18" t="n"/>
      <c r="AE19" s="9" t="n"/>
    </row>
    <row r="20">
      <c r="A20" t="inlineStr">
        <is>
          <t>2026-03</t>
        </is>
      </c>
      <c r="B20" s="18" t="n"/>
      <c r="G20" s="9" t="n"/>
      <c r="H20" s="18" t="n"/>
      <c r="J20" s="9" t="n"/>
      <c r="K20" s="22">
        <f>HYPERLINK("#SITANAV", "9972")</f>
        <v/>
      </c>
      <c r="L20" s="14" t="inlineStr">
        <is>
          <t>P</t>
        </is>
      </c>
      <c r="M20" s="23" t="n">
        <v>9000</v>
      </c>
      <c r="N20" s="22">
        <f>HYPERLINK("#NORM.AI", "9695")</f>
        <v/>
      </c>
      <c r="O20" s="14" t="inlineStr">
        <is>
          <t>P</t>
        </is>
      </c>
      <c r="P20" s="23" t="n">
        <v>8157.46</v>
      </c>
      <c r="Q20" s="22">
        <f>HYPERLINK("#ASORE", "10123")</f>
        <v/>
      </c>
      <c r="R20" s="14" t="inlineStr">
        <is>
          <t>P</t>
        </is>
      </c>
      <c r="S20" s="23" t="n">
        <v>8719.67</v>
      </c>
      <c r="T20" s="22">
        <f>HYPERLINK("#SITANAV", "9972")</f>
        <v/>
      </c>
      <c r="U20" s="14" t="inlineStr">
        <is>
          <t>P</t>
        </is>
      </c>
      <c r="V20" s="23" t="n">
        <v>8320.33</v>
      </c>
      <c r="W20" s="18" t="n"/>
      <c r="Y20" s="9" t="n"/>
      <c r="Z20" s="18" t="n"/>
      <c r="AB20" s="9" t="n"/>
      <c r="AC20" s="18" t="n"/>
      <c r="AE20" s="9" t="n"/>
    </row>
    <row r="21">
      <c r="A21" t="inlineStr">
        <is>
          <t>2026-04</t>
        </is>
      </c>
      <c r="B21" s="18" t="n"/>
      <c r="G21" s="9" t="n"/>
      <c r="H21" s="18" t="n"/>
      <c r="J21" s="9" t="n"/>
      <c r="K21" s="22">
        <f>HYPERLINK("#SITANAV", "9972")</f>
        <v/>
      </c>
      <c r="L21" s="14" t="inlineStr">
        <is>
          <t>P</t>
        </is>
      </c>
      <c r="M21" s="23" t="n">
        <v>9000</v>
      </c>
      <c r="N21" s="22">
        <f>HYPERLINK("#NORM.AI", "9695")</f>
        <v/>
      </c>
      <c r="O21" s="14" t="inlineStr">
        <is>
          <t>P</t>
        </is>
      </c>
      <c r="P21" s="23" t="n">
        <v>8157.46</v>
      </c>
      <c r="Q21" s="22">
        <f>HYPERLINK("#ASORE", "10123")</f>
        <v/>
      </c>
      <c r="R21" s="14" t="inlineStr">
        <is>
          <t>P</t>
        </is>
      </c>
      <c r="S21" s="23" t="n">
        <v>8719.67</v>
      </c>
      <c r="T21" s="22">
        <f>HYPERLINK("#SITANAV", "9972")</f>
        <v/>
      </c>
      <c r="U21" s="14" t="inlineStr">
        <is>
          <t>P</t>
        </is>
      </c>
      <c r="V21" s="23" t="n">
        <v>8320.33</v>
      </c>
      <c r="W21" s="18" t="n"/>
      <c r="Y21" s="9" t="n"/>
      <c r="Z21" s="18" t="n"/>
      <c r="AB21" s="9" t="n"/>
      <c r="AC21" s="18" t="n"/>
      <c r="AE21" s="9" t="n"/>
    </row>
    <row r="22">
      <c r="A22" t="inlineStr">
        <is>
          <t>2026-05</t>
        </is>
      </c>
      <c r="B22" s="18" t="n"/>
      <c r="G22" s="9" t="n"/>
      <c r="H22" s="18" t="n"/>
      <c r="J22" s="9" t="n"/>
      <c r="K22" s="22">
        <f>HYPERLINK("#SITANAV", "9972")</f>
        <v/>
      </c>
      <c r="L22" s="14" t="inlineStr">
        <is>
          <t>P</t>
        </is>
      </c>
      <c r="M22" s="23" t="n">
        <v>9000</v>
      </c>
      <c r="N22" s="22">
        <f>HYPERLINK("#NORM.AI", "9695")</f>
        <v/>
      </c>
      <c r="O22" s="14" t="inlineStr">
        <is>
          <t>P</t>
        </is>
      </c>
      <c r="P22" s="23" t="n">
        <v>8157.46</v>
      </c>
      <c r="Q22" s="22">
        <f>HYPERLINK("#ASORE", "10123")</f>
        <v/>
      </c>
      <c r="R22" s="14" t="inlineStr">
        <is>
          <t>P</t>
        </is>
      </c>
      <c r="S22" s="23" t="n">
        <v>8719.67</v>
      </c>
      <c r="T22" s="22">
        <f>HYPERLINK("#SITANAV", "9972")</f>
        <v/>
      </c>
      <c r="U22" s="14" t="inlineStr">
        <is>
          <t>P</t>
        </is>
      </c>
      <c r="V22" s="23" t="n">
        <v>8320.33</v>
      </c>
      <c r="W22" s="18" t="n"/>
      <c r="Y22" s="9" t="n"/>
      <c r="Z22" s="18" t="n"/>
      <c r="AB22" s="9" t="n"/>
      <c r="AC22" s="18" t="n"/>
      <c r="AE22" s="9" t="n"/>
    </row>
    <row r="23">
      <c r="A23" t="inlineStr">
        <is>
          <t>2026-06</t>
        </is>
      </c>
      <c r="B23" s="18" t="n"/>
      <c r="G23" s="9" t="n"/>
      <c r="H23" s="18" t="n"/>
      <c r="J23" s="9" t="n"/>
      <c r="K23" s="22">
        <f>HYPERLINK("#SITANAV", "9972")</f>
        <v/>
      </c>
      <c r="L23" s="14" t="inlineStr">
        <is>
          <t>P</t>
        </is>
      </c>
      <c r="M23" s="23" t="n">
        <v>9000</v>
      </c>
      <c r="N23" s="22">
        <f>HYPERLINK("#NORM.AI", "9695")</f>
        <v/>
      </c>
      <c r="O23" s="14" t="inlineStr">
        <is>
          <t>P</t>
        </is>
      </c>
      <c r="P23" s="23" t="n">
        <v>8157.46</v>
      </c>
      <c r="Q23" s="22">
        <f>HYPERLINK("#ASORE", "10123")</f>
        <v/>
      </c>
      <c r="R23" s="14" t="inlineStr">
        <is>
          <t>P</t>
        </is>
      </c>
      <c r="S23" s="23" t="n">
        <v>8719.67</v>
      </c>
      <c r="T23" s="22">
        <f>HYPERLINK("#SITANAV", "9972")</f>
        <v/>
      </c>
      <c r="U23" s="14" t="inlineStr">
        <is>
          <t>P</t>
        </is>
      </c>
      <c r="V23" s="23" t="n">
        <v>8320.33</v>
      </c>
      <c r="W23" s="18" t="n"/>
      <c r="Y23" s="9" t="n"/>
      <c r="Z23" s="18" t="n"/>
      <c r="AB23" s="9" t="n"/>
      <c r="AC23" s="18" t="n"/>
      <c r="AE23" s="9" t="n"/>
    </row>
    <row r="24">
      <c r="A24" t="inlineStr">
        <is>
          <t>2026-07</t>
        </is>
      </c>
      <c r="B24" s="18" t="n"/>
      <c r="G24" s="9" t="n"/>
      <c r="H24" s="18" t="n"/>
      <c r="J24" s="9" t="n"/>
      <c r="K24" s="22">
        <f>HYPERLINK("#SITANAV", "9972")</f>
        <v/>
      </c>
      <c r="L24" s="14" t="inlineStr">
        <is>
          <t>P</t>
        </is>
      </c>
      <c r="M24" s="23" t="n">
        <v>9000</v>
      </c>
      <c r="N24" s="22">
        <f>HYPERLINK("#NORM.AI", "9695")</f>
        <v/>
      </c>
      <c r="O24" s="14" t="inlineStr">
        <is>
          <t>P</t>
        </is>
      </c>
      <c r="P24" s="23" t="n">
        <v>8157.46</v>
      </c>
      <c r="Q24" s="22">
        <f>HYPERLINK("#ASORE", "10123")</f>
        <v/>
      </c>
      <c r="R24" s="14" t="inlineStr">
        <is>
          <t>P</t>
        </is>
      </c>
      <c r="S24" s="23" t="n">
        <v>8719.67</v>
      </c>
      <c r="T24" s="22">
        <f>HYPERLINK("#SITANAV", "9972")</f>
        <v/>
      </c>
      <c r="U24" s="14" t="inlineStr">
        <is>
          <t>P</t>
        </is>
      </c>
      <c r="V24" s="23" t="n">
        <v>8320.33</v>
      </c>
      <c r="W24" s="18" t="n"/>
      <c r="Y24" s="9" t="n"/>
      <c r="Z24" s="18" t="n"/>
      <c r="AB24" s="9" t="n"/>
      <c r="AC24" s="18" t="n"/>
      <c r="AE24" s="9" t="n"/>
    </row>
    <row r="25">
      <c r="A25" t="inlineStr">
        <is>
          <t>2026-08</t>
        </is>
      </c>
      <c r="B25" s="18" t="n"/>
      <c r="G25" s="9" t="n"/>
      <c r="H25" s="18" t="n"/>
      <c r="J25" s="9" t="n"/>
      <c r="K25" s="22">
        <f>HYPERLINK("#SITANAV", "9972")</f>
        <v/>
      </c>
      <c r="L25" s="14" t="inlineStr">
        <is>
          <t>P</t>
        </is>
      </c>
      <c r="M25" s="23" t="n">
        <v>9000</v>
      </c>
      <c r="N25" s="22">
        <f>HYPERLINK("#NORM.AI", "9695")</f>
        <v/>
      </c>
      <c r="O25" s="14" t="inlineStr">
        <is>
          <t>P</t>
        </is>
      </c>
      <c r="P25" s="23" t="n">
        <v>8157.46</v>
      </c>
      <c r="Q25" s="22">
        <f>HYPERLINK("#ASORE", "10123")</f>
        <v/>
      </c>
      <c r="R25" s="14" t="inlineStr">
        <is>
          <t>P</t>
        </is>
      </c>
      <c r="S25" s="23" t="n">
        <v>8719.67</v>
      </c>
      <c r="T25" s="22">
        <f>HYPERLINK("#SITANAV", "9972")</f>
        <v/>
      </c>
      <c r="U25" s="14" t="inlineStr">
        <is>
          <t>P</t>
        </is>
      </c>
      <c r="V25" s="23" t="n">
        <v>8320.33</v>
      </c>
      <c r="W25" s="18" t="n"/>
      <c r="Y25" s="9" t="n"/>
      <c r="Z25" s="18" t="n"/>
      <c r="AB25" s="9" t="n"/>
      <c r="AC25" s="18" t="n"/>
      <c r="AE25" s="9" t="n"/>
    </row>
    <row r="26">
      <c r="A26" t="inlineStr">
        <is>
          <t>2026-09</t>
        </is>
      </c>
      <c r="B26" s="18" t="n"/>
      <c r="G26" s="9" t="n"/>
      <c r="H26" s="18" t="n"/>
      <c r="J26" s="9" t="n"/>
      <c r="K26" s="22">
        <f>HYPERLINK("#SITANAV", "9972")</f>
        <v/>
      </c>
      <c r="L26" s="14" t="inlineStr">
        <is>
          <t>P</t>
        </is>
      </c>
      <c r="M26" s="23" t="n">
        <v>9000</v>
      </c>
      <c r="N26" s="22">
        <f>HYPERLINK("#NORM.AI", "9695")</f>
        <v/>
      </c>
      <c r="O26" s="14" t="inlineStr">
        <is>
          <t>P</t>
        </is>
      </c>
      <c r="P26" s="23" t="n">
        <v>8157.46</v>
      </c>
      <c r="Q26" s="22">
        <f>HYPERLINK("#ASORE", "10123")</f>
        <v/>
      </c>
      <c r="R26" s="14" t="inlineStr">
        <is>
          <t>P</t>
        </is>
      </c>
      <c r="S26" s="23" t="n">
        <v>8719.67</v>
      </c>
      <c r="T26" s="22">
        <f>HYPERLINK("#SITANAV", "9972")</f>
        <v/>
      </c>
      <c r="U26" s="14" t="inlineStr">
        <is>
          <t>P</t>
        </is>
      </c>
      <c r="V26" s="23" t="n">
        <v>8320.33</v>
      </c>
      <c r="W26" s="18" t="n"/>
      <c r="Y26" s="9" t="n"/>
      <c r="Z26" s="18" t="n"/>
      <c r="AB26" s="9" t="n"/>
      <c r="AC26" s="18" t="n"/>
      <c r="AE26" s="9" t="n"/>
    </row>
    <row r="27">
      <c r="A27" t="inlineStr">
        <is>
          <t>2026-10</t>
        </is>
      </c>
      <c r="B27" s="18" t="n"/>
      <c r="G27" s="9" t="n"/>
      <c r="H27" s="18" t="n"/>
      <c r="J27" s="9" t="n"/>
      <c r="K27" s="22">
        <f>HYPERLINK("#SITANAV", "9972")</f>
        <v/>
      </c>
      <c r="L27" s="14" t="inlineStr">
        <is>
          <t>P</t>
        </is>
      </c>
      <c r="M27" s="23" t="n">
        <v>9000</v>
      </c>
      <c r="N27" s="22">
        <f>HYPERLINK("#NORM.AI", "9695")</f>
        <v/>
      </c>
      <c r="O27" s="14" t="inlineStr">
        <is>
          <t>P</t>
        </is>
      </c>
      <c r="P27" s="23" t="n">
        <v>8157.46</v>
      </c>
      <c r="Q27" s="22">
        <f>HYPERLINK("#ASORE", "10123")</f>
        <v/>
      </c>
      <c r="R27" s="14" t="inlineStr">
        <is>
          <t>P</t>
        </is>
      </c>
      <c r="S27" s="23" t="n">
        <v>8719.67</v>
      </c>
      <c r="T27" s="22">
        <f>HYPERLINK("#SITANAV", "9972")</f>
        <v/>
      </c>
      <c r="U27" s="14" t="inlineStr">
        <is>
          <t>P</t>
        </is>
      </c>
      <c r="V27" s="23" t="n">
        <v>8320.33</v>
      </c>
      <c r="W27" s="18" t="n"/>
      <c r="Y27" s="9" t="n"/>
      <c r="Z27" s="18" t="n"/>
      <c r="AB27" s="9" t="n"/>
      <c r="AC27" s="18" t="n"/>
      <c r="AE27" s="9" t="n"/>
    </row>
    <row r="28">
      <c r="A28" t="inlineStr">
        <is>
          <t>2026-11</t>
        </is>
      </c>
      <c r="B28" s="18" t="n"/>
      <c r="G28" s="9" t="n"/>
      <c r="H28" s="18" t="n"/>
      <c r="J28" s="9" t="n"/>
      <c r="K28" s="22">
        <f>HYPERLINK("#SITANAV", "9972")</f>
        <v/>
      </c>
      <c r="L28" s="14" t="inlineStr">
        <is>
          <t>P</t>
        </is>
      </c>
      <c r="M28" s="23" t="n">
        <v>9000</v>
      </c>
      <c r="N28" s="22">
        <f>HYPERLINK("#NORM.AI", "9695")</f>
        <v/>
      </c>
      <c r="O28" s="14" t="inlineStr">
        <is>
          <t>P</t>
        </is>
      </c>
      <c r="P28" s="23" t="n">
        <v>8157.46</v>
      </c>
      <c r="Q28" s="22">
        <f>HYPERLINK("#ASORE", "10123")</f>
        <v/>
      </c>
      <c r="R28" s="14" t="inlineStr">
        <is>
          <t>P</t>
        </is>
      </c>
      <c r="S28" s="23" t="n">
        <v>8719.67</v>
      </c>
      <c r="T28" s="22">
        <f>HYPERLINK("#SITANAV", "9972")</f>
        <v/>
      </c>
      <c r="U28" s="14" t="inlineStr">
        <is>
          <t>P</t>
        </is>
      </c>
      <c r="V28" s="23" t="n">
        <v>8320.33</v>
      </c>
      <c r="W28" s="18" t="n"/>
      <c r="Y28" s="9" t="n"/>
      <c r="Z28" s="18" t="n"/>
      <c r="AB28" s="9" t="n"/>
      <c r="AC28" s="18" t="n"/>
      <c r="AE28" s="9" t="n"/>
    </row>
    <row r="29">
      <c r="A29" t="inlineStr">
        <is>
          <t>2026-12</t>
        </is>
      </c>
      <c r="B29" s="18" t="n"/>
      <c r="G29" s="9" t="n"/>
      <c r="H29" s="22">
        <f>HYPERLINK("#SITANAV", "9972")</f>
        <v/>
      </c>
      <c r="I29" s="14" t="inlineStr">
        <is>
          <t>P</t>
        </is>
      </c>
      <c r="J29" s="23" t="n">
        <v>110269.14</v>
      </c>
      <c r="K29" s="22">
        <f>HYPERLINK("#SITANAV", "9972")</f>
        <v/>
      </c>
      <c r="L29" s="14" t="inlineStr">
        <is>
          <t>P</t>
        </is>
      </c>
      <c r="M29" s="23" t="n">
        <v>9000</v>
      </c>
      <c r="N29" s="22">
        <f>HYPERLINK("#NORM.AI", "9695")</f>
        <v/>
      </c>
      <c r="O29" s="14" t="inlineStr">
        <is>
          <t>P</t>
        </is>
      </c>
      <c r="P29" s="23" t="n">
        <v>8157.46</v>
      </c>
      <c r="Q29" s="22">
        <f>HYPERLINK("#ASORE", "10123")</f>
        <v/>
      </c>
      <c r="R29" s="14" t="inlineStr">
        <is>
          <t>P</t>
        </is>
      </c>
      <c r="S29" s="23" t="n">
        <v>8719.67</v>
      </c>
      <c r="T29" s="22">
        <f>HYPERLINK("#SITANAV", "9972")</f>
        <v/>
      </c>
      <c r="U29" s="14" t="inlineStr">
        <is>
          <t>P</t>
        </is>
      </c>
      <c r="V29" s="23" t="n">
        <v>8320.33</v>
      </c>
      <c r="W29" s="18" t="n"/>
      <c r="Y29" s="9" t="n"/>
      <c r="Z29" s="18" t="n"/>
      <c r="AB29" s="9" t="n"/>
      <c r="AC29" s="18" t="n"/>
      <c r="AE29" s="9" t="n"/>
    </row>
    <row r="30">
      <c r="A30" t="inlineStr">
        <is>
          <t>2027-01</t>
        </is>
      </c>
      <c r="B30" s="18" t="n"/>
      <c r="G30" s="9" t="n"/>
      <c r="H30" s="22">
        <f>HYPERLINK("#SITANAV", "9972")</f>
        <v/>
      </c>
      <c r="I30" s="14" t="inlineStr">
        <is>
          <t>P</t>
        </is>
      </c>
      <c r="J30" s="23" t="n">
        <v>11202.3</v>
      </c>
      <c r="K30" s="22">
        <f>HYPERLINK("#SITANAV", "9972")</f>
        <v/>
      </c>
      <c r="L30" s="14" t="inlineStr">
        <is>
          <t>P</t>
        </is>
      </c>
      <c r="M30" s="23" t="n">
        <v>9000</v>
      </c>
      <c r="N30" s="22">
        <f>HYPERLINK("#NORM.AI", "9695")</f>
        <v/>
      </c>
      <c r="O30" s="14" t="inlineStr">
        <is>
          <t>P</t>
        </is>
      </c>
      <c r="P30" s="23" t="n">
        <v>8157.46</v>
      </c>
      <c r="Q30" s="18" t="n"/>
      <c r="S30" s="9" t="n"/>
      <c r="T30" s="18" t="n"/>
      <c r="V30" s="9" t="n"/>
      <c r="W30" s="18" t="n"/>
      <c r="Y30" s="9" t="n"/>
      <c r="Z30" s="18" t="n"/>
      <c r="AB30" s="9" t="n"/>
      <c r="AC30" s="18" t="n"/>
      <c r="AE30" s="9" t="n"/>
    </row>
    <row r="31">
      <c r="A31" t="inlineStr">
        <is>
          <t>2027-02</t>
        </is>
      </c>
      <c r="B31" s="18" t="n"/>
      <c r="G31" s="9" t="n"/>
      <c r="H31" s="18" t="n"/>
      <c r="J31" s="9" t="n"/>
      <c r="K31" s="22">
        <f>HYPERLINK("#SITANAV", "9972")</f>
        <v/>
      </c>
      <c r="L31" s="14" t="inlineStr">
        <is>
          <t>P</t>
        </is>
      </c>
      <c r="M31" s="23" t="n">
        <v>9000</v>
      </c>
      <c r="N31" s="22">
        <f>HYPERLINK("#NORM.AI", "9695")</f>
        <v/>
      </c>
      <c r="O31" s="14" t="inlineStr">
        <is>
          <t>P</t>
        </is>
      </c>
      <c r="P31" s="23" t="n">
        <v>8157.46</v>
      </c>
      <c r="Q31" s="18" t="n"/>
      <c r="S31" s="9" t="n"/>
      <c r="T31" s="18" t="n"/>
      <c r="V31" s="9" t="n"/>
      <c r="W31" s="18" t="n"/>
      <c r="Y31" s="9" t="n"/>
      <c r="Z31" s="18" t="n"/>
      <c r="AB31" s="9" t="n"/>
      <c r="AC31" s="18" t="n"/>
      <c r="AE31" s="9" t="n"/>
    </row>
    <row r="32">
      <c r="A32" t="inlineStr">
        <is>
          <t>2027-03</t>
        </is>
      </c>
      <c r="B32" s="18" t="n"/>
      <c r="G32" s="9" t="n"/>
      <c r="H32" s="18" t="n"/>
      <c r="J32" s="9" t="n"/>
      <c r="K32" s="22">
        <f>HYPERLINK("#SITANAV", "9972")</f>
        <v/>
      </c>
      <c r="L32" s="14" t="inlineStr">
        <is>
          <t>P</t>
        </is>
      </c>
      <c r="M32" s="23" t="n">
        <v>9000</v>
      </c>
      <c r="N32" s="18" t="n"/>
      <c r="P32" s="9" t="n"/>
      <c r="Q32" s="18" t="n"/>
      <c r="S32" s="9" t="n"/>
      <c r="T32" s="18" t="n"/>
      <c r="V32" s="9" t="n"/>
      <c r="W32" s="18" t="n"/>
      <c r="Y32" s="9" t="n"/>
      <c r="Z32" s="18" t="n"/>
      <c r="AB32" s="9" t="n"/>
      <c r="AC32" s="18" t="n"/>
      <c r="AE32" s="9" t="n"/>
    </row>
    <row r="33">
      <c r="A33" t="inlineStr">
        <is>
          <t>2027-04</t>
        </is>
      </c>
      <c r="B33" s="18" t="n"/>
      <c r="G33" s="9" t="n"/>
      <c r="H33" s="18" t="n"/>
      <c r="J33" s="9" t="n"/>
      <c r="K33" s="22">
        <f>HYPERLINK("#SITANAV", "9972")</f>
        <v/>
      </c>
      <c r="L33" s="14" t="inlineStr">
        <is>
          <t>P</t>
        </is>
      </c>
      <c r="M33" s="23" t="n">
        <v>9000</v>
      </c>
      <c r="N33" s="18" t="n"/>
      <c r="P33" s="9" t="n"/>
      <c r="Q33" s="18" t="n"/>
      <c r="S33" s="9" t="n"/>
      <c r="T33" s="18" t="n"/>
      <c r="V33" s="9" t="n"/>
      <c r="W33" s="18" t="n"/>
      <c r="Y33" s="9" t="n"/>
      <c r="Z33" s="18" t="n"/>
      <c r="AB33" s="9" t="n"/>
      <c r="AC33" s="18" t="n"/>
      <c r="AE33" s="9" t="n"/>
    </row>
    <row r="34">
      <c r="A34" t="inlineStr">
        <is>
          <t>2027-05</t>
        </is>
      </c>
      <c r="B34" s="18" t="n"/>
      <c r="G34" s="9" t="n"/>
      <c r="H34" s="18" t="n"/>
      <c r="J34" s="9" t="n"/>
      <c r="K34" s="22">
        <f>HYPERLINK("#SITANAV", "9972")</f>
        <v/>
      </c>
      <c r="L34" s="14" t="inlineStr">
        <is>
          <t>P</t>
        </is>
      </c>
      <c r="M34" s="23" t="n">
        <v>9000</v>
      </c>
      <c r="N34" s="18" t="n"/>
      <c r="P34" s="9" t="n"/>
      <c r="Q34" s="18" t="n"/>
      <c r="S34" s="9" t="n"/>
      <c r="T34" s="18" t="n"/>
      <c r="V34" s="9" t="n"/>
      <c r="W34" s="18" t="n"/>
      <c r="Y34" s="9" t="n"/>
      <c r="Z34" s="18" t="n"/>
      <c r="AB34" s="9" t="n"/>
      <c r="AC34" s="18" t="n"/>
      <c r="AE34" s="9" t="n"/>
    </row>
    <row r="35">
      <c r="A35" t="inlineStr">
        <is>
          <t>2027-06</t>
        </is>
      </c>
      <c r="B35" s="18" t="n"/>
      <c r="G35" s="9" t="n"/>
      <c r="H35" s="18" t="n"/>
      <c r="J35" s="9" t="n"/>
      <c r="K35" s="22">
        <f>HYPERLINK("#SITANAV", "9972")</f>
        <v/>
      </c>
      <c r="L35" s="14" t="inlineStr">
        <is>
          <t>P</t>
        </is>
      </c>
      <c r="M35" s="23" t="n">
        <v>9000</v>
      </c>
      <c r="N35" s="18" t="n"/>
      <c r="P35" s="9" t="n"/>
      <c r="Q35" s="18" t="n"/>
      <c r="S35" s="9" t="n"/>
      <c r="T35" s="18" t="n"/>
      <c r="V35" s="9" t="n"/>
      <c r="W35" s="18" t="n"/>
      <c r="Y35" s="9" t="n"/>
      <c r="Z35" s="18" t="n"/>
      <c r="AB35" s="9" t="n"/>
      <c r="AC35" s="18" t="n"/>
      <c r="AE35" s="9" t="n"/>
    </row>
    <row r="36">
      <c r="A36" t="inlineStr">
        <is>
          <t>2027-07</t>
        </is>
      </c>
      <c r="B36" s="18" t="n"/>
      <c r="G36" s="9" t="n"/>
      <c r="H36" s="18" t="n"/>
      <c r="J36" s="9" t="n"/>
      <c r="K36" s="22">
        <f>HYPERLINK("#SITANAV", "9972")</f>
        <v/>
      </c>
      <c r="L36" s="14" t="inlineStr">
        <is>
          <t>P</t>
        </is>
      </c>
      <c r="M36" s="23" t="n">
        <v>9000</v>
      </c>
      <c r="N36" s="18" t="n"/>
      <c r="P36" s="9" t="n"/>
      <c r="Q36" s="18" t="n"/>
      <c r="S36" s="9" t="n"/>
      <c r="T36" s="18" t="n"/>
      <c r="V36" s="9" t="n"/>
      <c r="W36" s="18" t="n"/>
      <c r="Y36" s="9" t="n"/>
      <c r="Z36" s="18" t="n"/>
      <c r="AB36" s="9" t="n"/>
      <c r="AC36" s="18" t="n"/>
      <c r="AE36" s="9" t="n"/>
    </row>
    <row r="37">
      <c r="A37" t="inlineStr">
        <is>
          <t>2027-08</t>
        </is>
      </c>
      <c r="B37" s="18" t="n"/>
      <c r="G37" s="9" t="n"/>
      <c r="H37" s="18" t="n"/>
      <c r="J37" s="9" t="n"/>
      <c r="K37" s="22">
        <f>HYPERLINK("#SITANAV", "9972")</f>
        <v/>
      </c>
      <c r="L37" s="14" t="inlineStr">
        <is>
          <t>P</t>
        </is>
      </c>
      <c r="M37" s="23" t="n">
        <v>9000</v>
      </c>
      <c r="N37" s="18" t="n"/>
      <c r="P37" s="9" t="n"/>
      <c r="Q37" s="18" t="n"/>
      <c r="S37" s="9" t="n"/>
      <c r="T37" s="18" t="n"/>
      <c r="V37" s="9" t="n"/>
      <c r="W37" s="18" t="n"/>
      <c r="Y37" s="9" t="n"/>
      <c r="Z37" s="18" t="n"/>
      <c r="AB37" s="9" t="n"/>
      <c r="AC37" s="18" t="n"/>
      <c r="AE37" s="9" t="n"/>
    </row>
    <row r="38">
      <c r="A38" t="inlineStr">
        <is>
          <t>2027-09</t>
        </is>
      </c>
      <c r="B38" s="18" t="n"/>
      <c r="G38" s="9" t="n"/>
      <c r="H38" s="18" t="n"/>
      <c r="J38" s="9" t="n"/>
      <c r="K38" s="22">
        <f>HYPERLINK("#SITANAV", "9972")</f>
        <v/>
      </c>
      <c r="L38" s="14" t="inlineStr">
        <is>
          <t>P</t>
        </is>
      </c>
      <c r="M38" s="23" t="n">
        <v>9000</v>
      </c>
      <c r="N38" s="18" t="n"/>
      <c r="P38" s="9" t="n"/>
      <c r="Q38" s="18" t="n"/>
      <c r="S38" s="9" t="n"/>
      <c r="T38" s="18" t="n"/>
      <c r="V38" s="9" t="n"/>
      <c r="W38" s="18" t="n"/>
      <c r="Y38" s="9" t="n"/>
      <c r="Z38" s="18" t="n"/>
      <c r="AB38" s="9" t="n"/>
      <c r="AC38" s="18" t="n"/>
      <c r="AE38" s="9" t="n"/>
    </row>
    <row r="39">
      <c r="A39" t="inlineStr">
        <is>
          <t>2027-10</t>
        </is>
      </c>
      <c r="B39" s="18" t="n"/>
      <c r="G39" s="9" t="n"/>
      <c r="H39" s="18" t="n"/>
      <c r="J39" s="9" t="n"/>
      <c r="K39" s="22">
        <f>HYPERLINK("#SITANAV", "9972")</f>
        <v/>
      </c>
      <c r="L39" s="14" t="inlineStr">
        <is>
          <t>P</t>
        </is>
      </c>
      <c r="M39" s="23" t="n">
        <v>9000</v>
      </c>
      <c r="N39" s="18" t="n"/>
      <c r="P39" s="9" t="n"/>
      <c r="Q39" s="18" t="n"/>
      <c r="S39" s="9" t="n"/>
      <c r="T39" s="18" t="n"/>
      <c r="V39" s="9" t="n"/>
      <c r="W39" s="18" t="n"/>
      <c r="Y39" s="9" t="n"/>
      <c r="Z39" s="18" t="n"/>
      <c r="AB39" s="9" t="n"/>
      <c r="AC39" s="18" t="n"/>
      <c r="AE39" s="9" t="n"/>
    </row>
    <row r="40">
      <c r="A40" t="inlineStr">
        <is>
          <t>2027-12</t>
        </is>
      </c>
      <c r="B40" s="18" t="n"/>
      <c r="G40" s="9" t="n"/>
      <c r="H40" s="22">
        <f>HYPERLINK("#SITANAV", "9972")</f>
        <v/>
      </c>
      <c r="I40" s="14" t="inlineStr">
        <is>
          <t>P</t>
        </is>
      </c>
      <c r="J40" s="23" t="n">
        <v>110269.14</v>
      </c>
      <c r="K40" s="18" t="n"/>
      <c r="M40" s="9" t="n"/>
      <c r="N40" s="18" t="n"/>
      <c r="P40" s="9" t="n"/>
      <c r="Q40" s="18" t="n"/>
      <c r="S40" s="9" t="n"/>
      <c r="T40" s="18" t="n"/>
      <c r="V40" s="9" t="n"/>
      <c r="W40" s="18" t="n"/>
      <c r="Y40" s="9" t="n"/>
      <c r="Z40" s="18" t="n"/>
      <c r="AB40" s="9" t="n"/>
      <c r="AC40" s="18" t="n"/>
      <c r="AE40" s="9" t="n"/>
    </row>
    <row r="41">
      <c r="A41" t="inlineStr">
        <is>
          <t>2028-01</t>
        </is>
      </c>
      <c r="B41" s="24" t="n"/>
      <c r="C41" s="25" t="n"/>
      <c r="D41" s="25" t="n"/>
      <c r="E41" s="25" t="n"/>
      <c r="F41" s="25" t="n"/>
      <c r="G41" s="26" t="n"/>
      <c r="H41" s="27">
        <f>HYPERLINK("#SITANAV", "9972")</f>
        <v/>
      </c>
      <c r="I41" s="28" t="inlineStr">
        <is>
          <t>P</t>
        </is>
      </c>
      <c r="J41" s="29" t="n">
        <v>11202.3</v>
      </c>
      <c r="K41" s="24" t="n"/>
      <c r="L41" s="25" t="n"/>
      <c r="M41" s="26" t="n"/>
      <c r="N41" s="24" t="n"/>
      <c r="O41" s="25" t="n"/>
      <c r="P41" s="26" t="n"/>
      <c r="Q41" s="24" t="n"/>
      <c r="R41" s="25" t="n"/>
      <c r="S41" s="26" t="n"/>
      <c r="T41" s="24" t="n"/>
      <c r="U41" s="25" t="n"/>
      <c r="V41" s="26" t="n"/>
      <c r="W41" s="24" t="n"/>
      <c r="X41" s="25" t="n"/>
      <c r="Y41" s="26" t="n"/>
      <c r="Z41" s="24" t="n"/>
      <c r="AA41" s="25" t="n"/>
      <c r="AB41" s="26" t="n"/>
      <c r="AC41" s="24" t="n"/>
      <c r="AD41" s="25" t="n"/>
      <c r="AE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sheetData>
  <mergeCells count="18">
    <mergeCell ref="B3:G3"/>
    <mergeCell ref="N4:P4"/>
    <mergeCell ref="K4:M4"/>
    <mergeCell ref="W3:Y3"/>
    <mergeCell ref="H4:J4"/>
    <mergeCell ref="Q4:S4"/>
    <mergeCell ref="T4:V4"/>
    <mergeCell ref="B4:G4"/>
    <mergeCell ref="T3:V3"/>
    <mergeCell ref="W4:Y4"/>
    <mergeCell ref="AC3:AE3"/>
    <mergeCell ref="Z4:AB4"/>
    <mergeCell ref="K3:M3"/>
    <mergeCell ref="H3:J3"/>
    <mergeCell ref="Z3:AB3"/>
    <mergeCell ref="AC4:AE4"/>
    <mergeCell ref="N3:P3"/>
    <mergeCell ref="Q3:S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40262.86</v>
      </c>
      <c r="H4" s="39" t="n">
        <v>40367.7</v>
      </c>
      <c r="I4" s="38" t="n">
        <v>39068.44</v>
      </c>
      <c r="J4" s="37" t="n">
        <v>0</v>
      </c>
      <c r="K4" s="39" t="n">
        <v>29280.03</v>
      </c>
      <c r="L4" s="39" t="n">
        <v>40367.7</v>
      </c>
      <c r="M4" s="39" t="n">
        <v>0</v>
      </c>
      <c r="N4" s="38" t="n">
        <v>50051.27</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9760.009999999998</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9760.009999999998</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9760.009999999998</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29280.03</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83239.64999999999</v>
      </c>
      <c r="H4" s="39" t="n">
        <v>103484.35</v>
      </c>
      <c r="I4" s="38" t="n">
        <v>404023</v>
      </c>
      <c r="J4" s="37" t="n">
        <v>114204.44</v>
      </c>
      <c r="K4" s="39" t="n">
        <v>83239.65000000001</v>
      </c>
      <c r="L4" s="39" t="n">
        <v>103484.35</v>
      </c>
      <c r="M4" s="39" t="n">
        <v>0</v>
      </c>
      <c r="N4" s="38" t="n">
        <v>289818.56</v>
      </c>
      <c r="P4" s="30" t="inlineStr">
        <is>
          <t>PLANNED</t>
        </is>
      </c>
    </row>
    <row r="5">
      <c r="A5" s="10" t="inlineStr">
        <is>
          <t>Budgetcode:</t>
        </is>
      </c>
      <c r="B5" t="inlineStr">
        <is>
          <t>42/ FA100400/9695</t>
        </is>
      </c>
      <c r="C5" s="9" t="n"/>
      <c r="D5" s="37" t="inlineStr">
        <is>
          <t>WERKING</t>
        </is>
      </c>
      <c r="E5" s="38" t="n">
        <v>20000</v>
      </c>
      <c r="F5" s="37" t="n">
        <v>0</v>
      </c>
      <c r="G5" s="39" t="n">
        <v>0</v>
      </c>
      <c r="H5" s="39" t="n">
        <v>6039.68</v>
      </c>
      <c r="I5" s="38" t="n">
        <v>13960.32</v>
      </c>
      <c r="J5" s="37" t="n">
        <v>0</v>
      </c>
      <c r="K5" s="39" t="n">
        <v>0</v>
      </c>
      <c r="L5" s="39" t="n">
        <v>6039.68</v>
      </c>
      <c r="M5" s="39" t="n">
        <v>0</v>
      </c>
      <c r="N5" s="38" t="n">
        <v>13960.32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13142.77</v>
      </c>
      <c r="I7" s="38" t="n">
        <v>68365.84</v>
      </c>
      <c r="J7" s="37" t="n">
        <v>0</v>
      </c>
      <c r="K7" s="39" t="n">
        <v>0</v>
      </c>
      <c r="L7" s="39" t="n">
        <v>13142.77</v>
      </c>
      <c r="M7" s="39" t="n">
        <v>0</v>
      </c>
      <c r="N7" s="38" t="n">
        <v>68365.84</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202400103</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202400075</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51" t="n">
        <v>8157.459999999999</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51" t="n">
        <v>8320.33</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8320.33</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8320.33</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8320.33</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8320.33</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7767.610000000001</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7767.610000000001</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7767.610000000001</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18" t="n"/>
      <c r="M46" s="9" t="n"/>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18" t="n"/>
      <c r="M47" s="9" t="n"/>
      <c r="N47" s="47" t="inlineStr">
        <is>
          <t>2027-01</t>
        </is>
      </c>
      <c r="O47" s="59" t="n">
        <v>8157.46</v>
      </c>
      <c r="P47" s="9" t="n"/>
    </row>
    <row r="48">
      <c r="A48" s="24" t="n"/>
      <c r="B48" s="25" t="n"/>
      <c r="C48" s="25" t="n"/>
      <c r="D48" s="25" t="n"/>
      <c r="E48" s="26" t="n"/>
      <c r="F48" s="24" t="n"/>
      <c r="G48" s="25" t="n"/>
      <c r="H48" s="25" t="n"/>
      <c r="I48" s="25" t="n"/>
      <c r="J48" s="26" t="n"/>
      <c r="K48" s="24" t="n"/>
      <c r="L48" s="25" t="n"/>
      <c r="M48" s="26" t="n"/>
      <c r="N48" s="52" t="inlineStr">
        <is>
          <t>2027-02</t>
        </is>
      </c>
      <c r="O48" s="60" t="n">
        <v>8157.46</v>
      </c>
      <c r="P48" s="26" t="n"/>
    </row>
    <row r="49">
      <c r="A49" s="34" t="inlineStr">
        <is>
          <t>Totals</t>
        </is>
      </c>
      <c r="B49" s="6" t="n"/>
      <c r="C49" s="6" t="n"/>
      <c r="D49" s="6" t="n"/>
      <c r="E49" s="7" t="n"/>
      <c r="F49" s="34" t="inlineStr">
        <is>
          <t>Totals</t>
        </is>
      </c>
      <c r="G49" s="6" t="n"/>
      <c r="H49" s="6" t="n"/>
      <c r="I49" s="6" t="n"/>
      <c r="J49" s="7" t="n"/>
      <c r="K49" s="34" t="inlineStr">
        <is>
          <t>Totals</t>
        </is>
      </c>
      <c r="L49" s="6" t="n"/>
      <c r="M49" s="7" t="n"/>
      <c r="N49" s="34" t="inlineStr">
        <is>
          <t>Totals</t>
        </is>
      </c>
      <c r="O49" s="6" t="n"/>
      <c r="P49" s="7" t="n"/>
    </row>
    <row r="50">
      <c r="A50" s="18" t="n"/>
      <c r="B50" s="48" t="inlineStr">
        <is>
          <t>PLANNED</t>
        </is>
      </c>
      <c r="C50" s="55" t="n">
        <v>0</v>
      </c>
      <c r="E50" s="9" t="n"/>
      <c r="F50" s="18" t="n"/>
      <c r="G50" s="48" t="inlineStr">
        <is>
          <t>PLANNED</t>
        </is>
      </c>
      <c r="H50" s="55" t="n">
        <v>0</v>
      </c>
      <c r="J50" s="9" t="n"/>
      <c r="K50" s="18" t="n"/>
      <c r="L50" s="48" t="inlineStr">
        <is>
          <t>PLANNED</t>
        </is>
      </c>
      <c r="M50" s="56" t="n">
        <v>0</v>
      </c>
      <c r="N50" s="18" t="n"/>
      <c r="O50" s="48" t="inlineStr">
        <is>
          <t>PLANNED</t>
        </is>
      </c>
      <c r="P50" s="56" t="n">
        <v>114204.44</v>
      </c>
    </row>
    <row r="51">
      <c r="A51" s="18" t="n"/>
      <c r="B51" s="48" t="inlineStr">
        <is>
          <t>FIXED</t>
        </is>
      </c>
      <c r="C51" s="55" t="n">
        <v>0</v>
      </c>
      <c r="E51" s="9" t="n"/>
      <c r="F51" s="18" t="n"/>
      <c r="G51" s="48" t="inlineStr">
        <is>
          <t>FIXED</t>
        </is>
      </c>
      <c r="H51" s="55" t="n">
        <v>0</v>
      </c>
      <c r="J51" s="9" t="n"/>
      <c r="K51" s="18" t="n"/>
      <c r="L51" s="48" t="inlineStr">
        <is>
          <t>FIXED</t>
        </is>
      </c>
      <c r="M51" s="56" t="n">
        <v>0</v>
      </c>
      <c r="N51" s="18" t="n"/>
      <c r="O51" s="48" t="inlineStr">
        <is>
          <t>FIXED</t>
        </is>
      </c>
      <c r="P51" s="56" t="n">
        <v>83239.65000000001</v>
      </c>
    </row>
    <row r="52">
      <c r="A52" s="18" t="n"/>
      <c r="B52" s="48" t="inlineStr">
        <is>
          <t>BOOKED</t>
        </is>
      </c>
      <c r="C52" s="55" t="n">
        <v>0</v>
      </c>
      <c r="E52" s="9" t="n"/>
      <c r="F52" s="18" t="n"/>
      <c r="G52" s="48" t="inlineStr">
        <is>
          <t>BOOKED</t>
        </is>
      </c>
      <c r="H52" s="55" t="n">
        <v>6039.68</v>
      </c>
      <c r="J52" s="9" t="n"/>
      <c r="K52" s="18" t="n"/>
      <c r="L52" s="48" t="inlineStr">
        <is>
          <t>BOOKED</t>
        </is>
      </c>
      <c r="M52" s="56" t="n">
        <v>13142.77</v>
      </c>
      <c r="N52" s="18" t="n"/>
      <c r="O52" s="48" t="inlineStr">
        <is>
          <t>BOOKED</t>
        </is>
      </c>
      <c r="P52" s="56" t="n">
        <v>103484.35</v>
      </c>
    </row>
    <row r="53">
      <c r="A53" s="24" t="n"/>
      <c r="B53" s="53" t="inlineStr">
        <is>
          <t>OVERRULED</t>
        </is>
      </c>
      <c r="C53" s="57" t="n">
        <v>0</v>
      </c>
      <c r="D53" s="25" t="n"/>
      <c r="E53" s="26" t="n"/>
      <c r="F53" s="24" t="n"/>
      <c r="G53" s="53" t="inlineStr">
        <is>
          <t>OVERRULED</t>
        </is>
      </c>
      <c r="H53" s="57" t="n">
        <v>0</v>
      </c>
      <c r="I53" s="25" t="n"/>
      <c r="J53" s="26" t="n"/>
      <c r="K53" s="24" t="n"/>
      <c r="L53" s="53" t="inlineStr">
        <is>
          <t>OVERRULED</t>
        </is>
      </c>
      <c r="M53" s="58" t="n">
        <v>0</v>
      </c>
      <c r="N53" s="24" t="n"/>
      <c r="O53" s="53" t="inlineStr">
        <is>
          <t>OVERRULED</t>
        </is>
      </c>
      <c r="P53" s="58" t="n">
        <v>0</v>
      </c>
    </row>
  </sheetData>
  <mergeCells count="50">
    <mergeCell ref="I30:J30"/>
    <mergeCell ref="I34:J34"/>
    <mergeCell ref="B7:C7"/>
    <mergeCell ref="B3:C3"/>
    <mergeCell ref="I15:J15"/>
    <mergeCell ref="I46:J46"/>
    <mergeCell ref="F10:J10"/>
    <mergeCell ref="I11:J11"/>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Q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187684.85</v>
      </c>
      <c r="H4" s="39" t="n">
        <v>66051.62</v>
      </c>
      <c r="I4" s="38" t="n">
        <v>378376.53</v>
      </c>
      <c r="J4" s="37" t="n">
        <v>494942.88</v>
      </c>
      <c r="K4" s="39" t="n">
        <v>66213.41</v>
      </c>
      <c r="L4" s="39" t="n">
        <v>66051.62</v>
      </c>
      <c r="M4" s="39" t="n">
        <v>0</v>
      </c>
      <c r="N4" s="38" t="n">
        <v>4905.089999999967</v>
      </c>
      <c r="P4" s="30" t="inlineStr">
        <is>
          <t>PLANNED</t>
        </is>
      </c>
    </row>
    <row r="5">
      <c r="A5" s="10" t="inlineStr">
        <is>
          <t>Budgetcode:</t>
        </is>
      </c>
      <c r="B5" t="inlineStr">
        <is>
          <t>42/FA100400/9972</t>
        </is>
      </c>
      <c r="C5" s="9" t="n"/>
      <c r="D5" s="37" t="inlineStr">
        <is>
          <t>WERKING</t>
        </is>
      </c>
      <c r="E5" s="38" t="n">
        <v>90000</v>
      </c>
      <c r="F5" s="37" t="n">
        <v>0</v>
      </c>
      <c r="G5" s="39" t="n">
        <v>0</v>
      </c>
      <c r="H5" s="39" t="n">
        <v>13762.28</v>
      </c>
      <c r="I5" s="38" t="n">
        <v>76237.72</v>
      </c>
      <c r="J5" s="37" t="n">
        <v>0</v>
      </c>
      <c r="K5" s="39" t="n">
        <v>0</v>
      </c>
      <c r="L5" s="39" t="n">
        <v>13762.28</v>
      </c>
      <c r="M5" s="39" t="n">
        <v>0</v>
      </c>
      <c r="N5" s="38" t="n">
        <v>76237.72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9577.66</v>
      </c>
      <c r="I7" s="38" t="n">
        <v>83863.01999999999</v>
      </c>
      <c r="J7" s="37" t="n">
        <v>0</v>
      </c>
      <c r="K7" s="39" t="n">
        <v>0</v>
      </c>
      <c r="L7" s="39" t="n">
        <v>9577.660000000002</v>
      </c>
      <c r="M7" s="39" t="n">
        <v>0</v>
      </c>
      <c r="N7" s="38" t="n">
        <v>83863.01999999999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Q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Q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Q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Q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Q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Q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Q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51" t="n">
        <v>8548.959999999999</v>
      </c>
      <c r="Q19" s="61" t="n">
        <v>9723.480000000001</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51" t="n">
        <v>8719.67</v>
      </c>
      <c r="Q20" s="61" t="n">
        <v>9917.66</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61"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8719.67</v>
      </c>
      <c r="Q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Q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Q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Q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Q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Q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Q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Q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Q37" s="9" t="n"/>
    </row>
    <row r="38">
      <c r="A38" s="18" t="n"/>
      <c r="E38" s="9" t="n"/>
      <c r="F38" s="47" t="inlineStr">
        <is>
          <t>2024-12-01</t>
        </is>
      </c>
      <c r="G38" s="48" t="inlineStr">
        <is>
          <t>202453978</t>
        </is>
      </c>
      <c r="H38" s="49" t="n">
        <v>2540.400000000001</v>
      </c>
      <c r="I38" s="2" t="inlineStr">
        <is>
          <t>APC voor open access</t>
        </is>
      </c>
      <c r="J38" s="9" t="n"/>
      <c r="K38" s="47" t="inlineStr">
        <is>
          <t>2025-01-31</t>
        </is>
      </c>
      <c r="L38" s="48" t="inlineStr">
        <is>
          <t>BS7326014</t>
        </is>
      </c>
      <c r="M38" s="50" t="n">
        <v>2184.72</v>
      </c>
      <c r="N38" s="47" t="inlineStr">
        <is>
          <t>2026-09</t>
        </is>
      </c>
      <c r="O38" s="59" t="n">
        <v>9000</v>
      </c>
      <c r="Q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Q39" s="9" t="n"/>
    </row>
    <row r="40">
      <c r="A40" s="18" t="n"/>
      <c r="E40" s="9" t="n"/>
      <c r="F40" s="47" t="inlineStr">
        <is>
          <t>2024-12-18</t>
        </is>
      </c>
      <c r="G40" s="48" t="inlineStr">
        <is>
          <t>202457461</t>
        </is>
      </c>
      <c r="H40" s="49" t="n">
        <v>2268.75</v>
      </c>
      <c r="I40" s="2" t="inlineStr">
        <is>
          <t>Klein gereedschap &amp; verbruik</t>
        </is>
      </c>
      <c r="J40" s="9" t="n"/>
      <c r="K40" s="18" t="n"/>
      <c r="M40" s="9" t="n"/>
      <c r="N40" s="47" t="inlineStr">
        <is>
          <t>2026-11</t>
        </is>
      </c>
      <c r="O40" s="59" t="n">
        <v>9000</v>
      </c>
      <c r="Q40" s="9" t="n"/>
    </row>
    <row r="41">
      <c r="A41" s="18" t="n"/>
      <c r="E41" s="9" t="n"/>
      <c r="F41" s="47" t="inlineStr">
        <is>
          <t>2024-12-31</t>
        </is>
      </c>
      <c r="G41" s="48" t="inlineStr">
        <is>
          <t>202400616</t>
        </is>
      </c>
      <c r="H41" s="49" t="n">
        <v>11.4</v>
      </c>
      <c r="I41" s="2" t="inlineStr">
        <is>
          <t>Sociale secretariaten</t>
        </is>
      </c>
      <c r="J41" s="9" t="n"/>
      <c r="K41" s="18" t="n"/>
      <c r="M41" s="9" t="n"/>
      <c r="N41" s="47" t="inlineStr">
        <is>
          <t>2026-12</t>
        </is>
      </c>
      <c r="O41" s="59" t="n">
        <v>9000</v>
      </c>
      <c r="P41" s="59" t="n">
        <v>110269.14</v>
      </c>
      <c r="Q41" s="9" t="n"/>
    </row>
    <row r="42">
      <c r="A42" s="18" t="n"/>
      <c r="E42" s="9" t="n"/>
      <c r="F42" s="47" t="inlineStr">
        <is>
          <t>2025-01-31</t>
        </is>
      </c>
      <c r="G42" s="48" t="inlineStr">
        <is>
          <t>202500035</t>
        </is>
      </c>
      <c r="H42" s="49" t="n">
        <v>23.28</v>
      </c>
      <c r="I42" s="2" t="inlineStr">
        <is>
          <t>Sociale secretariaten</t>
        </is>
      </c>
      <c r="J42" s="9" t="n"/>
      <c r="K42" s="18" t="n"/>
      <c r="M42" s="9" t="n"/>
      <c r="N42" s="47" t="inlineStr">
        <is>
          <t>2027-01</t>
        </is>
      </c>
      <c r="O42" s="59" t="n">
        <v>9000</v>
      </c>
      <c r="P42" s="59" t="n">
        <v>11202.3</v>
      </c>
      <c r="Q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Q43" s="9" t="n"/>
    </row>
    <row r="44">
      <c r="A44" s="18" t="n"/>
      <c r="E44" s="9" t="n"/>
      <c r="F44" s="18" t="n"/>
      <c r="J44" s="9" t="n"/>
      <c r="K44" s="18" t="n"/>
      <c r="M44" s="9" t="n"/>
      <c r="N44" s="47" t="inlineStr">
        <is>
          <t>2027-03</t>
        </is>
      </c>
      <c r="O44" s="59" t="n">
        <v>9000</v>
      </c>
      <c r="Q44" s="9" t="n"/>
    </row>
    <row r="45">
      <c r="A45" s="18" t="n"/>
      <c r="E45" s="9" t="n"/>
      <c r="F45" s="18" t="n"/>
      <c r="J45" s="9" t="n"/>
      <c r="K45" s="18" t="n"/>
      <c r="M45" s="9" t="n"/>
      <c r="N45" s="47" t="inlineStr">
        <is>
          <t>2027-04</t>
        </is>
      </c>
      <c r="O45" s="59" t="n">
        <v>9000</v>
      </c>
      <c r="Q45" s="9" t="n"/>
    </row>
    <row r="46">
      <c r="A46" s="18" t="n"/>
      <c r="E46" s="9" t="n"/>
      <c r="F46" s="18" t="n"/>
      <c r="J46" s="9" t="n"/>
      <c r="K46" s="18" t="n"/>
      <c r="M46" s="9" t="n"/>
      <c r="N46" s="47" t="inlineStr">
        <is>
          <t>2027-05</t>
        </is>
      </c>
      <c r="O46" s="59" t="n">
        <v>9000</v>
      </c>
      <c r="Q46" s="9" t="n"/>
    </row>
    <row r="47">
      <c r="A47" s="18" t="n"/>
      <c r="E47" s="9" t="n"/>
      <c r="F47" s="18" t="n"/>
      <c r="J47" s="9" t="n"/>
      <c r="K47" s="18" t="n"/>
      <c r="M47" s="9" t="n"/>
      <c r="N47" s="47" t="inlineStr">
        <is>
          <t>2027-06</t>
        </is>
      </c>
      <c r="O47" s="59" t="n">
        <v>9000</v>
      </c>
      <c r="Q47" s="9" t="n"/>
    </row>
    <row r="48">
      <c r="A48" s="18" t="n"/>
      <c r="E48" s="9" t="n"/>
      <c r="F48" s="18" t="n"/>
      <c r="J48" s="9" t="n"/>
      <c r="K48" s="18" t="n"/>
      <c r="M48" s="9" t="n"/>
      <c r="N48" s="47" t="inlineStr">
        <is>
          <t>2027-07</t>
        </is>
      </c>
      <c r="O48" s="59" t="n">
        <v>9000</v>
      </c>
      <c r="Q48" s="9" t="n"/>
    </row>
    <row r="49">
      <c r="A49" s="18" t="n"/>
      <c r="E49" s="9" t="n"/>
      <c r="F49" s="18" t="n"/>
      <c r="J49" s="9" t="n"/>
      <c r="K49" s="18" t="n"/>
      <c r="M49" s="9" t="n"/>
      <c r="N49" s="47" t="inlineStr">
        <is>
          <t>2027-08</t>
        </is>
      </c>
      <c r="O49" s="59" t="n">
        <v>9000</v>
      </c>
      <c r="Q49" s="9" t="n"/>
    </row>
    <row r="50">
      <c r="A50" s="18" t="n"/>
      <c r="E50" s="9" t="n"/>
      <c r="F50" s="18" t="n"/>
      <c r="J50" s="9" t="n"/>
      <c r="K50" s="18" t="n"/>
      <c r="M50" s="9" t="n"/>
      <c r="N50" s="47" t="inlineStr">
        <is>
          <t>2027-09</t>
        </is>
      </c>
      <c r="O50" s="59" t="n">
        <v>9000</v>
      </c>
      <c r="Q50" s="9" t="n"/>
    </row>
    <row r="51">
      <c r="A51" s="18" t="n"/>
      <c r="E51" s="9" t="n"/>
      <c r="F51" s="18" t="n"/>
      <c r="J51" s="9" t="n"/>
      <c r="K51" s="18" t="n"/>
      <c r="M51" s="9" t="n"/>
      <c r="N51" s="47" t="inlineStr">
        <is>
          <t>2027-10</t>
        </is>
      </c>
      <c r="O51" s="59" t="n">
        <v>9000</v>
      </c>
      <c r="Q51" s="9" t="n"/>
    </row>
    <row r="52">
      <c r="A52" s="18" t="n"/>
      <c r="E52" s="9" t="n"/>
      <c r="F52" s="18" t="n"/>
      <c r="J52" s="9" t="n"/>
      <c r="K52" s="18" t="n"/>
      <c r="M52" s="9" t="n"/>
      <c r="N52" s="47" t="inlineStr">
        <is>
          <t>2027-12</t>
        </is>
      </c>
      <c r="P52" s="59" t="n">
        <v>110269.14</v>
      </c>
      <c r="Q52" s="9" t="n"/>
    </row>
    <row r="53">
      <c r="A53" s="24" t="n"/>
      <c r="B53" s="25" t="n"/>
      <c r="C53" s="25" t="n"/>
      <c r="D53" s="25" t="n"/>
      <c r="E53" s="26" t="n"/>
      <c r="F53" s="24" t="n"/>
      <c r="G53" s="25" t="n"/>
      <c r="H53" s="25" t="n"/>
      <c r="I53" s="25" t="n"/>
      <c r="J53" s="26" t="n"/>
      <c r="K53" s="24" t="n"/>
      <c r="L53" s="25" t="n"/>
      <c r="M53" s="26" t="n"/>
      <c r="N53" s="52" t="inlineStr">
        <is>
          <t>2028-01</t>
        </is>
      </c>
      <c r="O53" s="25" t="n"/>
      <c r="P53" s="60" t="n">
        <v>11202.3</v>
      </c>
      <c r="Q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Q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66213.41</v>
      </c>
      <c r="Q56" s="9" t="n"/>
    </row>
    <row r="57">
      <c r="A57" s="18" t="n"/>
      <c r="B57" s="48" t="inlineStr">
        <is>
          <t>BOOKED</t>
        </is>
      </c>
      <c r="C57" s="55" t="n">
        <v>0</v>
      </c>
      <c r="E57" s="9" t="n"/>
      <c r="F57" s="18" t="n"/>
      <c r="G57" s="48" t="inlineStr">
        <is>
          <t>BOOKED</t>
        </is>
      </c>
      <c r="H57" s="55" t="n">
        <v>13762.28</v>
      </c>
      <c r="J57" s="9" t="n"/>
      <c r="K57" s="18" t="n"/>
      <c r="L57" s="48" t="inlineStr">
        <is>
          <t>BOOKED</t>
        </is>
      </c>
      <c r="M57" s="56" t="n">
        <v>9577.660000000002</v>
      </c>
      <c r="N57" s="18" t="n"/>
      <c r="O57" s="48" t="inlineStr">
        <is>
          <t>BOOKED</t>
        </is>
      </c>
      <c r="P57" s="55" t="n">
        <v>66051.62</v>
      </c>
      <c r="Q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6" t="n"/>
    </row>
  </sheetData>
  <mergeCells count="46">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B6:C6"/>
    <mergeCell ref="I29:J29"/>
    <mergeCell ref="I35:J35"/>
    <mergeCell ref="I20:J20"/>
    <mergeCell ref="I38:J38"/>
    <mergeCell ref="I40:J40"/>
    <mergeCell ref="B5:C5"/>
    <mergeCell ref="A10:E10"/>
    <mergeCell ref="F2:I2"/>
    <mergeCell ref="I19:J19"/>
    <mergeCell ref="J2:N2"/>
    <mergeCell ref="I13:J13"/>
    <mergeCell ref="I31:J31"/>
    <mergeCell ref="N10:Q1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74650.67999999999</v>
      </c>
      <c r="H4" s="39" t="n">
        <v>38820.55</v>
      </c>
      <c r="I4" s="38" t="n">
        <v>4542.770000000004</v>
      </c>
      <c r="J4" s="37" t="n">
        <v>0</v>
      </c>
      <c r="K4" s="39" t="n">
        <v>74650.67999999999</v>
      </c>
      <c r="L4" s="39" t="n">
        <v>38820.55</v>
      </c>
      <c r="M4" s="39" t="n">
        <v>0</v>
      </c>
      <c r="N4" s="38" t="n">
        <v>4542.770000000004</v>
      </c>
      <c r="P4" s="30" t="inlineStr">
        <is>
          <t>PLANNED</t>
        </is>
      </c>
    </row>
    <row r="5">
      <c r="A5" s="10" t="inlineStr">
        <is>
          <t>Budgetcode:</t>
        </is>
      </c>
      <c r="B5" t="inlineStr">
        <is>
          <t>42/FA100400/10097</t>
        </is>
      </c>
      <c r="C5" s="9" t="n"/>
      <c r="D5" s="37" t="inlineStr">
        <is>
          <t>WERKING</t>
        </is>
      </c>
      <c r="E5" s="38" t="n">
        <v>27534.21</v>
      </c>
      <c r="F5" s="37" t="n">
        <v>0</v>
      </c>
      <c r="G5" s="39" t="n">
        <v>6670</v>
      </c>
      <c r="H5" s="39" t="n">
        <v>3556.82</v>
      </c>
      <c r="I5" s="38" t="n">
        <v>17307.39</v>
      </c>
      <c r="J5" s="37" t="n">
        <v>0</v>
      </c>
      <c r="K5" s="39" t="n">
        <v>6670</v>
      </c>
      <c r="L5" s="39" t="n">
        <v>3556.82</v>
      </c>
      <c r="M5" s="39" t="n">
        <v>0</v>
      </c>
      <c r="N5" s="38" t="n">
        <v>17307.39</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800.4</v>
      </c>
      <c r="H7" s="39" t="n">
        <v>6082.51</v>
      </c>
      <c r="I7" s="38" t="n">
        <v>10582.88</v>
      </c>
      <c r="J7" s="37" t="n">
        <v>0</v>
      </c>
      <c r="K7" s="39" t="n">
        <v>800.4</v>
      </c>
      <c r="L7" s="39" t="n">
        <v>6082.510000000001</v>
      </c>
      <c r="M7" s="39" t="n">
        <v>0</v>
      </c>
      <c r="N7" s="38" t="n">
        <v>10582.88</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51" t="n">
        <v>10168.67</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51" t="n">
        <v>10371.75</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2025-03-07</t>
        </is>
      </c>
      <c r="G20" s="48" t="inlineStr">
        <is>
          <t>None</t>
        </is>
      </c>
      <c r="H20" s="51" t="n">
        <v>1620</v>
      </c>
      <c r="I20" s="2" t="inlineStr">
        <is>
          <t>Produkten en materiaal labo</t>
        </is>
      </c>
      <c r="J20" s="9" t="n"/>
      <c r="K20" s="47" t="inlineStr">
        <is>
          <t>2025-03-31</t>
        </is>
      </c>
      <c r="L20" s="48" t="inlineStr">
        <is>
          <t>None</t>
        </is>
      </c>
      <c r="M20" s="61" t="n">
        <v>800.4</v>
      </c>
      <c r="N20" s="47" t="inlineStr">
        <is>
          <t>2025-06</t>
        </is>
      </c>
      <c r="O20" s="51" t="n">
        <v>10371.75</v>
      </c>
      <c r="P20" s="9" t="n"/>
    </row>
    <row r="21">
      <c r="A21" s="18" t="n"/>
      <c r="E21" s="9" t="n"/>
      <c r="F21" s="18" t="n"/>
      <c r="J21" s="9" t="n"/>
      <c r="K21" s="18" t="n"/>
      <c r="M21" s="9" t="n"/>
      <c r="N21" s="47" t="inlineStr">
        <is>
          <t>2025-07</t>
        </is>
      </c>
      <c r="O21" s="51" t="n">
        <v>10371.75</v>
      </c>
      <c r="P21" s="9" t="n"/>
    </row>
    <row r="22">
      <c r="A22" s="18" t="n"/>
      <c r="E22" s="9" t="n"/>
      <c r="F22" s="18" t="n"/>
      <c r="J22" s="9" t="n"/>
      <c r="K22" s="18" t="n"/>
      <c r="M22" s="9" t="n"/>
      <c r="N22" s="47" t="inlineStr">
        <is>
          <t>2025-08</t>
        </is>
      </c>
      <c r="O22" s="51" t="n">
        <v>10371.75</v>
      </c>
      <c r="P22" s="9" t="n"/>
    </row>
    <row r="23">
      <c r="A23" s="24" t="n"/>
      <c r="B23" s="25" t="n"/>
      <c r="C23" s="25" t="n"/>
      <c r="D23" s="25" t="n"/>
      <c r="E23" s="26" t="n"/>
      <c r="F23" s="24" t="n"/>
      <c r="G23" s="25" t="n"/>
      <c r="H23" s="25" t="n"/>
      <c r="I23" s="25" t="n"/>
      <c r="J23" s="26" t="n"/>
      <c r="K23" s="24" t="n"/>
      <c r="L23" s="25" t="n"/>
      <c r="M23" s="26" t="n"/>
      <c r="N23" s="52" t="inlineStr">
        <is>
          <t>2025-09</t>
        </is>
      </c>
      <c r="O23" s="62" t="n">
        <v>10371.75</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6670</v>
      </c>
      <c r="J26" s="9" t="n"/>
      <c r="K26" s="18" t="n"/>
      <c r="L26" s="48" t="inlineStr">
        <is>
          <t>FIXED</t>
        </is>
      </c>
      <c r="M26" s="56" t="n">
        <v>800.4</v>
      </c>
      <c r="N26" s="18" t="n"/>
      <c r="O26" s="48" t="inlineStr">
        <is>
          <t>FIXED</t>
        </is>
      </c>
      <c r="P26" s="56" t="n">
        <v>74650.67999999999</v>
      </c>
    </row>
    <row r="27">
      <c r="A27" s="18" t="n"/>
      <c r="B27" s="48" t="inlineStr">
        <is>
          <t>BOOKED</t>
        </is>
      </c>
      <c r="C27" s="55" t="n">
        <v>8310.450000000001</v>
      </c>
      <c r="E27" s="9" t="n"/>
      <c r="F27" s="18" t="n"/>
      <c r="G27" s="48" t="inlineStr">
        <is>
          <t>BOOKED</t>
        </is>
      </c>
      <c r="H27" s="55" t="n">
        <v>3556.82</v>
      </c>
      <c r="J27" s="9" t="n"/>
      <c r="K27" s="18" t="n"/>
      <c r="L27" s="48" t="inlineStr">
        <is>
          <t>BOOKED</t>
        </is>
      </c>
      <c r="M27" s="56" t="n">
        <v>6082.510000000001</v>
      </c>
      <c r="N27" s="18" t="n"/>
      <c r="O27" s="48" t="inlineStr">
        <is>
          <t>BOOKED</t>
        </is>
      </c>
      <c r="P27" s="56" t="n">
        <v>38820.55</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4">
    <mergeCell ref="B7:C7"/>
    <mergeCell ref="B3:C3"/>
    <mergeCell ref="I15:J15"/>
    <mergeCell ref="F10:J10"/>
    <mergeCell ref="I11:J11"/>
    <mergeCell ref="I16:J16"/>
    <mergeCell ref="D11:E11"/>
    <mergeCell ref="B8:C8"/>
    <mergeCell ref="I18:J18"/>
    <mergeCell ref="I12:J12"/>
    <mergeCell ref="K10:M10"/>
    <mergeCell ref="N10:O10"/>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20298.16</v>
      </c>
      <c r="M4" s="39" t="n">
        <v>0</v>
      </c>
      <c r="N4" s="38" t="n">
        <v>-20298.16</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3"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25956.41</v>
      </c>
      <c r="M4" s="39" t="n">
        <v>0</v>
      </c>
      <c r="N4" s="38" t="n">
        <v>-25956.41</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18" t="n"/>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3"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0</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77246.41000000002</v>
      </c>
      <c r="M4" s="39" t="n">
        <v>0</v>
      </c>
      <c r="N4" s="38" t="n">
        <v>-77246.41000000002</v>
      </c>
      <c r="P4" s="30" t="inlineStr">
        <is>
          <t>PLANNED</t>
        </is>
      </c>
    </row>
    <row r="5">
      <c r="A5" s="10" t="inlineStr">
        <is>
          <t>Budgetcode:</t>
        </is>
      </c>
      <c r="B5" t="inlineStr">
        <is>
          <t>45/FA100400/FFI230414</t>
        </is>
      </c>
      <c r="C5" s="9" t="n"/>
      <c r="D5" s="37" t="inlineStr">
        <is>
          <t>WERKING</t>
        </is>
      </c>
      <c r="E5" s="38" t="n">
        <v>0</v>
      </c>
      <c r="F5" s="37" t="n">
        <v>0</v>
      </c>
      <c r="G5" s="39" t="n">
        <v>0</v>
      </c>
      <c r="H5" s="39" t="n">
        <v>0</v>
      </c>
      <c r="I5" s="38" t="n">
        <v>0</v>
      </c>
      <c r="J5" s="37" t="n">
        <v>0</v>
      </c>
      <c r="K5" s="39" t="n">
        <v>0</v>
      </c>
      <c r="L5" s="39" t="n">
        <v>145.09</v>
      </c>
      <c r="M5" s="39" t="n">
        <v>0</v>
      </c>
      <c r="N5" s="38" t="n">
        <v>-145.09</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O12" s="49" t="n">
        <v>6939.25</v>
      </c>
      <c r="P12" s="9" t="n"/>
    </row>
    <row r="13">
      <c r="A13" s="18" t="n"/>
      <c r="E13" s="9" t="n"/>
      <c r="F13" s="18" t="n"/>
      <c r="J13" s="9" t="n"/>
      <c r="K13" s="18" t="n"/>
      <c r="M13" s="9" t="n"/>
      <c r="N13" s="47" t="inlineStr">
        <is>
          <t>2024-03</t>
        </is>
      </c>
      <c r="O13" s="49" t="n">
        <v>7227.319999999999</v>
      </c>
      <c r="P13" s="50" t="n">
        <v>8455.75</v>
      </c>
    </row>
    <row r="14">
      <c r="A14" s="18" t="n"/>
      <c r="E14" s="9" t="n"/>
      <c r="F14" s="18" t="n"/>
      <c r="J14" s="9" t="n"/>
      <c r="K14" s="18" t="n"/>
      <c r="M14" s="9" t="n"/>
      <c r="N14" s="47" t="inlineStr">
        <is>
          <t>2024-04</t>
        </is>
      </c>
      <c r="O14" s="49" t="n">
        <v>7194.319999999999</v>
      </c>
      <c r="P14" s="50" t="n">
        <v>8331.76</v>
      </c>
    </row>
    <row r="15">
      <c r="A15" s="18" t="n"/>
      <c r="E15" s="9" t="n"/>
      <c r="F15" s="18" t="n"/>
      <c r="J15" s="9" t="n"/>
      <c r="K15" s="18" t="n"/>
      <c r="M15" s="9" t="n"/>
      <c r="N15" s="47" t="inlineStr">
        <is>
          <t>2024-05</t>
        </is>
      </c>
      <c r="O15" s="49" t="n">
        <v>848.9100000000001</v>
      </c>
      <c r="P15" s="50" t="n">
        <v>1937.66</v>
      </c>
    </row>
    <row r="16">
      <c r="A16" s="18" t="n"/>
      <c r="E16" s="9" t="n"/>
      <c r="F16" s="18" t="n"/>
      <c r="J16" s="9" t="n"/>
      <c r="K16" s="18" t="n"/>
      <c r="M16" s="9" t="n"/>
      <c r="N16" s="47" t="inlineStr">
        <is>
          <t>2024-06</t>
        </is>
      </c>
      <c r="O16" s="49" t="n">
        <v>3673.76</v>
      </c>
      <c r="P16" s="50" t="n">
        <v>8497.870000000001</v>
      </c>
    </row>
    <row r="17">
      <c r="A17" s="18" t="n"/>
      <c r="E17" s="9" t="n"/>
      <c r="F17" s="18" t="n"/>
      <c r="J17" s="9" t="n"/>
      <c r="K17" s="18" t="n"/>
      <c r="M17" s="9" t="n"/>
      <c r="N17" s="47" t="inlineStr">
        <is>
          <t>2024-07</t>
        </is>
      </c>
      <c r="O17" s="49" t="n">
        <v>3652.56</v>
      </c>
      <c r="P17" s="50" t="n">
        <v>8497.410000000002</v>
      </c>
    </row>
    <row r="18">
      <c r="A18" s="18" t="n"/>
      <c r="E18" s="9" t="n"/>
      <c r="F18" s="18" t="n"/>
      <c r="J18" s="9" t="n"/>
      <c r="K18" s="18" t="n"/>
      <c r="M18" s="9" t="n"/>
      <c r="N18" s="47" t="inlineStr">
        <is>
          <t>2024-08</t>
        </is>
      </c>
      <c r="O18" s="49" t="n">
        <v>3652.55</v>
      </c>
      <c r="P18" s="50" t="n">
        <v>7901.97</v>
      </c>
    </row>
    <row r="19">
      <c r="A19" s="24" t="n"/>
      <c r="B19" s="25" t="n"/>
      <c r="C19" s="25" t="n"/>
      <c r="D19" s="25" t="n"/>
      <c r="E19" s="26" t="n"/>
      <c r="F19" s="24" t="n"/>
      <c r="G19" s="25" t="n"/>
      <c r="H19" s="25" t="n"/>
      <c r="I19" s="25" t="n"/>
      <c r="J19" s="26" t="n"/>
      <c r="K19" s="24" t="n"/>
      <c r="L19" s="25" t="n"/>
      <c r="M19" s="26" t="n"/>
      <c r="N19" s="52" t="inlineStr">
        <is>
          <t>2024-09</t>
        </is>
      </c>
      <c r="O19" s="63" t="n">
        <v>10</v>
      </c>
      <c r="P19" s="54" t="n">
        <v>425.3199999999999</v>
      </c>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0</v>
      </c>
    </row>
    <row r="23">
      <c r="A23" s="18" t="n"/>
      <c r="B23" s="48" t="inlineStr">
        <is>
          <t>BOOKED</t>
        </is>
      </c>
      <c r="C23" s="55" t="n">
        <v>0</v>
      </c>
      <c r="E23" s="9" t="n"/>
      <c r="F23" s="18" t="n"/>
      <c r="G23" s="48" t="inlineStr">
        <is>
          <t>BOOKED</t>
        </is>
      </c>
      <c r="H23" s="55" t="n">
        <v>145.09</v>
      </c>
      <c r="J23" s="9" t="n"/>
      <c r="K23" s="18" t="n"/>
      <c r="L23" s="48" t="inlineStr">
        <is>
          <t>BOOKED</t>
        </is>
      </c>
      <c r="M23" s="56" t="n">
        <v>0</v>
      </c>
      <c r="N23" s="18" t="n"/>
      <c r="O23" s="48" t="inlineStr">
        <is>
          <t>BOOKED</t>
        </is>
      </c>
      <c r="P23" s="56" t="n">
        <v>77246.41000000002</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5">
    <mergeCell ref="B6:C6"/>
    <mergeCell ref="I12:J12"/>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5166.67</v>
      </c>
      <c r="L4" s="39" t="n">
        <v>0</v>
      </c>
      <c r="M4" s="39" t="n">
        <v>0</v>
      </c>
      <c r="N4" s="38" t="n">
        <v>-5166.67</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24" t="n"/>
      <c r="B12" s="25" t="n"/>
      <c r="C12" s="25" t="n"/>
      <c r="D12" s="25" t="n"/>
      <c r="E12" s="26" t="n"/>
      <c r="F12" s="52" t="inlineStr">
        <is>
          <t>2025-01-01</t>
        </is>
      </c>
      <c r="G12" s="53" t="inlineStr">
        <is>
          <t>None</t>
        </is>
      </c>
      <c r="H12" s="62" t="n">
        <v>5166.67</v>
      </c>
      <c r="I12" s="64" t="inlineStr">
        <is>
          <t>BIJDRAGE INDIRECTE KOSTEN</t>
        </is>
      </c>
      <c r="J12" s="26" t="n"/>
      <c r="K12" s="24" t="n"/>
      <c r="L12" s="25" t="n"/>
      <c r="M12" s="26" t="n"/>
      <c r="N12" s="24" t="n"/>
      <c r="O12" s="25" t="n"/>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5166.67</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2179.48</v>
      </c>
      <c r="L4" s="39" t="n">
        <v>9976.539999999997</v>
      </c>
      <c r="M4" s="39" t="n">
        <v>0</v>
      </c>
      <c r="N4" s="38" t="n">
        <v>-12156.02</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3"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53097.11000000001</v>
      </c>
      <c r="L4" s="39" t="n">
        <v>3667.77</v>
      </c>
      <c r="M4" s="39" t="n">
        <v>0</v>
      </c>
      <c r="N4" s="38" t="n">
        <v>-56764.88</v>
      </c>
      <c r="P4" s="30" t="inlineStr">
        <is>
          <t>PLANNED</t>
        </is>
      </c>
    </row>
    <row r="5">
      <c r="A5" s="10" t="inlineStr">
        <is>
          <t>Budgetcode:</t>
        </is>
      </c>
      <c r="B5" t="inlineStr">
        <is>
          <t>45/FA115000/FFI240377</t>
        </is>
      </c>
      <c r="C5" s="9" t="n"/>
      <c r="D5" s="37" t="inlineStr">
        <is>
          <t>WERKING</t>
        </is>
      </c>
      <c r="E5" s="38" t="n">
        <v>0</v>
      </c>
      <c r="F5" s="37" t="n">
        <v>0</v>
      </c>
      <c r="G5" s="39" t="n">
        <v>0</v>
      </c>
      <c r="H5" s="39" t="n">
        <v>0</v>
      </c>
      <c r="I5" s="38" t="n">
        <v>0</v>
      </c>
      <c r="J5" s="37" t="n">
        <v>0</v>
      </c>
      <c r="K5" s="39" t="n">
        <v>53097.11000000001</v>
      </c>
      <c r="L5" s="39" t="n">
        <v>1603.21</v>
      </c>
      <c r="M5" s="39" t="n">
        <v>0</v>
      </c>
      <c r="N5" s="38" t="n">
        <v>-54700.32000000001</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51" t="n">
        <v>3673.72</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51" t="n">
        <v>3853.78</v>
      </c>
      <c r="P14" s="9" t="n"/>
    </row>
    <row r="15">
      <c r="A15" s="18" t="n"/>
      <c r="E15" s="9" t="n"/>
      <c r="F15" s="47" t="inlineStr">
        <is>
          <t>2025-02-28</t>
        </is>
      </c>
      <c r="G15" s="48" t="inlineStr">
        <is>
          <t>None</t>
        </is>
      </c>
      <c r="H15" s="51" t="n">
        <v>3673.72</v>
      </c>
      <c r="I15" s="2" t="inlineStr">
        <is>
          <t>SALARISSEN CWP</t>
        </is>
      </c>
      <c r="J15" s="9" t="n"/>
      <c r="K15" s="18" t="n"/>
      <c r="M15" s="9" t="n"/>
      <c r="N15" s="47" t="inlineStr">
        <is>
          <t>2025-04</t>
        </is>
      </c>
      <c r="O15" s="51" t="n">
        <v>3853.78</v>
      </c>
      <c r="P15" s="9" t="n"/>
    </row>
    <row r="16">
      <c r="A16" s="18" t="n"/>
      <c r="E16" s="9" t="n"/>
      <c r="F16" s="47" t="inlineStr">
        <is>
          <t>2025-03-31</t>
        </is>
      </c>
      <c r="G16" s="48" t="inlineStr">
        <is>
          <t>None</t>
        </is>
      </c>
      <c r="H16" s="51" t="n">
        <v>3853.78</v>
      </c>
      <c r="I16" s="2" t="inlineStr">
        <is>
          <t>SALARISSEN CWP</t>
        </is>
      </c>
      <c r="J16" s="9" t="n"/>
      <c r="K16" s="18" t="n"/>
      <c r="M16" s="9" t="n"/>
      <c r="N16" s="47" t="inlineStr">
        <is>
          <t>2025-05</t>
        </is>
      </c>
      <c r="O16" s="51" t="n">
        <v>860.21</v>
      </c>
      <c r="P16" s="9" t="n"/>
    </row>
    <row r="17">
      <c r="A17" s="18" t="n"/>
      <c r="E17" s="9" t="n"/>
      <c r="F17" s="47" t="inlineStr">
        <is>
          <t>2025-04-30</t>
        </is>
      </c>
      <c r="G17" s="48" t="inlineStr">
        <is>
          <t>None</t>
        </is>
      </c>
      <c r="H17" s="51" t="n">
        <v>3853.78</v>
      </c>
      <c r="I17" s="2" t="inlineStr">
        <is>
          <t>SALARISSEN CWP</t>
        </is>
      </c>
      <c r="J17" s="9" t="n"/>
      <c r="K17" s="18" t="n"/>
      <c r="M17" s="9" t="n"/>
      <c r="N17" s="47" t="inlineStr">
        <is>
          <t>2025-06</t>
        </is>
      </c>
      <c r="O17" s="51" t="n">
        <v>3853.78</v>
      </c>
      <c r="P17" s="9" t="n"/>
    </row>
    <row r="18">
      <c r="A18" s="18" t="n"/>
      <c r="E18" s="9" t="n"/>
      <c r="F18" s="47" t="inlineStr">
        <is>
          <t>2025-05-31</t>
        </is>
      </c>
      <c r="G18" s="48" t="inlineStr">
        <is>
          <t>None</t>
        </is>
      </c>
      <c r="H18" s="51" t="n">
        <v>860.21</v>
      </c>
      <c r="I18" s="2" t="inlineStr">
        <is>
          <t>AANLEG VAKANTIEGELD CWP</t>
        </is>
      </c>
      <c r="J18" s="9" t="n"/>
      <c r="K18" s="18" t="n"/>
      <c r="M18" s="9" t="n"/>
      <c r="N18" s="47" t="inlineStr">
        <is>
          <t>2025-07</t>
        </is>
      </c>
      <c r="O18" s="51" t="n">
        <v>3853.78</v>
      </c>
      <c r="P18" s="9" t="n"/>
    </row>
    <row r="19">
      <c r="A19" s="18" t="n"/>
      <c r="E19" s="9" t="n"/>
      <c r="F19" s="47" t="inlineStr">
        <is>
          <t>2025-06-30</t>
        </is>
      </c>
      <c r="G19" s="48" t="inlineStr">
        <is>
          <t>None</t>
        </is>
      </c>
      <c r="H19" s="51" t="n">
        <v>3853.78</v>
      </c>
      <c r="I19" s="2" t="inlineStr">
        <is>
          <t>SALARISSEN CWP</t>
        </is>
      </c>
      <c r="J19" s="9" t="n"/>
      <c r="K19" s="18" t="n"/>
      <c r="M19" s="9" t="n"/>
      <c r="N19" s="47" t="inlineStr">
        <is>
          <t>2025-08</t>
        </is>
      </c>
      <c r="O19" s="51" t="n">
        <v>3853.78</v>
      </c>
      <c r="P19" s="9" t="n"/>
    </row>
    <row r="20">
      <c r="A20" s="18" t="n"/>
      <c r="E20" s="9" t="n"/>
      <c r="F20" s="47" t="inlineStr">
        <is>
          <t>2025-07-31</t>
        </is>
      </c>
      <c r="G20" s="48" t="inlineStr">
        <is>
          <t>None</t>
        </is>
      </c>
      <c r="H20" s="51" t="n">
        <v>3853.78</v>
      </c>
      <c r="I20" s="2" t="inlineStr">
        <is>
          <t>SALARISSEN CWP</t>
        </is>
      </c>
      <c r="J20" s="9" t="n"/>
      <c r="K20" s="18" t="n"/>
      <c r="M20" s="9" t="n"/>
      <c r="N20" s="47" t="inlineStr">
        <is>
          <t>2025-09</t>
        </is>
      </c>
      <c r="O20" s="51" t="n">
        <v>7707.54</v>
      </c>
      <c r="P20" s="9" t="n"/>
    </row>
    <row r="21">
      <c r="A21" s="18" t="n"/>
      <c r="E21" s="9" t="n"/>
      <c r="F21" s="47" t="inlineStr">
        <is>
          <t>2025-08-31</t>
        </is>
      </c>
      <c r="G21" s="48" t="inlineStr">
        <is>
          <t>None</t>
        </is>
      </c>
      <c r="H21" s="51" t="n">
        <v>3853.78</v>
      </c>
      <c r="I21" s="2" t="inlineStr">
        <is>
          <t>SALARISSEN CWP</t>
        </is>
      </c>
      <c r="J21" s="9" t="n"/>
      <c r="K21" s="18" t="n"/>
      <c r="M21" s="9" t="n"/>
      <c r="N21" s="47" t="inlineStr">
        <is>
          <t>2025-10</t>
        </is>
      </c>
      <c r="O21" s="51" t="n">
        <v>7195.58</v>
      </c>
      <c r="P21" s="9" t="n"/>
    </row>
    <row r="22">
      <c r="A22" s="18" t="n"/>
      <c r="E22" s="9" t="n"/>
      <c r="F22" s="47" t="inlineStr">
        <is>
          <t>2025-09-30</t>
        </is>
      </c>
      <c r="G22" s="48" t="inlineStr">
        <is>
          <t>None</t>
        </is>
      </c>
      <c r="H22" s="51" t="n">
        <v>7707.54</v>
      </c>
      <c r="I22" s="2" t="inlineStr">
        <is>
          <t>SALARISSEN CWP</t>
        </is>
      </c>
      <c r="J22" s="9" t="n"/>
      <c r="K22" s="18" t="n"/>
      <c r="M22" s="9" t="n"/>
      <c r="N22" s="47" t="inlineStr">
        <is>
          <t>2025-11</t>
        </is>
      </c>
      <c r="O22" s="51" t="n">
        <v>7195.58</v>
      </c>
      <c r="P22" s="9" t="n"/>
    </row>
    <row r="23">
      <c r="A23" s="18" t="n"/>
      <c r="E23" s="9" t="n"/>
      <c r="F23" s="47" t="inlineStr">
        <is>
          <t>2025-10-31</t>
        </is>
      </c>
      <c r="G23" s="48" t="inlineStr">
        <is>
          <t>None</t>
        </is>
      </c>
      <c r="H23" s="51" t="n">
        <v>7195.58</v>
      </c>
      <c r="I23" s="2" t="inlineStr">
        <is>
          <t>SALARISSEN CWP</t>
        </is>
      </c>
      <c r="J23" s="9" t="n"/>
      <c r="K23" s="18" t="n"/>
      <c r="M23" s="9" t="n"/>
      <c r="N23" s="47" t="inlineStr">
        <is>
          <t>2025-12</t>
        </is>
      </c>
      <c r="O23" s="51" t="n">
        <v>7195.58</v>
      </c>
      <c r="P23" s="9" t="n"/>
    </row>
    <row r="24">
      <c r="A24" s="18" t="n"/>
      <c r="E24" s="9" t="n"/>
      <c r="F24" s="47" t="inlineStr">
        <is>
          <t>2025-11-30</t>
        </is>
      </c>
      <c r="G24" s="48" t="inlineStr">
        <is>
          <t>None</t>
        </is>
      </c>
      <c r="H24" s="51" t="n">
        <v>7195.58</v>
      </c>
      <c r="I24" s="2" t="inlineStr">
        <is>
          <t>SALARISSEN CWP</t>
        </is>
      </c>
      <c r="J24" s="9" t="n"/>
      <c r="K24" s="18" t="n"/>
      <c r="M24" s="9" t="n"/>
      <c r="N24" s="18" t="n"/>
      <c r="P24" s="9" t="n"/>
    </row>
    <row r="25">
      <c r="A25" s="24" t="n"/>
      <c r="B25" s="25" t="n"/>
      <c r="C25" s="25" t="n"/>
      <c r="D25" s="25" t="n"/>
      <c r="E25" s="26" t="n"/>
      <c r="F25" s="52" t="inlineStr">
        <is>
          <t>2025-12-31</t>
        </is>
      </c>
      <c r="G25" s="53" t="inlineStr">
        <is>
          <t>None</t>
        </is>
      </c>
      <c r="H25" s="62" t="n">
        <v>7195.58</v>
      </c>
      <c r="I25" s="64" t="inlineStr">
        <is>
          <t>SALARISSEN CWP</t>
        </is>
      </c>
      <c r="J25" s="26" t="n"/>
      <c r="K25" s="24" t="n"/>
      <c r="L25" s="25" t="n"/>
      <c r="M25" s="26" t="n"/>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53097.11000000001</v>
      </c>
      <c r="J28" s="9" t="n"/>
      <c r="K28" s="18" t="n"/>
      <c r="L28" s="48" t="inlineStr">
        <is>
          <t>FIXED</t>
        </is>
      </c>
      <c r="M28" s="56" t="n">
        <v>0</v>
      </c>
      <c r="N28" s="18" t="n"/>
      <c r="O28" s="48" t="inlineStr">
        <is>
          <t>FIXED</t>
        </is>
      </c>
      <c r="P28" s="56" t="n">
        <v>53097.11000000001</v>
      </c>
    </row>
    <row r="29">
      <c r="A29" s="18" t="n"/>
      <c r="B29" s="48" t="inlineStr">
        <is>
          <t>BOOKED</t>
        </is>
      </c>
      <c r="C29" s="55" t="n">
        <v>0</v>
      </c>
      <c r="E29" s="9" t="n"/>
      <c r="F29" s="18" t="n"/>
      <c r="G29" s="48" t="inlineStr">
        <is>
          <t>BOOKED</t>
        </is>
      </c>
      <c r="H29" s="55" t="n">
        <v>1603.21</v>
      </c>
      <c r="J29" s="9" t="n"/>
      <c r="K29" s="18" t="n"/>
      <c r="L29" s="48" t="inlineStr">
        <is>
          <t>BOOKED</t>
        </is>
      </c>
      <c r="M29" s="56" t="n">
        <v>0</v>
      </c>
      <c r="N29" s="18" t="n"/>
      <c r="O29" s="48" t="inlineStr">
        <is>
          <t>BOOKED</t>
        </is>
      </c>
      <c r="P29" s="56" t="n">
        <v>3667.77</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8">
    <mergeCell ref="B7:C7"/>
    <mergeCell ref="B3:C3"/>
    <mergeCell ref="I15:J15"/>
    <mergeCell ref="F10:J10"/>
    <mergeCell ref="I11:J11"/>
    <mergeCell ref="I16:J16"/>
    <mergeCell ref="D11:E11"/>
    <mergeCell ref="I25:J25"/>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5" t="inlineStr">
        <is>
          <t>Per date</t>
        </is>
      </c>
      <c r="B11" s="66" t="inlineStr">
        <is>
          <t>Batchnr</t>
        </is>
      </c>
      <c r="C11" s="66" t="inlineStr">
        <is>
          <t>Amount</t>
        </is>
      </c>
      <c r="D11" s="66" t="inlineStr">
        <is>
          <t>Description</t>
        </is>
      </c>
      <c r="E11" s="26" t="n"/>
      <c r="F11" s="65" t="inlineStr">
        <is>
          <t>Per date</t>
        </is>
      </c>
      <c r="G11" s="66" t="inlineStr">
        <is>
          <t>Batchnr</t>
        </is>
      </c>
      <c r="H11" s="66" t="inlineStr">
        <is>
          <t>Amount</t>
        </is>
      </c>
      <c r="I11" s="66" t="inlineStr">
        <is>
          <t>Description</t>
        </is>
      </c>
      <c r="J11" s="26" t="n"/>
      <c r="K11" s="40" t="inlineStr">
        <is>
          <t>Per date</t>
        </is>
      </c>
      <c r="L11" s="67" t="inlineStr">
        <is>
          <t>Batchnr</t>
        </is>
      </c>
      <c r="M11" s="68"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33"/>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474.68</v>
      </c>
      <c r="L4" s="39" t="n">
        <v>4081.14</v>
      </c>
      <c r="M4" s="39" t="n">
        <v>0</v>
      </c>
      <c r="N4" s="38" t="n">
        <v>43501.33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202500275</t>
        </is>
      </c>
      <c r="H12" s="49" t="n">
        <v>73</v>
      </c>
      <c r="I12" s="2" t="inlineStr">
        <is>
          <t>PIZZA'S 20/12/24 (20-12-2024) DOMINO PIZZA'S FOR TEAM BUILDING/CLEANING EVENT</t>
        </is>
      </c>
      <c r="J12" s="9" t="n"/>
      <c r="K12" s="18" t="n"/>
      <c r="M12" s="9" t="n"/>
      <c r="N12" s="18" t="n"/>
      <c r="P12" s="9" t="n"/>
    </row>
    <row r="13">
      <c r="A13" s="18" t="n"/>
      <c r="E13" s="9" t="n"/>
      <c r="F13" s="47" t="inlineStr">
        <is>
          <t>2025-01-06</t>
        </is>
      </c>
      <c r="G13" s="48" t="inlineStr">
        <is>
          <t>202500190</t>
        </is>
      </c>
      <c r="H13" s="49" t="n">
        <v>169.09</v>
      </c>
      <c r="I13" s="2" t="inlineStr">
        <is>
          <t>MATERIAAL MAP (17-12-2024) MAP WPT JOPPE</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2025-02-20</t>
        </is>
      </c>
      <c r="G23" s="48" t="inlineStr">
        <is>
          <t>None</t>
        </is>
      </c>
      <c r="H23" s="51" t="n">
        <v>446.69</v>
      </c>
      <c r="I23" s="2" t="inlineStr">
        <is>
          <t>72113498 Winkelmandje masterproef studenten</t>
        </is>
      </c>
      <c r="J23" s="9" t="n"/>
      <c r="K23" s="18" t="n"/>
      <c r="M23" s="9" t="n"/>
      <c r="N23" s="18" t="n"/>
      <c r="P23" s="9" t="n"/>
    </row>
    <row r="24">
      <c r="A24" s="18" t="n"/>
      <c r="E24" s="9" t="n"/>
      <c r="F24" s="47" t="inlineStr">
        <is>
          <t>2025-02-22</t>
        </is>
      </c>
      <c r="G24" s="48" t="inlineStr">
        <is>
          <t>202508513</t>
        </is>
      </c>
      <c r="H24" s="51" t="n">
        <v>13.88</v>
      </c>
      <c r="I24" s="2" t="inlineStr">
        <is>
          <t>72113512 TracoPower TMDC 20-2411 DC/DC-convertermodule 24 V/DC 5.1 V/DC 4 A 20 W</t>
        </is>
      </c>
      <c r="J24" s="9" t="n"/>
      <c r="K24" s="18" t="n"/>
      <c r="M24" s="9" t="n"/>
      <c r="N24" s="18" t="n"/>
      <c r="P24" s="9" t="n"/>
    </row>
    <row r="25">
      <c r="A25" s="18" t="n"/>
      <c r="E25" s="9" t="n"/>
      <c r="F25" s="47" t="inlineStr">
        <is>
          <t>2025-02-22</t>
        </is>
      </c>
      <c r="G25" s="48" t="inlineStr">
        <is>
          <t>202508513</t>
        </is>
      </c>
      <c r="H25" s="49" t="n">
        <v>125.13</v>
      </c>
      <c r="I25" s="2" t="inlineStr">
        <is>
          <t>72113512 TracoPower TMDC 20-2411 DC/DC-convertermodule 24 V/DC 5.1 V/DC 4 A 20 W</t>
        </is>
      </c>
      <c r="J25" s="9" t="n"/>
      <c r="K25" s="18" t="n"/>
      <c r="M25" s="9" t="n"/>
      <c r="N25" s="18" t="n"/>
      <c r="P25" s="9" t="n"/>
    </row>
    <row r="26">
      <c r="A26" s="18" t="n"/>
      <c r="E26" s="9" t="n"/>
      <c r="F26" s="47" t="inlineStr">
        <is>
          <t>2025-02-25</t>
        </is>
      </c>
      <c r="G26" s="48" t="inlineStr">
        <is>
          <t>202503217</t>
        </is>
      </c>
      <c r="H26" s="49" t="n">
        <v>906.51</v>
      </c>
      <c r="I26" s="2" t="inlineStr">
        <is>
          <t>BENODIGDHEDEN LABO / DEV KITS (20-02-2025) M2.5 BOUTEN</t>
        </is>
      </c>
      <c r="J26" s="9" t="n"/>
      <c r="K26" s="18" t="n"/>
      <c r="M26" s="9" t="n"/>
      <c r="N26" s="18" t="n"/>
      <c r="P26" s="9" t="n"/>
    </row>
    <row r="27">
      <c r="A27" s="18" t="n"/>
      <c r="E27" s="9" t="n"/>
      <c r="F27" s="47" t="inlineStr">
        <is>
          <t>2025-03-05</t>
        </is>
      </c>
      <c r="G27" s="48" t="inlineStr">
        <is>
          <t>202510835</t>
        </is>
      </c>
      <c r="H27" s="51" t="n">
        <v>14.11</v>
      </c>
      <c r="I27" s="2" t="inlineStr">
        <is>
          <t>72113030 Logitech C920 HD Pro Webcam - Zwart</t>
        </is>
      </c>
      <c r="J27" s="9" t="n"/>
      <c r="K27" s="18" t="n"/>
      <c r="M27" s="9" t="n"/>
      <c r="N27" s="18" t="n"/>
      <c r="P27" s="9" t="n"/>
    </row>
    <row r="28">
      <c r="A28" s="24" t="n"/>
      <c r="B28" s="25" t="n"/>
      <c r="C28" s="25" t="n"/>
      <c r="D28" s="25" t="n"/>
      <c r="E28" s="26" t="n"/>
      <c r="F28" s="52" t="inlineStr">
        <is>
          <t>2025-03-05</t>
        </is>
      </c>
      <c r="G28" s="53" t="inlineStr">
        <is>
          <t>202510835</t>
        </is>
      </c>
      <c r="H28" s="63" t="n">
        <v>85.81999999999999</v>
      </c>
      <c r="I28" s="64" t="inlineStr">
        <is>
          <t>72113030 Logitech C920 HD Pro Webcam - Zwart</t>
        </is>
      </c>
      <c r="J28" s="26" t="n"/>
      <c r="K28" s="24" t="n"/>
      <c r="L28" s="25" t="n"/>
      <c r="M28" s="26" t="n"/>
      <c r="N28" s="24" t="n"/>
      <c r="O28" s="25" t="n"/>
      <c r="P28" s="26" t="n"/>
    </row>
    <row r="29">
      <c r="A29" s="34" t="inlineStr">
        <is>
          <t>Totals</t>
        </is>
      </c>
      <c r="B29" s="6" t="n"/>
      <c r="C29" s="6" t="n"/>
      <c r="D29" s="6" t="n"/>
      <c r="E29" s="7" t="n"/>
      <c r="F29" s="34" t="inlineStr">
        <is>
          <t>Totals</t>
        </is>
      </c>
      <c r="G29" s="6" t="n"/>
      <c r="H29" s="6" t="n"/>
      <c r="I29" s="6" t="n"/>
      <c r="J29" s="7" t="n"/>
      <c r="K29" s="34" t="inlineStr">
        <is>
          <t>Totals</t>
        </is>
      </c>
      <c r="L29" s="6" t="n"/>
      <c r="M29" s="7" t="n"/>
      <c r="N29" s="34" t="inlineStr">
        <is>
          <t>Totals</t>
        </is>
      </c>
      <c r="O29" s="6" t="n"/>
      <c r="P29" s="7" t="n"/>
    </row>
    <row r="30">
      <c r="A30" s="18" t="n"/>
      <c r="B30" s="48" t="inlineStr">
        <is>
          <t>PLANNED</t>
        </is>
      </c>
      <c r="C30" s="55" t="n">
        <v>0</v>
      </c>
      <c r="E30" s="9" t="n"/>
      <c r="F30" s="18" t="n"/>
      <c r="G30" s="48" t="inlineStr">
        <is>
          <t>PLANNED</t>
        </is>
      </c>
      <c r="H30" s="55" t="n">
        <v>0</v>
      </c>
      <c r="J30" s="9" t="n"/>
      <c r="K30" s="18" t="n"/>
      <c r="L30" s="48" t="inlineStr">
        <is>
          <t>PLANNED</t>
        </is>
      </c>
      <c r="M30" s="56" t="n">
        <v>0</v>
      </c>
      <c r="N30" s="18" t="n"/>
      <c r="O30" s="48" t="inlineStr">
        <is>
          <t>PLANNED</t>
        </is>
      </c>
      <c r="P30" s="56" t="n">
        <v>0</v>
      </c>
    </row>
    <row r="31">
      <c r="A31" s="18" t="n"/>
      <c r="B31" s="48" t="inlineStr">
        <is>
          <t>FIXED</t>
        </is>
      </c>
      <c r="C31" s="55" t="n">
        <v>0</v>
      </c>
      <c r="E31" s="9" t="n"/>
      <c r="F31" s="18" t="n"/>
      <c r="G31" s="48" t="inlineStr">
        <is>
          <t>FIXED</t>
        </is>
      </c>
      <c r="H31" s="55" t="n">
        <v>474.68</v>
      </c>
      <c r="J31" s="9" t="n"/>
      <c r="K31" s="18" t="n"/>
      <c r="L31" s="48" t="inlineStr">
        <is>
          <t>FIXED</t>
        </is>
      </c>
      <c r="M31" s="56" t="n">
        <v>0</v>
      </c>
      <c r="N31" s="18" t="n"/>
      <c r="O31" s="48" t="inlineStr">
        <is>
          <t>FIXED</t>
        </is>
      </c>
      <c r="P31" s="56" t="n">
        <v>0</v>
      </c>
    </row>
    <row r="32">
      <c r="A32" s="18" t="n"/>
      <c r="B32" s="48" t="inlineStr">
        <is>
          <t>BOOKED</t>
        </is>
      </c>
      <c r="C32" s="55" t="n">
        <v>0</v>
      </c>
      <c r="E32" s="9" t="n"/>
      <c r="F32" s="18" t="n"/>
      <c r="G32" s="48" t="inlineStr">
        <is>
          <t>BOOKED</t>
        </is>
      </c>
      <c r="H32" s="55" t="n">
        <v>4081.14</v>
      </c>
      <c r="J32" s="9" t="n"/>
      <c r="K32" s="18" t="n"/>
      <c r="L32" s="48" t="inlineStr">
        <is>
          <t>BOOKED</t>
        </is>
      </c>
      <c r="M32" s="56" t="n">
        <v>0</v>
      </c>
      <c r="N32" s="18" t="n"/>
      <c r="O32" s="48" t="inlineStr">
        <is>
          <t>BOOKED</t>
        </is>
      </c>
      <c r="P32" s="56" t="n">
        <v>0</v>
      </c>
    </row>
    <row r="33">
      <c r="A33" s="24" t="n"/>
      <c r="B33" s="53" t="inlineStr">
        <is>
          <t>OVERRULED</t>
        </is>
      </c>
      <c r="C33" s="57" t="n">
        <v>0</v>
      </c>
      <c r="D33" s="25" t="n"/>
      <c r="E33" s="26" t="n"/>
      <c r="F33" s="24" t="n"/>
      <c r="G33" s="53" t="inlineStr">
        <is>
          <t>OVERRULED</t>
        </is>
      </c>
      <c r="H33" s="57" t="n">
        <v>0</v>
      </c>
      <c r="I33" s="25" t="n"/>
      <c r="J33" s="26" t="n"/>
      <c r="K33" s="24" t="n"/>
      <c r="L33" s="53" t="inlineStr">
        <is>
          <t>OVERRULED</t>
        </is>
      </c>
      <c r="M33" s="58" t="n">
        <v>0</v>
      </c>
      <c r="N33" s="24" t="n"/>
      <c r="O33" s="53" t="inlineStr">
        <is>
          <t>OVERRULED</t>
        </is>
      </c>
      <c r="P33" s="58" t="n">
        <v>0</v>
      </c>
    </row>
  </sheetData>
  <mergeCells count="31">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0</v>
      </c>
      <c r="M4" s="39" t="n">
        <v>0</v>
      </c>
      <c r="N4" s="38" t="n">
        <v>4864.84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24" t="n"/>
      <c r="B12" s="25" t="n"/>
      <c r="C12" s="25" t="n"/>
      <c r="D12" s="25" t="n"/>
      <c r="E12" s="26" t="n"/>
      <c r="F12" s="52" t="inlineStr">
        <is>
          <t>2025-01-31</t>
        </is>
      </c>
      <c r="G12" s="53" t="inlineStr">
        <is>
          <t>None</t>
        </is>
      </c>
      <c r="H12" s="63" t="n">
        <v>0</v>
      </c>
      <c r="I12" s="64" t="inlineStr">
        <is>
          <t>SOCIALE SECRETARIATEN</t>
        </is>
      </c>
      <c r="J12" s="26" t="n"/>
      <c r="K12" s="24" t="n"/>
      <c r="L12" s="25" t="n"/>
      <c r="M12" s="26" t="n"/>
      <c r="N12" s="52" t="inlineStr">
        <is>
          <t>2025-01</t>
        </is>
      </c>
      <c r="O12" s="63" t="n">
        <v>0</v>
      </c>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0</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12872.78</v>
      </c>
      <c r="L4" s="39" t="n">
        <v>-1405.28</v>
      </c>
      <c r="M4" s="39" t="n">
        <v>0</v>
      </c>
      <c r="N4" s="38" t="n">
        <v>28926.36</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51" t="n">
        <v>1259.68</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51" t="n">
        <v>1284.66</v>
      </c>
      <c r="P14" s="9" t="n"/>
    </row>
    <row r="15">
      <c r="A15" s="18" t="n"/>
      <c r="E15" s="9" t="n"/>
      <c r="F15" s="18" t="n"/>
      <c r="J15" s="9" t="n"/>
      <c r="K15" s="18" t="n"/>
      <c r="M15" s="9" t="n"/>
      <c r="N15" s="47" t="inlineStr">
        <is>
          <t>2025-04</t>
        </is>
      </c>
      <c r="O15" s="51" t="n">
        <v>1284.66</v>
      </c>
      <c r="P15" s="9" t="n"/>
    </row>
    <row r="16">
      <c r="A16" s="18" t="n"/>
      <c r="E16" s="9" t="n"/>
      <c r="F16" s="18" t="n"/>
      <c r="J16" s="9" t="n"/>
      <c r="K16" s="18" t="n"/>
      <c r="M16" s="9" t="n"/>
      <c r="N16" s="47" t="inlineStr">
        <is>
          <t>2025-05</t>
        </is>
      </c>
      <c r="O16" s="51" t="n">
        <v>276.82</v>
      </c>
      <c r="P16" s="9" t="n"/>
    </row>
    <row r="17">
      <c r="A17" s="18" t="n"/>
      <c r="E17" s="9" t="n"/>
      <c r="F17" s="18" t="n"/>
      <c r="J17" s="9" t="n"/>
      <c r="K17" s="18" t="n"/>
      <c r="M17" s="9" t="n"/>
      <c r="N17" s="47" t="inlineStr">
        <is>
          <t>2025-06</t>
        </is>
      </c>
      <c r="O17" s="51" t="n">
        <v>1284.66</v>
      </c>
      <c r="P17" s="9" t="n"/>
    </row>
    <row r="18">
      <c r="A18" s="18" t="n"/>
      <c r="E18" s="9" t="n"/>
      <c r="F18" s="18" t="n"/>
      <c r="J18" s="9" t="n"/>
      <c r="K18" s="18" t="n"/>
      <c r="M18" s="9" t="n"/>
      <c r="N18" s="47" t="inlineStr">
        <is>
          <t>2025-07</t>
        </is>
      </c>
      <c r="O18" s="51" t="n">
        <v>1284.66</v>
      </c>
      <c r="P18" s="9" t="n"/>
    </row>
    <row r="19">
      <c r="A19" s="18" t="n"/>
      <c r="E19" s="9" t="n"/>
      <c r="F19" s="18" t="n"/>
      <c r="J19" s="9" t="n"/>
      <c r="K19" s="18" t="n"/>
      <c r="M19" s="9" t="n"/>
      <c r="N19" s="47" t="inlineStr">
        <is>
          <t>2025-08</t>
        </is>
      </c>
      <c r="O19" s="51" t="n">
        <v>1284.66</v>
      </c>
      <c r="P19" s="9" t="n"/>
    </row>
    <row r="20">
      <c r="A20" s="18" t="n"/>
      <c r="E20" s="9" t="n"/>
      <c r="F20" s="18" t="n"/>
      <c r="J20" s="9" t="n"/>
      <c r="K20" s="18" t="n"/>
      <c r="M20" s="9" t="n"/>
      <c r="N20" s="47" t="inlineStr">
        <is>
          <t>2025-09</t>
        </is>
      </c>
      <c r="O20" s="51" t="n">
        <v>1284.66</v>
      </c>
      <c r="P20" s="9" t="n"/>
    </row>
    <row r="21">
      <c r="A21" s="18" t="n"/>
      <c r="E21" s="9" t="n"/>
      <c r="F21" s="18" t="n"/>
      <c r="J21" s="9" t="n"/>
      <c r="K21" s="18" t="n"/>
      <c r="M21" s="9" t="n"/>
      <c r="N21" s="47" t="inlineStr">
        <is>
          <t>2025-10</t>
        </is>
      </c>
      <c r="O21" s="51" t="n">
        <v>1209.44</v>
      </c>
      <c r="P21" s="9" t="n"/>
    </row>
    <row r="22">
      <c r="A22" s="18" t="n"/>
      <c r="E22" s="9" t="n"/>
      <c r="F22" s="18" t="n"/>
      <c r="J22" s="9" t="n"/>
      <c r="K22" s="18" t="n"/>
      <c r="M22" s="9" t="n"/>
      <c r="N22" s="47" t="inlineStr">
        <is>
          <t>2025-11</t>
        </is>
      </c>
      <c r="O22" s="51" t="n">
        <v>1209.44</v>
      </c>
      <c r="P22" s="9" t="n"/>
    </row>
    <row r="23">
      <c r="A23" s="24" t="n"/>
      <c r="B23" s="25" t="n"/>
      <c r="C23" s="25" t="n"/>
      <c r="D23" s="25" t="n"/>
      <c r="E23" s="26" t="n"/>
      <c r="F23" s="24" t="n"/>
      <c r="G23" s="25" t="n"/>
      <c r="H23" s="25" t="n"/>
      <c r="I23" s="25" t="n"/>
      <c r="J23" s="26" t="n"/>
      <c r="K23" s="24" t="n"/>
      <c r="L23" s="25" t="n"/>
      <c r="M23" s="26" t="n"/>
      <c r="N23" s="52" t="inlineStr">
        <is>
          <t>2025-12</t>
        </is>
      </c>
      <c r="O23" s="62" t="n">
        <v>1209.44</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12872.78</v>
      </c>
    </row>
    <row r="27">
      <c r="A27" s="18" t="n"/>
      <c r="B27" s="48" t="inlineStr">
        <is>
          <t>BOOKED</t>
        </is>
      </c>
      <c r="C27" s="55" t="n">
        <v>0</v>
      </c>
      <c r="E27" s="9" t="n"/>
      <c r="F27" s="18" t="n"/>
      <c r="G27" s="48" t="inlineStr">
        <is>
          <t>BOOKED</t>
        </is>
      </c>
      <c r="H27" s="55" t="n">
        <v>-2438.66</v>
      </c>
      <c r="J27" s="9" t="n"/>
      <c r="K27" s="18" t="n"/>
      <c r="L27" s="48" t="inlineStr">
        <is>
          <t>BOOKED</t>
        </is>
      </c>
      <c r="M27" s="56" t="n">
        <v>0</v>
      </c>
      <c r="N27" s="18" t="n"/>
      <c r="O27" s="48" t="inlineStr">
        <is>
          <t>BOOKED</t>
        </is>
      </c>
      <c r="P27" s="56" t="n">
        <v>1033.38</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17">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5" t="inlineStr">
        <is>
          <t>Per date</t>
        </is>
      </c>
      <c r="B11" s="66" t="inlineStr">
        <is>
          <t>Batchnr</t>
        </is>
      </c>
      <c r="C11" s="66" t="inlineStr">
        <is>
          <t>Amount</t>
        </is>
      </c>
      <c r="D11" s="66" t="inlineStr">
        <is>
          <t>Description</t>
        </is>
      </c>
      <c r="E11" s="26" t="n"/>
      <c r="F11" s="65" t="inlineStr">
        <is>
          <t>Per date</t>
        </is>
      </c>
      <c r="G11" s="66" t="inlineStr">
        <is>
          <t>Batchnr</t>
        </is>
      </c>
      <c r="H11" s="66" t="inlineStr">
        <is>
          <t>Amount</t>
        </is>
      </c>
      <c r="I11" s="66" t="inlineStr">
        <is>
          <t>Description</t>
        </is>
      </c>
      <c r="J11" s="26" t="n"/>
      <c r="K11" s="40" t="inlineStr">
        <is>
          <t>Per date</t>
        </is>
      </c>
      <c r="L11" s="67" t="inlineStr">
        <is>
          <t>Batchnr</t>
        </is>
      </c>
      <c r="M11" s="68"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3" t="n">
        <v>13410.45</v>
      </c>
      <c r="I84" s="64"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3" t="n">
        <v>9.81</v>
      </c>
      <c r="I44" s="64"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3" t="n">
        <v>11.37</v>
      </c>
      <c r="I24" s="64"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50786.42</v>
      </c>
      <c r="H4" s="39" t="n">
        <v>46600.44</v>
      </c>
      <c r="I4" s="38" t="n">
        <v>197801.14</v>
      </c>
      <c r="J4" s="37" t="n">
        <v>174393.4000000001</v>
      </c>
      <c r="K4" s="39" t="n">
        <v>50786.42</v>
      </c>
      <c r="L4" s="39" t="n">
        <v>46600.43999999999</v>
      </c>
      <c r="M4" s="39" t="n">
        <v>0</v>
      </c>
      <c r="N4" s="38" t="n">
        <v>23407.73999999993</v>
      </c>
      <c r="P4" s="30" t="inlineStr">
        <is>
          <t>PLANNED</t>
        </is>
      </c>
    </row>
    <row r="5">
      <c r="A5" s="10" t="inlineStr">
        <is>
          <t>Budgetcode:</t>
        </is>
      </c>
      <c r="B5" t="inlineStr">
        <is>
          <t>42/FA100400/10123</t>
        </is>
      </c>
      <c r="C5" s="9" t="n"/>
      <c r="D5" s="37" t="inlineStr">
        <is>
          <t>WERKING</t>
        </is>
      </c>
      <c r="E5" s="38" t="n">
        <v>55000</v>
      </c>
      <c r="F5" s="37" t="n">
        <v>0</v>
      </c>
      <c r="G5" s="39" t="n">
        <v>0</v>
      </c>
      <c r="H5" s="39" t="n">
        <v>12377.08</v>
      </c>
      <c r="I5" s="38" t="n">
        <v>42622.92</v>
      </c>
      <c r="J5" s="37" t="n">
        <v>0</v>
      </c>
      <c r="K5" s="39" t="n">
        <v>0</v>
      </c>
      <c r="L5" s="39" t="n">
        <v>12377.08</v>
      </c>
      <c r="M5" s="39" t="n">
        <v>0</v>
      </c>
      <c r="N5" s="38" t="n">
        <v>42622.92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7077.28</v>
      </c>
      <c r="I7" s="38" t="n">
        <v>37139.29</v>
      </c>
      <c r="J7" s="37" t="n">
        <v>0</v>
      </c>
      <c r="K7" s="39" t="n">
        <v>0</v>
      </c>
      <c r="L7" s="39" t="n">
        <v>7077.280000000001</v>
      </c>
      <c r="M7" s="39" t="n">
        <v>0</v>
      </c>
      <c r="N7" s="38" t="n">
        <v>37139.29</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51" t="n">
        <v>8548.959999999999</v>
      </c>
      <c r="P15" s="61" t="n">
        <v>8157.459999999999</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51" t="n">
        <v>8719.67</v>
      </c>
      <c r="P16" s="61" t="n">
        <v>8320.33</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61" t="n">
        <v>8320.33</v>
      </c>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BS7334912</t>
        </is>
      </c>
      <c r="M18" s="50" t="n">
        <v>50.16</v>
      </c>
      <c r="N18" s="47" t="inlineStr">
        <is>
          <t>2025-05</t>
        </is>
      </c>
      <c r="O18" s="59" t="n">
        <v>8719.67</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BS7171161</t>
        </is>
      </c>
      <c r="M19" s="50" t="n">
        <v>1820.4</v>
      </c>
      <c r="N19" s="47" t="inlineStr">
        <is>
          <t>2025-06</t>
        </is>
      </c>
      <c r="O19" s="59" t="n">
        <v>8719.67</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9" t="n">
        <v>8719.67</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9" t="n">
        <v>8719.67</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9" t="n">
        <v>8719.67</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9" t="n">
        <v>8719.67</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9" t="n">
        <v>8719.67</v>
      </c>
      <c r="P24" s="9" t="n"/>
    </row>
    <row r="25">
      <c r="A25" s="18" t="n"/>
      <c r="E25" s="9" t="n"/>
      <c r="F25" s="47" t="inlineStr">
        <is>
          <t>2025-01-27</t>
        </is>
      </c>
      <c r="G25" s="48" t="inlineStr">
        <is>
          <t>202503481</t>
        </is>
      </c>
      <c r="H25" s="49" t="n">
        <v>190.41</v>
      </c>
      <c r="I25" s="2" t="inlineStr">
        <is>
          <t>Uitgaven IT &amp; Multimedia &lt;1000</t>
        </is>
      </c>
      <c r="J25" s="9" t="n"/>
      <c r="K25" s="18" t="n"/>
      <c r="M25" s="9" t="n"/>
      <c r="N25" s="47" t="inlineStr">
        <is>
          <t>2025-12</t>
        </is>
      </c>
      <c r="O25" s="59" t="n">
        <v>8719.67</v>
      </c>
      <c r="P25" s="9" t="n"/>
    </row>
    <row r="26">
      <c r="A26" s="18" t="n"/>
      <c r="E26" s="9" t="n"/>
      <c r="F26" s="47" t="inlineStr">
        <is>
          <t>2025-01-31</t>
        </is>
      </c>
      <c r="G26" s="48" t="inlineStr">
        <is>
          <t>202500035</t>
        </is>
      </c>
      <c r="H26" s="49" t="n">
        <v>23.28</v>
      </c>
      <c r="I26" s="2" t="inlineStr">
        <is>
          <t>Sociale secretariaten</t>
        </is>
      </c>
      <c r="J26" s="9" t="n"/>
      <c r="K26" s="18" t="n"/>
      <c r="M26" s="9" t="n"/>
      <c r="N26" s="47" t="inlineStr">
        <is>
          <t>2026-01</t>
        </is>
      </c>
      <c r="O26" s="59" t="n">
        <v>8719.67</v>
      </c>
      <c r="P26" s="9" t="n"/>
    </row>
    <row r="27">
      <c r="A27" s="18" t="n"/>
      <c r="E27" s="9" t="n"/>
      <c r="F27" s="18" t="n"/>
      <c r="J27" s="9" t="n"/>
      <c r="K27" s="18" t="n"/>
      <c r="M27" s="9" t="n"/>
      <c r="N27" s="47" t="inlineStr">
        <is>
          <t>2026-02</t>
        </is>
      </c>
      <c r="O27" s="59" t="n">
        <v>8719.67</v>
      </c>
      <c r="P27" s="9" t="n"/>
    </row>
    <row r="28">
      <c r="A28" s="18" t="n"/>
      <c r="E28" s="9" t="n"/>
      <c r="F28" s="18" t="n"/>
      <c r="J28" s="9" t="n"/>
      <c r="K28" s="18" t="n"/>
      <c r="M28" s="9" t="n"/>
      <c r="N28" s="47" t="inlineStr">
        <is>
          <t>2026-03</t>
        </is>
      </c>
      <c r="O28" s="59" t="n">
        <v>8719.67</v>
      </c>
      <c r="P28" s="9" t="n"/>
    </row>
    <row r="29">
      <c r="A29" s="18" t="n"/>
      <c r="E29" s="9" t="n"/>
      <c r="F29" s="18" t="n"/>
      <c r="J29" s="9" t="n"/>
      <c r="K29" s="18" t="n"/>
      <c r="M29" s="9" t="n"/>
      <c r="N29" s="47" t="inlineStr">
        <is>
          <t>2026-04</t>
        </is>
      </c>
      <c r="O29" s="59" t="n">
        <v>8719.67</v>
      </c>
      <c r="P29" s="9" t="n"/>
    </row>
    <row r="30">
      <c r="A30" s="18" t="n"/>
      <c r="E30" s="9" t="n"/>
      <c r="F30" s="18" t="n"/>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0"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174393.4000000001</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50786.42</v>
      </c>
    </row>
    <row r="41">
      <c r="A41" s="18" t="n"/>
      <c r="B41" s="48" t="inlineStr">
        <is>
          <t>BOOKED</t>
        </is>
      </c>
      <c r="C41" s="55" t="n">
        <v>0</v>
      </c>
      <c r="E41" s="9" t="n"/>
      <c r="F41" s="18" t="n"/>
      <c r="G41" s="48" t="inlineStr">
        <is>
          <t>BOOKED</t>
        </is>
      </c>
      <c r="H41" s="55" t="n">
        <v>12377.08</v>
      </c>
      <c r="J41" s="9" t="n"/>
      <c r="K41" s="18" t="n"/>
      <c r="L41" s="48" t="inlineStr">
        <is>
          <t>BOOKED</t>
        </is>
      </c>
      <c r="M41" s="56" t="n">
        <v>7077.280000000001</v>
      </c>
      <c r="N41" s="18" t="n"/>
      <c r="O41" s="48" t="inlineStr">
        <is>
          <t>BOOKED</t>
        </is>
      </c>
      <c r="P41" s="56" t="n">
        <v>46600.43999999999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29">
    <mergeCell ref="B7:C7"/>
    <mergeCell ref="B3:C3"/>
    <mergeCell ref="I15:J15"/>
    <mergeCell ref="F10:J10"/>
    <mergeCell ref="I11:J11"/>
    <mergeCell ref="I26:J26"/>
    <mergeCell ref="I16:J16"/>
    <mergeCell ref="N10:P10"/>
    <mergeCell ref="D11:E11"/>
    <mergeCell ref="I25:J25"/>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56688.96</v>
      </c>
      <c r="H4" s="39" t="n">
        <v>0</v>
      </c>
      <c r="I4" s="38" t="n">
        <v>8936.040000000001</v>
      </c>
      <c r="J4" s="37" t="n">
        <v>0</v>
      </c>
      <c r="K4" s="39" t="n">
        <v>56688.96000000001</v>
      </c>
      <c r="L4" s="39" t="n">
        <v>0</v>
      </c>
      <c r="M4" s="39" t="n">
        <v>0</v>
      </c>
      <c r="N4" s="38" t="n">
        <v>8936.039999999994</v>
      </c>
      <c r="P4" s="30" t="inlineStr">
        <is>
          <t>PLANNED</t>
        </is>
      </c>
    </row>
    <row r="5">
      <c r="A5" s="10" t="inlineStr">
        <is>
          <t>Budgetcode:</t>
        </is>
      </c>
      <c r="B5" t="inlineStr">
        <is>
          <t>42/FA100400/10315</t>
        </is>
      </c>
      <c r="C5" s="9" t="n"/>
      <c r="D5" s="37" t="inlineStr">
        <is>
          <t>WERKING</t>
        </is>
      </c>
      <c r="E5" s="38" t="n">
        <v>18229</v>
      </c>
      <c r="F5" s="37" t="n">
        <v>0</v>
      </c>
      <c r="G5" s="39" t="n">
        <v>0</v>
      </c>
      <c r="H5" s="39" t="n">
        <v>63</v>
      </c>
      <c r="I5" s="38" t="n">
        <v>18166</v>
      </c>
      <c r="J5" s="37" t="n">
        <v>0</v>
      </c>
      <c r="K5" s="39" t="n">
        <v>0</v>
      </c>
      <c r="L5" s="39" t="n">
        <v>63</v>
      </c>
      <c r="M5" s="39" t="n">
        <v>0</v>
      </c>
      <c r="N5" s="38" t="n">
        <v>18166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5.04</v>
      </c>
      <c r="I7" s="38" t="n">
        <v>18223.96</v>
      </c>
      <c r="J7" s="37" t="n">
        <v>0</v>
      </c>
      <c r="K7" s="39" t="n">
        <v>0</v>
      </c>
      <c r="L7" s="39" t="n">
        <v>5.04</v>
      </c>
      <c r="M7" s="39" t="n">
        <v>0</v>
      </c>
      <c r="N7" s="38" t="n">
        <v>18223.96</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51" t="n">
        <v>7921</v>
      </c>
      <c r="P12" s="9" t="n"/>
    </row>
    <row r="13">
      <c r="A13" s="18" t="n"/>
      <c r="E13" s="9" t="n"/>
      <c r="F13" s="18" t="n"/>
      <c r="J13" s="9" t="n"/>
      <c r="K13" s="18" t="n"/>
      <c r="M13" s="9" t="n"/>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v>
      </c>
      <c r="P15" s="9" t="n"/>
    </row>
    <row r="16">
      <c r="A16" s="18" t="n"/>
      <c r="E16" s="9" t="n"/>
      <c r="F16" s="18" t="n"/>
      <c r="J16" s="9" t="n"/>
      <c r="K16" s="18" t="n"/>
      <c r="M16" s="9" t="n"/>
      <c r="N16" s="47" t="inlineStr">
        <is>
          <t>2025-07</t>
        </is>
      </c>
      <c r="O16" s="51" t="n">
        <v>7921</v>
      </c>
      <c r="P16" s="9" t="n"/>
    </row>
    <row r="17">
      <c r="A17" s="18" t="n"/>
      <c r="E17" s="9" t="n"/>
      <c r="F17" s="18" t="n"/>
      <c r="J17" s="9" t="n"/>
      <c r="K17" s="18" t="n"/>
      <c r="M17" s="9" t="n"/>
      <c r="N17" s="47" t="inlineStr">
        <is>
          <t>2025-08</t>
        </is>
      </c>
      <c r="O17" s="51" t="n">
        <v>7921</v>
      </c>
      <c r="P17" s="9" t="n"/>
    </row>
    <row r="18">
      <c r="A18" s="18" t="n"/>
      <c r="E18" s="9" t="n"/>
      <c r="F18" s="18" t="n"/>
      <c r="J18" s="9" t="n"/>
      <c r="K18" s="18" t="n"/>
      <c r="M18" s="9" t="n"/>
      <c r="N18" s="47" t="inlineStr">
        <is>
          <t>2025-09</t>
        </is>
      </c>
      <c r="O18" s="51" t="n">
        <v>7921</v>
      </c>
      <c r="P18" s="9" t="n"/>
    </row>
    <row r="19">
      <c r="A19" s="24" t="n"/>
      <c r="B19" s="25" t="n"/>
      <c r="C19" s="25" t="n"/>
      <c r="D19" s="25" t="n"/>
      <c r="E19" s="26" t="n"/>
      <c r="F19" s="24" t="n"/>
      <c r="G19" s="25" t="n"/>
      <c r="H19" s="25" t="n"/>
      <c r="I19" s="25" t="n"/>
      <c r="J19" s="26" t="n"/>
      <c r="K19" s="24" t="n"/>
      <c r="L19" s="25" t="n"/>
      <c r="M19" s="26" t="n"/>
      <c r="N19" s="52" t="inlineStr">
        <is>
          <t>2025-10</t>
        </is>
      </c>
      <c r="O19" s="62" t="n">
        <v>7394.83</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56688.96000000001</v>
      </c>
    </row>
    <row r="23">
      <c r="A23" s="18" t="n"/>
      <c r="B23" s="48" t="inlineStr">
        <is>
          <t>BOOKED</t>
        </is>
      </c>
      <c r="C23" s="55" t="n">
        <v>0</v>
      </c>
      <c r="E23" s="9" t="n"/>
      <c r="F23" s="18" t="n"/>
      <c r="G23" s="48" t="inlineStr">
        <is>
          <t>BOOKED</t>
        </is>
      </c>
      <c r="H23" s="55" t="n">
        <v>63</v>
      </c>
      <c r="J23" s="9" t="n"/>
      <c r="K23" s="18" t="n"/>
      <c r="L23" s="48" t="inlineStr">
        <is>
          <t>BOOKED</t>
        </is>
      </c>
      <c r="M23" s="56" t="n">
        <v>5.04</v>
      </c>
      <c r="N23" s="18" t="n"/>
      <c r="O23" s="48" t="inlineStr">
        <is>
          <t>BOOKED</t>
        </is>
      </c>
      <c r="P23" s="56" t="n">
        <v>0</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3500</v>
      </c>
      <c r="L4" s="39" t="n">
        <v>0</v>
      </c>
      <c r="M4" s="39" t="n">
        <v>0</v>
      </c>
      <c r="N4" s="38" t="n">
        <v>35000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24" t="n"/>
      <c r="B12" s="25" t="n"/>
      <c r="C12" s="25" t="n"/>
      <c r="D12" s="25" t="n"/>
      <c r="E12" s="26" t="n"/>
      <c r="F12" s="52" t="inlineStr">
        <is>
          <t>2025-02-28</t>
        </is>
      </c>
      <c r="G12" s="53" t="inlineStr">
        <is>
          <t>None</t>
        </is>
      </c>
      <c r="H12" s="62" t="n">
        <v>3500</v>
      </c>
      <c r="I12" s="64" t="inlineStr">
        <is>
          <t>BIJDRAGE INDIRECTE KOSTEN</t>
        </is>
      </c>
      <c r="J12" s="26" t="n"/>
      <c r="K12" s="24" t="n"/>
      <c r="L12" s="25" t="n"/>
      <c r="M12" s="26" t="n"/>
      <c r="N12" s="24" t="n"/>
      <c r="O12" s="25" t="n"/>
      <c r="P12" s="26" t="n"/>
    </row>
    <row r="13">
      <c r="A13" s="34" t="inlineStr">
        <is>
          <t>Totals</t>
        </is>
      </c>
      <c r="B13" s="6" t="n"/>
      <c r="C13" s="6" t="n"/>
      <c r="D13" s="6" t="n"/>
      <c r="E13" s="7" t="n"/>
      <c r="F13" s="34" t="inlineStr">
        <is>
          <t>Totals</t>
        </is>
      </c>
      <c r="G13" s="6" t="n"/>
      <c r="H13" s="6" t="n"/>
      <c r="I13" s="6" t="n"/>
      <c r="J13" s="7" t="n"/>
      <c r="K13" s="34" t="inlineStr">
        <is>
          <t>Totals</t>
        </is>
      </c>
      <c r="L13" s="6" t="n"/>
      <c r="M13" s="7" t="n"/>
      <c r="N13" s="34" t="inlineStr">
        <is>
          <t>Totals</t>
        </is>
      </c>
      <c r="O13" s="6" t="n"/>
      <c r="P13" s="7" t="n"/>
    </row>
    <row r="14">
      <c r="A14" s="18" t="n"/>
      <c r="B14" s="48" t="inlineStr">
        <is>
          <t>PLANNED</t>
        </is>
      </c>
      <c r="C14" s="55" t="n">
        <v>0</v>
      </c>
      <c r="E14" s="9" t="n"/>
      <c r="F14" s="18" t="n"/>
      <c r="G14" s="48" t="inlineStr">
        <is>
          <t>PLANNED</t>
        </is>
      </c>
      <c r="H14" s="55" t="n">
        <v>0</v>
      </c>
      <c r="J14" s="9" t="n"/>
      <c r="K14" s="18" t="n"/>
      <c r="L14" s="48" t="inlineStr">
        <is>
          <t>PLANNED</t>
        </is>
      </c>
      <c r="M14" s="56" t="n">
        <v>0</v>
      </c>
      <c r="N14" s="18" t="n"/>
      <c r="O14" s="48" t="inlineStr">
        <is>
          <t>PLANNED</t>
        </is>
      </c>
      <c r="P14" s="56" t="n">
        <v>0</v>
      </c>
    </row>
    <row r="15">
      <c r="A15" s="18" t="n"/>
      <c r="B15" s="48" t="inlineStr">
        <is>
          <t>FIXED</t>
        </is>
      </c>
      <c r="C15" s="55" t="n">
        <v>0</v>
      </c>
      <c r="E15" s="9" t="n"/>
      <c r="F15" s="18" t="n"/>
      <c r="G15" s="48" t="inlineStr">
        <is>
          <t>FIXED</t>
        </is>
      </c>
      <c r="H15" s="55" t="n">
        <v>3500</v>
      </c>
      <c r="J15" s="9" t="n"/>
      <c r="K15" s="18" t="n"/>
      <c r="L15" s="48" t="inlineStr">
        <is>
          <t>FIXED</t>
        </is>
      </c>
      <c r="M15" s="56" t="n">
        <v>0</v>
      </c>
      <c r="N15" s="18" t="n"/>
      <c r="O15" s="48" t="inlineStr">
        <is>
          <t>FIXED</t>
        </is>
      </c>
      <c r="P15" s="56" t="n">
        <v>0</v>
      </c>
    </row>
    <row r="16">
      <c r="A16" s="18" t="n"/>
      <c r="B16" s="48" t="inlineStr">
        <is>
          <t>BOOKED</t>
        </is>
      </c>
      <c r="C16" s="55" t="n">
        <v>0</v>
      </c>
      <c r="E16" s="9" t="n"/>
      <c r="F16" s="18" t="n"/>
      <c r="G16" s="48" t="inlineStr">
        <is>
          <t>BOOKED</t>
        </is>
      </c>
      <c r="H16" s="55" t="n">
        <v>0</v>
      </c>
      <c r="J16" s="9" t="n"/>
      <c r="K16" s="18" t="n"/>
      <c r="L16" s="48" t="inlineStr">
        <is>
          <t>BOOKED</t>
        </is>
      </c>
      <c r="M16" s="56" t="n">
        <v>0</v>
      </c>
      <c r="N16" s="18" t="n"/>
      <c r="O16" s="48" t="inlineStr">
        <is>
          <t>BOOKED</t>
        </is>
      </c>
      <c r="P16" s="56" t="n">
        <v>0</v>
      </c>
    </row>
    <row r="17">
      <c r="A17" s="24" t="n"/>
      <c r="B17" s="53" t="inlineStr">
        <is>
          <t>OVERRULED</t>
        </is>
      </c>
      <c r="C17" s="57" t="n">
        <v>0</v>
      </c>
      <c r="D17" s="25" t="n"/>
      <c r="E17" s="26" t="n"/>
      <c r="F17" s="24" t="n"/>
      <c r="G17" s="53" t="inlineStr">
        <is>
          <t>OVERRULED</t>
        </is>
      </c>
      <c r="H17" s="57" t="n">
        <v>0</v>
      </c>
      <c r="I17" s="25" t="n"/>
      <c r="J17" s="26" t="n"/>
      <c r="K17" s="24" t="n"/>
      <c r="L17" s="53" t="inlineStr">
        <is>
          <t>OVERRULED</t>
        </is>
      </c>
      <c r="M17" s="58" t="n">
        <v>0</v>
      </c>
      <c r="N17" s="24" t="n"/>
      <c r="O17" s="53" t="inlineStr">
        <is>
          <t>OVERRULED</t>
        </is>
      </c>
      <c r="P17" s="58"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2025-05-03T12:19:41Z</dcterms:created>
  <dcterms:modified xsi:type="dcterms:W3CDTF">2025-05-03T12:19:41Z</dcterms:modified>
</cp:coreProperties>
</file>