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723e82af93afbbb8/Dev Area/PyPackages/packaging_dpkits/tests/"/>
    </mc:Choice>
  </mc:AlternateContent>
  <xr:revisionPtr revIDLastSave="20" documentId="11_7131D9EC6864B5541FB160665DD1D1C5EC7B06A8" xr6:coauthVersionLast="47" xr6:coauthVersionMax="47" xr10:uidLastSave="{5825DB75-A108-4D22-B960-A7FE157F8C36}"/>
  <bookViews>
    <workbookView xWindow="-120" yWindow="-120" windowWidth="29040" windowHeight="15720" activeTab="2" xr2:uid="{00000000-000D-0000-FFFF-FFFF00000000}"/>
  </bookViews>
  <sheets>
    <sheet name="Content" sheetId="1" r:id="rId1"/>
    <sheet name="Table 1 - Pct" sheetId="2" r:id="rId2"/>
    <sheet name="Table 1 - Coun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3" l="1"/>
  <c r="L5" i="3"/>
  <c r="L7" i="3"/>
  <c r="L8" i="3"/>
  <c r="L9" i="3"/>
  <c r="L10" i="3"/>
  <c r="L6" i="3"/>
</calcChain>
</file>

<file path=xl/sharedStrings.xml><?xml version="1.0" encoding="utf-8"?>
<sst xmlns="http://schemas.openxmlformats.org/spreadsheetml/2006/main" count="141" uniqueCount="67">
  <si>
    <t>#</t>
  </si>
  <si>
    <t>Content</t>
  </si>
  <si>
    <t>Table 1 - Pct</t>
  </si>
  <si>
    <t>Table 1 - Count</t>
  </si>
  <si>
    <t>qre_name</t>
  </si>
  <si>
    <t>qre_lbl</t>
  </si>
  <si>
    <t>qre_type</t>
  </si>
  <si>
    <t>cat_val</t>
  </si>
  <si>
    <t>cat_lbl</t>
  </si>
  <si>
    <t>Age &gt; 0@Age@TOTAL@val@A</t>
  </si>
  <si>
    <t>Age &gt; 0@Age@TOTAL@sig@A</t>
  </si>
  <si>
    <t>Age == 2@Age@18 - 24@val@B</t>
  </si>
  <si>
    <t>Age == 2@Age@18 - 24@sig@B</t>
  </si>
  <si>
    <t>Age == 3@Age@25 - 30@val@C</t>
  </si>
  <si>
    <t>Age == 3@Age@25 - 30@sig@C</t>
  </si>
  <si>
    <t>Age == 4@Age@31 - 39@val@D</t>
  </si>
  <si>
    <t>Age == 4@Age@31 - 39@sig@D</t>
  </si>
  <si>
    <t>Age == 5@Age@40 - 50@val@E</t>
  </si>
  <si>
    <t>Age == 5@Age@40 - 50@sig@E</t>
  </si>
  <si>
    <t>Age == 6@Age@Trên 50@val@F</t>
  </si>
  <si>
    <t>Age == 6@Age@Trên 50@sig@F</t>
  </si>
  <si>
    <t>Age &gt; 0</t>
  </si>
  <si>
    <t>Age == 2</t>
  </si>
  <si>
    <t>Age == 3</t>
  </si>
  <si>
    <t>Age == 4</t>
  </si>
  <si>
    <t>Age == 5</t>
  </si>
  <si>
    <t>Age == 6</t>
  </si>
  <si>
    <t>Cell content: percentage(%)</t>
  </si>
  <si>
    <t>Age</t>
  </si>
  <si>
    <t>Independent Pair T-test at level 90% &amp; 95%</t>
  </si>
  <si>
    <t>TOTAL</t>
  </si>
  <si>
    <t>18 - 24</t>
  </si>
  <si>
    <t>25 - 30</t>
  </si>
  <si>
    <t>31 - 39</t>
  </si>
  <si>
    <t>40 - 50</t>
  </si>
  <si>
    <t>Trên 50</t>
  </si>
  <si>
    <t>Uppercase for 95%, lowercase for 90%</t>
  </si>
  <si>
    <t>A</t>
  </si>
  <si>
    <t>B</t>
  </si>
  <si>
    <t>C</t>
  </si>
  <si>
    <t>D</t>
  </si>
  <si>
    <t>E</t>
  </si>
  <si>
    <t>F</t>
  </si>
  <si>
    <t>Perception</t>
  </si>
  <si>
    <t>Please indicate how much you agree with the statement that P/S is making efforts to make it easier for people to access experts and dentists, in order to improve the oral health of Vietnamese people?</t>
  </si>
  <si>
    <t>SA</t>
  </si>
  <si>
    <t>base</t>
  </si>
  <si>
    <t>Base</t>
  </si>
  <si>
    <t>1</t>
  </si>
  <si>
    <t>Totally disagree</t>
  </si>
  <si>
    <t>2</t>
  </si>
  <si>
    <t>Disagree</t>
  </si>
  <si>
    <t>3</t>
  </si>
  <si>
    <t>Neutral</t>
  </si>
  <si>
    <t>4</t>
  </si>
  <si>
    <t>Agree</t>
  </si>
  <si>
    <t>5</t>
  </si>
  <si>
    <t>Totally agree</t>
  </si>
  <si>
    <t>900001</t>
  </si>
  <si>
    <t>B2B</t>
  </si>
  <si>
    <t>900002</t>
  </si>
  <si>
    <t>Medium</t>
  </si>
  <si>
    <t>900003</t>
  </si>
  <si>
    <t>T2B</t>
  </si>
  <si>
    <t>mean</t>
  </si>
  <si>
    <t>Mean</t>
  </si>
  <si>
    <t>Cell content: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</si>
</sst>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7" formatCode="0.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  <font>
      <sz val="11"/>
      <color rgb="FF0000FF"/>
      <name val="Calibri"/>
    </font>
    <font>
      <b/>
      <sz val="12"/>
      <color rgb="FFFFFFFF"/>
      <name val="Calibri"/>
    </font>
    <font>
      <b/>
      <sz val="12"/>
      <color rgb="FF000000"/>
      <name val="Calibri"/>
    </font>
    <font>
      <b/>
      <sz val="11"/>
      <color rgb="FFFFFFFF"/>
      <name val="Calibri"/>
    </font>
    <font>
      <b/>
      <sz val="11"/>
      <color rgb="FFFF0000"/>
      <name val="Calibri"/>
    </font>
    <font>
      <b/>
      <u/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203764"/>
      </patternFill>
    </fill>
    <fill>
      <patternFill patternType="solid">
        <fgColor rgb="FF305496"/>
      </patternFill>
    </fill>
    <fill>
      <patternFill patternType="solid">
        <fgColor rgb="FF8EA9DB"/>
      </patternFill>
    </fill>
    <fill>
      <patternFill patternType="solid">
        <fgColor rgb="FF538DD5"/>
      </patternFill>
    </fill>
    <fill>
      <patternFill patternType="solid">
        <fgColor rgb="FFD9E1F2"/>
      </patternFill>
    </fill>
    <fill>
      <patternFill patternType="solid">
        <fgColor rgb="FFDAEEF3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2" fillId="7" borderId="7" xfId="0" applyFont="1" applyFill="1" applyBorder="1"/>
    <xf numFmtId="0" fontId="2" fillId="7" borderId="8" xfId="0" applyFont="1" applyFill="1" applyBorder="1"/>
    <xf numFmtId="0" fontId="2" fillId="7" borderId="10" xfId="0" applyFont="1" applyFill="1" applyBorder="1"/>
    <xf numFmtId="0" fontId="0" fillId="0" borderId="7" xfId="0" applyBorder="1"/>
    <xf numFmtId="9" fontId="0" fillId="0" borderId="8" xfId="0" applyNumberFormat="1" applyBorder="1"/>
    <xf numFmtId="9" fontId="7" fillId="0" borderId="10" xfId="0" applyNumberFormat="1" applyFont="1" applyBorder="1"/>
    <xf numFmtId="9" fontId="0" fillId="0" borderId="7" xfId="0" applyNumberFormat="1" applyBorder="1"/>
    <xf numFmtId="9" fontId="8" fillId="0" borderId="7" xfId="0" applyNumberFormat="1" applyFont="1" applyBorder="1"/>
    <xf numFmtId="9" fontId="2" fillId="0" borderId="8" xfId="0" applyNumberFormat="1" applyFont="1" applyBorder="1"/>
    <xf numFmtId="9" fontId="2" fillId="0" borderId="7" xfId="0" applyNumberFormat="1" applyFont="1" applyBorder="1"/>
    <xf numFmtId="2" fontId="2" fillId="0" borderId="11" xfId="0" applyNumberFormat="1" applyFont="1" applyBorder="1"/>
    <xf numFmtId="2" fontId="7" fillId="0" borderId="13" xfId="0" applyNumberFormat="1" applyFont="1" applyBorder="1"/>
    <xf numFmtId="0" fontId="0" fillId="0" borderId="10" xfId="0" applyBorder="1"/>
    <xf numFmtId="0" fontId="8" fillId="0" borderId="7" xfId="0" applyFont="1" applyBorder="1"/>
    <xf numFmtId="0" fontId="2" fillId="0" borderId="7" xfId="0" applyFont="1" applyBorder="1"/>
    <xf numFmtId="0" fontId="2" fillId="0" borderId="10" xfId="0" applyFont="1" applyBorder="1"/>
    <xf numFmtId="2" fontId="2" fillId="0" borderId="13" xfId="0" applyNumberFormat="1" applyFont="1" applyBorder="1"/>
    <xf numFmtId="0" fontId="4" fillId="3" borderId="9" xfId="0" applyFont="1" applyFill="1" applyBorder="1" applyAlignment="1">
      <alignment horizontal="center" vertical="center" wrapText="1"/>
    </xf>
    <xf numFmtId="0" fontId="0" fillId="0" borderId="4" xfId="0" applyBorder="1"/>
    <xf numFmtId="0" fontId="4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6" fillId="5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3" xfId="0" applyBorder="1"/>
    <xf numFmtId="0" fontId="4" fillId="2" borderId="2" xfId="0" applyFont="1" applyFill="1" applyBorder="1" applyAlignment="1">
      <alignment horizontal="center" vertical="center" wrapText="1"/>
    </xf>
    <xf numFmtId="164" fontId="2" fillId="0" borderId="12" xfId="0" applyNumberFormat="1" applyFont="1" applyBorder="1"/>
    <xf numFmtId="167" fontId="2" fillId="0" borderId="1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B3" sqref="B3"/>
    </sheetView>
  </sheetViews>
  <sheetFormatPr defaultRowHeight="15" x14ac:dyDescent="0.25"/>
  <cols>
    <col min="2" max="2" width="60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s="3" t="s">
        <v>2</v>
      </c>
    </row>
    <row r="3" spans="1:2" x14ac:dyDescent="0.25">
      <c r="A3">
        <v>2</v>
      </c>
      <c r="B3" s="3" t="s">
        <v>3</v>
      </c>
    </row>
  </sheetData>
  <hyperlinks>
    <hyperlink ref="B2" location="'Table 1 - Pct'!A3" display="Table 1 - Pct" xr:uid="{00000000-0004-0000-0000-000000000000}"/>
    <hyperlink ref="B3" location="'Table 1 - Count'!A3" display="Table 1 - Count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workbookViewId="0">
      <pane xSplit="5" ySplit="5" topLeftCell="F6" activePane="bottomRight" state="frozen"/>
      <selection pane="topRight"/>
      <selection pane="bottomLeft"/>
      <selection pane="bottomRight" activeCell="R8" sqref="R8"/>
    </sheetView>
  </sheetViews>
  <sheetFormatPr defaultRowHeight="15" x14ac:dyDescent="0.25"/>
  <cols>
    <col min="1" max="1" width="20" customWidth="1"/>
    <col min="2" max="2" width="40" customWidth="1"/>
    <col min="3" max="4" width="13" hidden="1" customWidth="1"/>
    <col min="5" max="5" width="40" customWidth="1"/>
    <col min="6" max="17" width="7" customWidth="1"/>
  </cols>
  <sheetData>
    <row r="1" spans="1:17" hidden="1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</row>
    <row r="2" spans="1:17" hidden="1" x14ac:dyDescent="0.25">
      <c r="F2" t="s">
        <v>21</v>
      </c>
      <c r="G2" t="s">
        <v>21</v>
      </c>
      <c r="H2" t="s">
        <v>22</v>
      </c>
      <c r="I2" t="s">
        <v>22</v>
      </c>
      <c r="J2" t="s">
        <v>23</v>
      </c>
      <c r="K2" t="s">
        <v>23</v>
      </c>
      <c r="L2" t="s">
        <v>24</v>
      </c>
      <c r="M2" t="s">
        <v>24</v>
      </c>
      <c r="N2" t="s">
        <v>25</v>
      </c>
      <c r="O2" t="s">
        <v>25</v>
      </c>
      <c r="P2" t="s">
        <v>26</v>
      </c>
      <c r="Q2" t="s">
        <v>26</v>
      </c>
    </row>
    <row r="3" spans="1:17" x14ac:dyDescent="0.25">
      <c r="A3" s="3" t="s">
        <v>1</v>
      </c>
      <c r="B3" t="s">
        <v>27</v>
      </c>
      <c r="F3" s="31" t="s">
        <v>28</v>
      </c>
      <c r="G3" s="32"/>
      <c r="H3" s="32"/>
      <c r="I3" s="32"/>
      <c r="J3" s="32"/>
      <c r="K3" s="32"/>
      <c r="L3" s="32"/>
      <c r="M3" s="32"/>
      <c r="N3" s="32"/>
      <c r="O3" s="32"/>
      <c r="P3" s="32"/>
      <c r="Q3" s="23"/>
    </row>
    <row r="4" spans="1:17" ht="30" customHeight="1" x14ac:dyDescent="0.25">
      <c r="B4" t="s">
        <v>29</v>
      </c>
      <c r="F4" s="22" t="s">
        <v>30</v>
      </c>
      <c r="G4" s="23"/>
      <c r="H4" s="24" t="s">
        <v>31</v>
      </c>
      <c r="I4" s="23"/>
      <c r="J4" s="24" t="s">
        <v>32</v>
      </c>
      <c r="K4" s="23"/>
      <c r="L4" s="24" t="s">
        <v>33</v>
      </c>
      <c r="M4" s="23"/>
      <c r="N4" s="24" t="s">
        <v>34</v>
      </c>
      <c r="O4" s="23"/>
      <c r="P4" s="24" t="s">
        <v>35</v>
      </c>
      <c r="Q4" s="23"/>
    </row>
    <row r="5" spans="1:17" x14ac:dyDescent="0.25">
      <c r="B5" t="s">
        <v>36</v>
      </c>
      <c r="F5" s="26" t="s">
        <v>37</v>
      </c>
      <c r="G5" s="23"/>
      <c r="H5" s="25" t="s">
        <v>38</v>
      </c>
      <c r="I5" s="23"/>
      <c r="J5" s="25" t="s">
        <v>39</v>
      </c>
      <c r="K5" s="23"/>
      <c r="L5" s="25" t="s">
        <v>40</v>
      </c>
      <c r="M5" s="23"/>
      <c r="N5" s="25" t="s">
        <v>41</v>
      </c>
      <c r="O5" s="23"/>
      <c r="P5" s="25" t="s">
        <v>42</v>
      </c>
      <c r="Q5" s="23"/>
    </row>
    <row r="6" spans="1:17" x14ac:dyDescent="0.25">
      <c r="A6" s="30" t="s">
        <v>43</v>
      </c>
      <c r="B6" s="27" t="s">
        <v>44</v>
      </c>
      <c r="C6" t="s">
        <v>45</v>
      </c>
      <c r="D6" t="s">
        <v>46</v>
      </c>
      <c r="E6" s="5" t="s">
        <v>47</v>
      </c>
      <c r="F6" s="6">
        <v>309</v>
      </c>
      <c r="G6" s="7"/>
      <c r="H6" s="5">
        <v>28</v>
      </c>
      <c r="I6" s="7"/>
      <c r="J6" s="5">
        <v>94</v>
      </c>
      <c r="K6" s="7"/>
      <c r="L6" s="5">
        <v>125</v>
      </c>
      <c r="M6" s="7"/>
      <c r="N6" s="5">
        <v>58</v>
      </c>
      <c r="O6" s="7"/>
      <c r="P6" s="5">
        <v>4</v>
      </c>
      <c r="Q6" s="7"/>
    </row>
    <row r="7" spans="1:17" x14ac:dyDescent="0.25">
      <c r="A7" s="28"/>
      <c r="B7" s="28"/>
      <c r="C7" t="s">
        <v>45</v>
      </c>
      <c r="D7" t="s">
        <v>48</v>
      </c>
      <c r="E7" s="8" t="s">
        <v>49</v>
      </c>
      <c r="F7" s="9">
        <v>3.2362459546925568E-3</v>
      </c>
      <c r="G7" s="10"/>
      <c r="H7" s="11">
        <v>0</v>
      </c>
      <c r="I7" s="10"/>
      <c r="J7" s="11">
        <v>1.063829787234043E-2</v>
      </c>
      <c r="K7" s="10"/>
      <c r="L7" s="11">
        <v>0</v>
      </c>
      <c r="M7" s="10"/>
      <c r="N7" s="11">
        <v>0</v>
      </c>
      <c r="O7" s="10"/>
      <c r="P7" s="11">
        <v>0</v>
      </c>
      <c r="Q7" s="10"/>
    </row>
    <row r="8" spans="1:17" x14ac:dyDescent="0.25">
      <c r="A8" s="28"/>
      <c r="B8" s="28"/>
      <c r="C8" t="s">
        <v>45</v>
      </c>
      <c r="D8" t="s">
        <v>50</v>
      </c>
      <c r="E8" s="8" t="s">
        <v>51</v>
      </c>
      <c r="F8" s="9">
        <v>9.7087378640776691E-3</v>
      </c>
      <c r="G8" s="10"/>
      <c r="H8" s="11">
        <v>0</v>
      </c>
      <c r="I8" s="10"/>
      <c r="J8" s="11">
        <v>1.063829787234043E-2</v>
      </c>
      <c r="K8" s="10"/>
      <c r="L8" s="11">
        <v>8.0000000000000002E-3</v>
      </c>
      <c r="M8" s="10"/>
      <c r="N8" s="11">
        <v>1.7241379310344831E-2</v>
      </c>
      <c r="O8" s="10"/>
      <c r="P8" s="11">
        <v>0</v>
      </c>
      <c r="Q8" s="10"/>
    </row>
    <row r="9" spans="1:17" x14ac:dyDescent="0.25">
      <c r="A9" s="28"/>
      <c r="B9" s="28"/>
      <c r="C9" t="s">
        <v>45</v>
      </c>
      <c r="D9" t="s">
        <v>52</v>
      </c>
      <c r="E9" s="8" t="s">
        <v>53</v>
      </c>
      <c r="F9" s="9">
        <v>0.1035598705501618</v>
      </c>
      <c r="G9" s="10"/>
      <c r="H9" s="11">
        <v>7.1428571428571425E-2</v>
      </c>
      <c r="I9" s="10"/>
      <c r="J9" s="11">
        <v>0.1170212765957447</v>
      </c>
      <c r="K9" s="10"/>
      <c r="L9" s="11">
        <v>0.12</v>
      </c>
      <c r="M9" s="10"/>
      <c r="N9" s="11">
        <v>5.1724137931034482E-2</v>
      </c>
      <c r="O9" s="10"/>
      <c r="P9" s="11">
        <v>0.25</v>
      </c>
      <c r="Q9" s="10"/>
    </row>
    <row r="10" spans="1:17" x14ac:dyDescent="0.25">
      <c r="A10" s="28"/>
      <c r="B10" s="28"/>
      <c r="C10" t="s">
        <v>45</v>
      </c>
      <c r="D10" t="s">
        <v>54</v>
      </c>
      <c r="E10" s="8" t="s">
        <v>55</v>
      </c>
      <c r="F10" s="9">
        <v>0.55663430420711979</v>
      </c>
      <c r="G10" s="10"/>
      <c r="H10" s="11">
        <v>0.6071428571428571</v>
      </c>
      <c r="I10" s="10"/>
      <c r="J10" s="11">
        <v>0.53191489361702127</v>
      </c>
      <c r="K10" s="10"/>
      <c r="L10" s="11">
        <v>0.55200000000000005</v>
      </c>
      <c r="M10" s="10"/>
      <c r="N10" s="11">
        <v>0.58620689655172409</v>
      </c>
      <c r="O10" s="10"/>
      <c r="P10" s="11">
        <v>0.5</v>
      </c>
      <c r="Q10" s="10"/>
    </row>
    <row r="11" spans="1:17" x14ac:dyDescent="0.25">
      <c r="A11" s="28"/>
      <c r="B11" s="28"/>
      <c r="C11" t="s">
        <v>45</v>
      </c>
      <c r="D11" t="s">
        <v>56</v>
      </c>
      <c r="E11" s="8" t="s">
        <v>57</v>
      </c>
      <c r="F11" s="9">
        <v>0.32686084142394822</v>
      </c>
      <c r="G11" s="10"/>
      <c r="H11" s="11">
        <v>0.32142857142857151</v>
      </c>
      <c r="I11" s="10"/>
      <c r="J11" s="11">
        <v>0.32978723404255322</v>
      </c>
      <c r="K11" s="10"/>
      <c r="L11" s="11">
        <v>0.32</v>
      </c>
      <c r="M11" s="10"/>
      <c r="N11" s="11">
        <v>0.34482758620689657</v>
      </c>
      <c r="O11" s="10"/>
      <c r="P11" s="11">
        <v>0.25</v>
      </c>
      <c r="Q11" s="10"/>
    </row>
    <row r="12" spans="1:17" x14ac:dyDescent="0.25">
      <c r="A12" s="28"/>
      <c r="B12" s="28"/>
      <c r="C12" t="s">
        <v>45</v>
      </c>
      <c r="D12" t="s">
        <v>58</v>
      </c>
      <c r="E12" s="12" t="s">
        <v>59</v>
      </c>
      <c r="F12" s="13">
        <v>1.2944983818770231E-2</v>
      </c>
      <c r="G12" s="10"/>
      <c r="H12" s="14">
        <v>0</v>
      </c>
      <c r="I12" s="10"/>
      <c r="J12" s="14">
        <v>2.1276595744680851E-2</v>
      </c>
      <c r="K12" s="10"/>
      <c r="L12" s="14">
        <v>8.0000000000000002E-3</v>
      </c>
      <c r="M12" s="10"/>
      <c r="N12" s="14">
        <v>1.7241379310344831E-2</v>
      </c>
      <c r="O12" s="10"/>
      <c r="P12" s="14">
        <v>0</v>
      </c>
      <c r="Q12" s="10"/>
    </row>
    <row r="13" spans="1:17" x14ac:dyDescent="0.25">
      <c r="A13" s="28"/>
      <c r="B13" s="28"/>
      <c r="C13" t="s">
        <v>45</v>
      </c>
      <c r="D13" t="s">
        <v>60</v>
      </c>
      <c r="E13" s="12" t="s">
        <v>61</v>
      </c>
      <c r="F13" s="13">
        <v>0.1035598705501618</v>
      </c>
      <c r="G13" s="10"/>
      <c r="H13" s="14">
        <v>7.1428571428571425E-2</v>
      </c>
      <c r="I13" s="10"/>
      <c r="J13" s="14">
        <v>0.1170212765957447</v>
      </c>
      <c r="K13" s="10"/>
      <c r="L13" s="14">
        <v>0.12</v>
      </c>
      <c r="M13" s="10"/>
      <c r="N13" s="14">
        <v>5.1724137931034482E-2</v>
      </c>
      <c r="O13" s="10"/>
      <c r="P13" s="14">
        <v>0.25</v>
      </c>
      <c r="Q13" s="10"/>
    </row>
    <row r="14" spans="1:17" x14ac:dyDescent="0.25">
      <c r="A14" s="28"/>
      <c r="B14" s="28"/>
      <c r="C14" t="s">
        <v>45</v>
      </c>
      <c r="D14" t="s">
        <v>62</v>
      </c>
      <c r="E14" s="12" t="s">
        <v>63</v>
      </c>
      <c r="F14" s="13">
        <v>0.88349514563106801</v>
      </c>
      <c r="G14" s="10"/>
      <c r="H14" s="14">
        <v>0.9285714285714286</v>
      </c>
      <c r="I14" s="10"/>
      <c r="J14" s="14">
        <v>0.86170212765957444</v>
      </c>
      <c r="K14" s="10"/>
      <c r="L14" s="14">
        <v>0.872</v>
      </c>
      <c r="M14" s="10"/>
      <c r="N14" s="14">
        <v>0.93103448275862066</v>
      </c>
      <c r="O14" s="10"/>
      <c r="P14" s="14">
        <v>0.75</v>
      </c>
      <c r="Q14" s="10"/>
    </row>
    <row r="15" spans="1:17" x14ac:dyDescent="0.25">
      <c r="A15" s="29"/>
      <c r="B15" s="29"/>
      <c r="C15" t="s">
        <v>45</v>
      </c>
      <c r="D15" t="s">
        <v>64</v>
      </c>
      <c r="E15" s="15" t="s">
        <v>65</v>
      </c>
      <c r="F15" s="34">
        <v>4.1941747572815533</v>
      </c>
      <c r="G15" s="16"/>
      <c r="H15" s="15">
        <v>4.25</v>
      </c>
      <c r="I15" s="16"/>
      <c r="J15" s="15">
        <v>4.1595744680851068</v>
      </c>
      <c r="K15" s="16"/>
      <c r="L15" s="15">
        <v>4.1840000000000002</v>
      </c>
      <c r="M15" s="16"/>
      <c r="N15" s="15">
        <v>4.2586206896551726</v>
      </c>
      <c r="O15" s="16"/>
      <c r="P15" s="15">
        <v>4</v>
      </c>
      <c r="Q15" s="16"/>
    </row>
  </sheetData>
  <mergeCells count="15">
    <mergeCell ref="A6:A15"/>
    <mergeCell ref="F3:Q3"/>
    <mergeCell ref="B6:B15"/>
    <mergeCell ref="L5:M5"/>
    <mergeCell ref="H4:I4"/>
    <mergeCell ref="P5:Q5"/>
    <mergeCell ref="N5:O5"/>
    <mergeCell ref="F4:G4"/>
    <mergeCell ref="P4:Q4"/>
    <mergeCell ref="J4:K4"/>
    <mergeCell ref="L4:M4"/>
    <mergeCell ref="J5:K5"/>
    <mergeCell ref="F5:G5"/>
    <mergeCell ref="N4:O4"/>
    <mergeCell ref="H5:I5"/>
  </mergeCells>
  <hyperlinks>
    <hyperlink ref="A3" location="'Content'!B2" display="Content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"/>
  <sheetViews>
    <sheetView tabSelected="1" workbookViewId="0">
      <pane xSplit="5" ySplit="4" topLeftCell="F5" activePane="bottomRight" state="frozen"/>
      <selection pane="topRight"/>
      <selection pane="bottomLeft"/>
      <selection pane="bottomRight" activeCell="J14" sqref="J14"/>
    </sheetView>
  </sheetViews>
  <sheetFormatPr defaultRowHeight="15" x14ac:dyDescent="0.25"/>
  <cols>
    <col min="1" max="1" width="20" customWidth="1"/>
    <col min="2" max="2" width="40" customWidth="1"/>
    <col min="3" max="4" width="13" customWidth="1"/>
    <col min="5" max="5" width="40" customWidth="1"/>
    <col min="10" max="10" width="12.85546875" customWidth="1"/>
  </cols>
  <sheetData>
    <row r="1" spans="1:12" hidden="1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11</v>
      </c>
      <c r="H1" s="2" t="s">
        <v>13</v>
      </c>
      <c r="I1" s="2" t="s">
        <v>15</v>
      </c>
      <c r="J1" s="2" t="s">
        <v>17</v>
      </c>
      <c r="K1" s="2" t="s">
        <v>19</v>
      </c>
    </row>
    <row r="2" spans="1:12" hidden="1" x14ac:dyDescent="0.25"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</row>
    <row r="3" spans="1:12" x14ac:dyDescent="0.25">
      <c r="A3" s="3" t="s">
        <v>1</v>
      </c>
      <c r="B3" t="s">
        <v>66</v>
      </c>
      <c r="F3" s="33" t="s">
        <v>28</v>
      </c>
      <c r="G3" s="32"/>
      <c r="H3" s="32"/>
      <c r="I3" s="32"/>
      <c r="J3" s="32"/>
      <c r="K3" s="23"/>
    </row>
    <row r="4" spans="1:12" ht="30" customHeight="1" x14ac:dyDescent="0.25">
      <c r="F4" s="4" t="s">
        <v>30</v>
      </c>
      <c r="G4" s="4" t="s">
        <v>31</v>
      </c>
      <c r="H4" s="4" t="s">
        <v>32</v>
      </c>
      <c r="I4" s="4" t="s">
        <v>33</v>
      </c>
      <c r="J4" s="4" t="s">
        <v>34</v>
      </c>
      <c r="K4" s="4" t="s">
        <v>35</v>
      </c>
      <c r="L4" s="4" t="s">
        <v>34</v>
      </c>
    </row>
    <row r="5" spans="1:12" x14ac:dyDescent="0.25">
      <c r="A5" s="30" t="s">
        <v>43</v>
      </c>
      <c r="B5" s="27" t="s">
        <v>44</v>
      </c>
      <c r="C5" t="s">
        <v>45</v>
      </c>
      <c r="D5" t="s">
        <v>46</v>
      </c>
      <c r="E5" s="5" t="s">
        <v>47</v>
      </c>
      <c r="F5" s="5">
        <v>309</v>
      </c>
      <c r="G5" s="5">
        <v>28</v>
      </c>
      <c r="H5" s="5">
        <v>94</v>
      </c>
      <c r="I5" s="5">
        <v>125</v>
      </c>
      <c r="J5" s="5">
        <v>58</v>
      </c>
      <c r="K5" s="7">
        <v>4</v>
      </c>
      <c r="L5" s="5">
        <f>SUM(L6:L10)</f>
        <v>247</v>
      </c>
    </row>
    <row r="6" spans="1:12" x14ac:dyDescent="0.25">
      <c r="A6" s="28"/>
      <c r="B6" s="28"/>
      <c r="C6" t="s">
        <v>45</v>
      </c>
      <c r="D6" t="s">
        <v>48</v>
      </c>
      <c r="E6" s="8" t="s">
        <v>49</v>
      </c>
      <c r="F6" s="8">
        <v>1</v>
      </c>
      <c r="G6" s="8">
        <v>0</v>
      </c>
      <c r="H6" s="8">
        <v>1</v>
      </c>
      <c r="I6" s="8">
        <v>0</v>
      </c>
      <c r="J6" s="8">
        <v>0</v>
      </c>
      <c r="K6" s="17">
        <v>0</v>
      </c>
      <c r="L6">
        <f>J6*D6</f>
        <v>0</v>
      </c>
    </row>
    <row r="7" spans="1:12" x14ac:dyDescent="0.25">
      <c r="A7" s="28"/>
      <c r="B7" s="28"/>
      <c r="C7" t="s">
        <v>45</v>
      </c>
      <c r="D7" t="s">
        <v>50</v>
      </c>
      <c r="E7" s="8" t="s">
        <v>51</v>
      </c>
      <c r="F7" s="8">
        <v>3</v>
      </c>
      <c r="G7" s="8">
        <v>0</v>
      </c>
      <c r="H7" s="8">
        <v>1</v>
      </c>
      <c r="I7" s="8">
        <v>1</v>
      </c>
      <c r="J7" s="8">
        <v>1</v>
      </c>
      <c r="K7" s="17">
        <v>0</v>
      </c>
      <c r="L7">
        <f t="shared" ref="L7:L10" si="0">J7*D7</f>
        <v>2</v>
      </c>
    </row>
    <row r="8" spans="1:12" x14ac:dyDescent="0.25">
      <c r="A8" s="28"/>
      <c r="B8" s="28"/>
      <c r="C8" t="s">
        <v>45</v>
      </c>
      <c r="D8" t="s">
        <v>52</v>
      </c>
      <c r="E8" s="8" t="s">
        <v>53</v>
      </c>
      <c r="F8" s="8">
        <v>32</v>
      </c>
      <c r="G8" s="8">
        <v>2</v>
      </c>
      <c r="H8" s="8">
        <v>11</v>
      </c>
      <c r="I8" s="8">
        <v>15</v>
      </c>
      <c r="J8" s="8">
        <v>3</v>
      </c>
      <c r="K8" s="17">
        <v>1</v>
      </c>
      <c r="L8">
        <f t="shared" si="0"/>
        <v>9</v>
      </c>
    </row>
    <row r="9" spans="1:12" x14ac:dyDescent="0.25">
      <c r="A9" s="28"/>
      <c r="B9" s="28"/>
      <c r="C9" t="s">
        <v>45</v>
      </c>
      <c r="D9" t="s">
        <v>54</v>
      </c>
      <c r="E9" s="8" t="s">
        <v>55</v>
      </c>
      <c r="F9" s="8">
        <v>172</v>
      </c>
      <c r="G9" s="8">
        <v>17</v>
      </c>
      <c r="H9" s="8">
        <v>50</v>
      </c>
      <c r="I9" s="8">
        <v>69</v>
      </c>
      <c r="J9" s="8">
        <v>34</v>
      </c>
      <c r="K9" s="17">
        <v>2</v>
      </c>
      <c r="L9">
        <f t="shared" si="0"/>
        <v>136</v>
      </c>
    </row>
    <row r="10" spans="1:12" x14ac:dyDescent="0.25">
      <c r="A10" s="28"/>
      <c r="B10" s="28"/>
      <c r="C10" t="s">
        <v>45</v>
      </c>
      <c r="D10" t="s">
        <v>56</v>
      </c>
      <c r="E10" s="8" t="s">
        <v>57</v>
      </c>
      <c r="F10" s="8">
        <v>101</v>
      </c>
      <c r="G10" s="8">
        <v>9</v>
      </c>
      <c r="H10" s="8">
        <v>31</v>
      </c>
      <c r="I10" s="8">
        <v>40</v>
      </c>
      <c r="J10" s="8">
        <v>20</v>
      </c>
      <c r="K10" s="17">
        <v>1</v>
      </c>
      <c r="L10">
        <f t="shared" si="0"/>
        <v>100</v>
      </c>
    </row>
    <row r="11" spans="1:12" hidden="1" x14ac:dyDescent="0.25">
      <c r="A11" s="28"/>
      <c r="B11" s="28"/>
      <c r="C11" t="s">
        <v>45</v>
      </c>
      <c r="D11" t="s">
        <v>58</v>
      </c>
      <c r="E11" s="18" t="s">
        <v>59</v>
      </c>
      <c r="F11" s="19">
        <v>4</v>
      </c>
      <c r="G11" s="19">
        <v>0</v>
      </c>
      <c r="H11" s="19">
        <v>2</v>
      </c>
      <c r="I11" s="19">
        <v>1</v>
      </c>
      <c r="J11" s="19">
        <v>1</v>
      </c>
      <c r="K11" s="20">
        <v>0</v>
      </c>
    </row>
    <row r="12" spans="1:12" hidden="1" x14ac:dyDescent="0.25">
      <c r="A12" s="28"/>
      <c r="B12" s="28"/>
      <c r="C12" t="s">
        <v>45</v>
      </c>
      <c r="D12" t="s">
        <v>60</v>
      </c>
      <c r="E12" s="18" t="s">
        <v>61</v>
      </c>
      <c r="F12" s="19">
        <v>32</v>
      </c>
      <c r="G12" s="19">
        <v>2</v>
      </c>
      <c r="H12" s="19">
        <v>11</v>
      </c>
      <c r="I12" s="19">
        <v>15</v>
      </c>
      <c r="J12" s="19">
        <v>3</v>
      </c>
      <c r="K12" s="20">
        <v>1</v>
      </c>
    </row>
    <row r="13" spans="1:12" hidden="1" x14ac:dyDescent="0.25">
      <c r="A13" s="28"/>
      <c r="B13" s="28"/>
      <c r="C13" t="s">
        <v>45</v>
      </c>
      <c r="D13" t="s">
        <v>62</v>
      </c>
      <c r="E13" s="18" t="s">
        <v>63</v>
      </c>
      <c r="F13" s="19">
        <v>273</v>
      </c>
      <c r="G13" s="19">
        <v>26</v>
      </c>
      <c r="H13" s="19">
        <v>81</v>
      </c>
      <c r="I13" s="19">
        <v>109</v>
      </c>
      <c r="J13" s="19">
        <v>54</v>
      </c>
      <c r="K13" s="20">
        <v>3</v>
      </c>
    </row>
    <row r="14" spans="1:12" x14ac:dyDescent="0.25">
      <c r="A14" s="29"/>
      <c r="B14" s="29"/>
      <c r="C14" t="s">
        <v>45</v>
      </c>
      <c r="D14" t="s">
        <v>64</v>
      </c>
      <c r="E14" s="15" t="s">
        <v>65</v>
      </c>
      <c r="F14" s="15">
        <v>4.1941747572815533</v>
      </c>
      <c r="G14" s="15">
        <v>4.25</v>
      </c>
      <c r="H14" s="15">
        <v>4.1595744680851068</v>
      </c>
      <c r="I14" s="15">
        <v>4.1840000000000002</v>
      </c>
      <c r="J14" s="35">
        <v>4.2586206896551726</v>
      </c>
      <c r="K14" s="21">
        <v>4</v>
      </c>
      <c r="L14">
        <f>L5/J5</f>
        <v>4.2586206896551726</v>
      </c>
    </row>
  </sheetData>
  <mergeCells count="3">
    <mergeCell ref="A5:A14"/>
    <mergeCell ref="B5:B14"/>
    <mergeCell ref="F3:K3"/>
  </mergeCells>
  <hyperlinks>
    <hyperlink ref="A3" location="'Content'!B3" display="Content" xr:uid="{00000000-0004-0000-02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</vt:lpstr>
      <vt:lpstr>Table 1 - Pct</vt:lpstr>
      <vt:lpstr>Table 1 - 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Deang's Lụ Cúng</cp:lastModifiedBy>
  <dcterms:created xsi:type="dcterms:W3CDTF">2023-09-26T06:55:33Z</dcterms:created>
  <dcterms:modified xsi:type="dcterms:W3CDTF">2023-09-26T06:59:22Z</dcterms:modified>
</cp:coreProperties>
</file>