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Sandbox\Test\Mauritius\cost_model\"/>
    </mc:Choice>
  </mc:AlternateContent>
  <bookViews>
    <workbookView xWindow="28680" yWindow="-120" windowWidth="38640" windowHeight="21120" activeTab="1"/>
  </bookViews>
  <sheets>
    <sheet name="Version" sheetId="4" r:id="rId1"/>
    <sheet name="Main" sheetId="1" r:id="rId2"/>
    <sheet name="Original" sheetId="2" r:id="rId3"/>
    <sheet name="Modified" sheetId="8" r:id="rId4"/>
    <sheet name="LCOE_Calc_Original" sheetId="5" r:id="rId5"/>
    <sheet name="LCOE_Calc_Modified" sheetId="7" r:id="rId6"/>
    <sheet name="BOP_OFFSHORE" sheetId="6" r:id="rId7"/>
    <sheet name="TransmissionLine (DRAFT)" sheetId="9" r:id="rId8"/>
  </sheets>
  <definedNames>
    <definedName name="A">Main!$C$10</definedName>
    <definedName name="ABEX">LCOE_Calc_Original!$B$27</definedName>
    <definedName name="AEPdecf">Main!$C$24</definedName>
    <definedName name="bop_addelec">Main!$C$40</definedName>
    <definedName name="CAPEX_DD">LCOE_Calc_Modified!$B$8</definedName>
    <definedName name="CAPEX_G">LCOE_Calc_Original!$B$20</definedName>
    <definedName name="CF">Main!$C$23</definedName>
    <definedName name="cp">Main!$C$23</definedName>
    <definedName name="D">Main!$C$6</definedName>
    <definedName name="DEVEX">LCOE_Calc_Original!$B$14</definedName>
    <definedName name="E2R">Main!$C$16</definedName>
    <definedName name="H">Main!$C$8</definedName>
    <definedName name="Inflation">Main!$C$28</definedName>
    <definedName name="Lifetime">Main!$C$26</definedName>
    <definedName name="n">Main!$C$7</definedName>
    <definedName name="Nturbines">Main!$C$25</definedName>
    <definedName name="OPEX">LCOE_Calc_Original!$B$24</definedName>
    <definedName name="OPEX_tif">Main!$M$38</definedName>
    <definedName name="OPEX_w_TIF">LCOE_Calc_Modified!$B$15</definedName>
    <definedName name="P">Main!$C$5</definedName>
    <definedName name="P2E">'TransmissionLine (DRAFT)'!$B$2</definedName>
    <definedName name="Park_AEP">LCOE_Calc_Original!$B$31</definedName>
    <definedName name="Park_AEP_mod">LCOE_Calc_Modified!$B$12</definedName>
    <definedName name="ParkAEP">LCOE_Calc_Original!$B$31</definedName>
    <definedName name="profit">Main!$C$15</definedName>
    <definedName name="Ps">Main!$C$11</definedName>
    <definedName name="Spacing">'TransmissionLine (DRAFT)'!$B$7</definedName>
    <definedName name="T">Main!$C$12</definedName>
    <definedName name="tif_aep">Main!$M$36</definedName>
    <definedName name="tif_bop">Main!$M$37</definedName>
    <definedName name="Vtip">Main!$C$13</definedName>
    <definedName name="WACC_n">Main!$C$27</definedName>
    <definedName name="WACC_r">LCOE_Calc_Original!$B$10</definedName>
    <definedName name="wdepth">BOP_OFFSHORE!$C$4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8" i="8" l="1"/>
  <c r="P47" i="8"/>
  <c r="P46" i="8"/>
  <c r="P45" i="8"/>
  <c r="P44" i="8"/>
  <c r="P42" i="8"/>
  <c r="P41" i="8"/>
  <c r="P40" i="8"/>
  <c r="P39" i="8"/>
  <c r="P38" i="8"/>
  <c r="P37" i="8"/>
  <c r="P36" i="8"/>
  <c r="P35" i="8"/>
  <c r="P34" i="8"/>
  <c r="P33" i="8"/>
  <c r="P32" i="8"/>
  <c r="P31" i="8"/>
  <c r="P30" i="8"/>
  <c r="P28" i="8"/>
  <c r="P27" i="8"/>
  <c r="P26" i="8"/>
  <c r="P25" i="8"/>
  <c r="P24" i="8"/>
  <c r="P23" i="8"/>
  <c r="P21" i="8"/>
  <c r="E15" i="6" l="1"/>
  <c r="B13" i="9" l="1"/>
  <c r="B18" i="9" s="1"/>
  <c r="B17" i="9"/>
  <c r="B20" i="9"/>
  <c r="B19" i="9"/>
  <c r="B10" i="9"/>
  <c r="B16" i="9" s="1"/>
  <c r="B4" i="9"/>
  <c r="B3" i="9"/>
  <c r="B15" i="9" l="1"/>
  <c r="B21" i="9" s="1"/>
  <c r="B23" i="9" s="1"/>
  <c r="G40" i="7" l="1"/>
  <c r="G55" i="5"/>
  <c r="C3" i="6" l="1"/>
  <c r="C4" i="6"/>
  <c r="C9" i="6" s="1"/>
  <c r="E9" i="6" s="1"/>
  <c r="C7" i="6" l="1"/>
  <c r="E7" i="6" s="1"/>
  <c r="C8" i="6"/>
  <c r="C11" i="6" s="1"/>
  <c r="B35" i="2"/>
  <c r="O35" i="2" s="1"/>
  <c r="E11" i="6" l="1"/>
  <c r="B4" i="7" s="1"/>
  <c r="E8" i="6"/>
  <c r="B11" i="7"/>
  <c r="B3" i="5"/>
  <c r="B30" i="5"/>
  <c r="I18" i="1" l="1"/>
  <c r="B16" i="5"/>
  <c r="G25" i="7"/>
  <c r="B12" i="7"/>
  <c r="H62" i="8"/>
  <c r="G62" i="8"/>
  <c r="F62" i="8"/>
  <c r="H61" i="8"/>
  <c r="G61" i="8"/>
  <c r="F61" i="8"/>
  <c r="H60" i="8"/>
  <c r="G60" i="8"/>
  <c r="F60" i="8"/>
  <c r="H59" i="8"/>
  <c r="G59" i="8"/>
  <c r="F59" i="8"/>
  <c r="H58" i="8"/>
  <c r="G58" i="8"/>
  <c r="F58" i="8"/>
  <c r="F56" i="8"/>
  <c r="F55" i="8"/>
  <c r="F54" i="8"/>
  <c r="F52" i="8"/>
  <c r="F51" i="8"/>
  <c r="H48" i="8"/>
  <c r="G48" i="8"/>
  <c r="F48" i="8"/>
  <c r="H47" i="8"/>
  <c r="G47" i="8"/>
  <c r="F47" i="8"/>
  <c r="H46" i="8"/>
  <c r="G46" i="8"/>
  <c r="F46" i="8"/>
  <c r="H45" i="8"/>
  <c r="G45" i="8"/>
  <c r="F45" i="8"/>
  <c r="H44" i="8"/>
  <c r="G44" i="8"/>
  <c r="F44" i="8"/>
  <c r="H42" i="8"/>
  <c r="G42" i="8"/>
  <c r="F42" i="8"/>
  <c r="H41" i="8"/>
  <c r="G41" i="8"/>
  <c r="F41" i="8"/>
  <c r="H40" i="8"/>
  <c r="G40" i="8"/>
  <c r="F40" i="8"/>
  <c r="H39" i="8"/>
  <c r="G39" i="8"/>
  <c r="F39" i="8"/>
  <c r="H38" i="8"/>
  <c r="G38" i="8"/>
  <c r="F38" i="8"/>
  <c r="H37" i="8"/>
  <c r="G37" i="8"/>
  <c r="F37" i="8"/>
  <c r="H36" i="8"/>
  <c r="G36" i="8"/>
  <c r="F36" i="8"/>
  <c r="H35" i="8"/>
  <c r="G35" i="8"/>
  <c r="F35" i="8"/>
  <c r="H34" i="8"/>
  <c r="G34" i="8"/>
  <c r="F34" i="8"/>
  <c r="H33" i="8"/>
  <c r="G33" i="8"/>
  <c r="F33" i="8"/>
  <c r="H32" i="8"/>
  <c r="G32" i="8"/>
  <c r="F32" i="8"/>
  <c r="H31" i="8"/>
  <c r="G31" i="8"/>
  <c r="F31" i="8"/>
  <c r="H30" i="8"/>
  <c r="G30" i="8"/>
  <c r="F30" i="8"/>
  <c r="H28" i="8"/>
  <c r="G28" i="8"/>
  <c r="F28" i="8"/>
  <c r="H27" i="8"/>
  <c r="G27" i="8"/>
  <c r="F27" i="8"/>
  <c r="H26" i="8"/>
  <c r="G26" i="8"/>
  <c r="F26" i="8"/>
  <c r="H25" i="8"/>
  <c r="G25" i="8"/>
  <c r="F25" i="8"/>
  <c r="H24" i="8"/>
  <c r="G24" i="8"/>
  <c r="F24" i="8"/>
  <c r="H23" i="8"/>
  <c r="G23" i="8"/>
  <c r="F23" i="8"/>
  <c r="H21" i="8"/>
  <c r="G21" i="8"/>
  <c r="F21" i="8"/>
  <c r="C48" i="8"/>
  <c r="C47" i="8"/>
  <c r="C46" i="8"/>
  <c r="C45" i="8"/>
  <c r="C44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8" i="8"/>
  <c r="C27" i="8"/>
  <c r="C26" i="8"/>
  <c r="C25" i="8"/>
  <c r="C24" i="8"/>
  <c r="C23" i="8"/>
  <c r="C21" i="8"/>
  <c r="B48" i="2"/>
  <c r="B47" i="2"/>
  <c r="B46" i="2"/>
  <c r="B45" i="2"/>
  <c r="B42" i="2"/>
  <c r="B41" i="2"/>
  <c r="B40" i="2"/>
  <c r="B39" i="2"/>
  <c r="B38" i="2"/>
  <c r="B37" i="2"/>
  <c r="B36" i="2"/>
  <c r="D35" i="2"/>
  <c r="B34" i="2"/>
  <c r="B32" i="2"/>
  <c r="B31" i="2"/>
  <c r="B30" i="2"/>
  <c r="B28" i="2"/>
  <c r="B27" i="2"/>
  <c r="B26" i="2"/>
  <c r="B25" i="2"/>
  <c r="B24" i="2"/>
  <c r="B23" i="2"/>
  <c r="B21" i="2"/>
  <c r="O21" i="2" s="1"/>
  <c r="F64" i="8"/>
  <c r="K48" i="8"/>
  <c r="J48" i="8"/>
  <c r="K47" i="8"/>
  <c r="J47" i="8"/>
  <c r="K46" i="8"/>
  <c r="J46" i="8"/>
  <c r="K45" i="8"/>
  <c r="J45" i="8"/>
  <c r="K44" i="8"/>
  <c r="J44" i="8"/>
  <c r="K42" i="8"/>
  <c r="J42" i="8"/>
  <c r="K41" i="8"/>
  <c r="J41" i="8"/>
  <c r="K40" i="8"/>
  <c r="J40" i="8"/>
  <c r="K39" i="8"/>
  <c r="J39" i="8"/>
  <c r="K38" i="8"/>
  <c r="J38" i="8"/>
  <c r="K37" i="8"/>
  <c r="J37" i="8"/>
  <c r="K36" i="8"/>
  <c r="J36" i="8"/>
  <c r="K35" i="8"/>
  <c r="J35" i="8"/>
  <c r="K34" i="8"/>
  <c r="J34" i="8"/>
  <c r="K33" i="8"/>
  <c r="J33" i="8"/>
  <c r="K32" i="8"/>
  <c r="J32" i="8"/>
  <c r="K31" i="8"/>
  <c r="J31" i="8"/>
  <c r="K30" i="8"/>
  <c r="J30" i="8"/>
  <c r="K28" i="8"/>
  <c r="J28" i="8"/>
  <c r="K27" i="8"/>
  <c r="J27" i="8"/>
  <c r="K26" i="8"/>
  <c r="J26" i="8"/>
  <c r="K25" i="8"/>
  <c r="J25" i="8"/>
  <c r="K24" i="8"/>
  <c r="J24" i="8"/>
  <c r="K23" i="8"/>
  <c r="J23" i="8"/>
  <c r="K21" i="8"/>
  <c r="J21" i="8"/>
  <c r="C8" i="8"/>
  <c r="C7" i="8"/>
  <c r="C6" i="8"/>
  <c r="C5" i="8"/>
  <c r="D61" i="8" l="1"/>
  <c r="D45" i="2"/>
  <c r="O45" i="2"/>
  <c r="D26" i="2"/>
  <c r="O26" i="2"/>
  <c r="D27" i="2"/>
  <c r="O27" i="2"/>
  <c r="D37" i="2"/>
  <c r="O37" i="2"/>
  <c r="D47" i="2"/>
  <c r="O47" i="2"/>
  <c r="D28" i="2"/>
  <c r="O28" i="2"/>
  <c r="D38" i="2"/>
  <c r="O38" i="2"/>
  <c r="D48" i="2"/>
  <c r="O48" i="2"/>
  <c r="D30" i="2"/>
  <c r="O30" i="2"/>
  <c r="D39" i="2"/>
  <c r="O39" i="2"/>
  <c r="D46" i="2"/>
  <c r="O46" i="2"/>
  <c r="D21" i="2"/>
  <c r="D31" i="2"/>
  <c r="O31" i="2"/>
  <c r="D40" i="2"/>
  <c r="O40" i="2"/>
  <c r="D36" i="2"/>
  <c r="O36" i="2"/>
  <c r="D23" i="2"/>
  <c r="O23" i="2"/>
  <c r="D32" i="2"/>
  <c r="O32" i="2"/>
  <c r="D41" i="2"/>
  <c r="O41" i="2"/>
  <c r="D25" i="2"/>
  <c r="O25" i="2"/>
  <c r="D24" i="2"/>
  <c r="O24" i="2"/>
  <c r="D34" i="2"/>
  <c r="O34" i="2"/>
  <c r="D42" i="2"/>
  <c r="O42" i="2"/>
  <c r="F19" i="5"/>
  <c r="H18" i="1"/>
  <c r="D62" i="8"/>
  <c r="B45" i="8"/>
  <c r="B38" i="8"/>
  <c r="B23" i="8"/>
  <c r="B28" i="8"/>
  <c r="B35" i="8"/>
  <c r="B46" i="8"/>
  <c r="B37" i="8"/>
  <c r="B21" i="8"/>
  <c r="B31" i="8"/>
  <c r="B39" i="8"/>
  <c r="B41" i="8"/>
  <c r="B48" i="8"/>
  <c r="B24" i="8"/>
  <c r="B26" i="8"/>
  <c r="B47" i="8"/>
  <c r="B30" i="8"/>
  <c r="B40" i="8"/>
  <c r="B32" i="8"/>
  <c r="B34" i="8"/>
  <c r="B42" i="8"/>
  <c r="B36" i="8"/>
  <c r="B27" i="8"/>
  <c r="B25" i="8"/>
  <c r="D31" i="8" l="1"/>
  <c r="Q31" i="8"/>
  <c r="D30" i="8"/>
  <c r="Q30" i="8"/>
  <c r="D45" i="8"/>
  <c r="Q45" i="8"/>
  <c r="D46" i="8"/>
  <c r="Q46" i="8"/>
  <c r="D35" i="8"/>
  <c r="Q35" i="8"/>
  <c r="D37" i="8"/>
  <c r="Q37" i="8"/>
  <c r="D36" i="8"/>
  <c r="Q36" i="8"/>
  <c r="D24" i="8"/>
  <c r="Q24" i="8"/>
  <c r="D42" i="8"/>
  <c r="Q42" i="8"/>
  <c r="D48" i="8"/>
  <c r="Q48" i="8"/>
  <c r="D28" i="8"/>
  <c r="Q28" i="8"/>
  <c r="D40" i="8"/>
  <c r="Q40" i="8"/>
  <c r="D25" i="8"/>
  <c r="Q25" i="8"/>
  <c r="D26" i="8"/>
  <c r="Q26" i="8"/>
  <c r="D41" i="8"/>
  <c r="Q41" i="8"/>
  <c r="D23" i="8"/>
  <c r="Q23" i="8"/>
  <c r="I5" i="1"/>
  <c r="Q21" i="8"/>
  <c r="D47" i="8"/>
  <c r="Q47" i="8"/>
  <c r="D27" i="8"/>
  <c r="Q27" i="8"/>
  <c r="D34" i="8"/>
  <c r="Q34" i="8"/>
  <c r="D32" i="8"/>
  <c r="Q32" i="8"/>
  <c r="D39" i="8"/>
  <c r="Q39" i="8"/>
  <c r="D38" i="8"/>
  <c r="Q38" i="8"/>
  <c r="D21" i="8"/>
  <c r="D22" i="8" s="1"/>
  <c r="B22" i="8"/>
  <c r="B29" i="8"/>
  <c r="I6" i="1" s="1"/>
  <c r="T34" i="8" l="1"/>
  <c r="S34" i="8"/>
  <c r="T46" i="8"/>
  <c r="S46" i="8"/>
  <c r="T41" i="8"/>
  <c r="S41" i="8"/>
  <c r="T39" i="8"/>
  <c r="S39" i="8"/>
  <c r="T47" i="8"/>
  <c r="S47" i="8"/>
  <c r="T26" i="8"/>
  <c r="S26" i="8"/>
  <c r="T48" i="8"/>
  <c r="S48" i="8"/>
  <c r="T37" i="8"/>
  <c r="S37" i="8"/>
  <c r="T30" i="8"/>
  <c r="S30" i="8"/>
  <c r="T24" i="8"/>
  <c r="S24" i="8"/>
  <c r="T27" i="8"/>
  <c r="S27" i="8"/>
  <c r="T36" i="8"/>
  <c r="S36" i="8"/>
  <c r="T40" i="8"/>
  <c r="S40" i="8"/>
  <c r="T38" i="8"/>
  <c r="S38" i="8"/>
  <c r="T28" i="8"/>
  <c r="S28" i="8"/>
  <c r="T32" i="8"/>
  <c r="S32" i="8"/>
  <c r="T21" i="8"/>
  <c r="S21" i="8"/>
  <c r="T25" i="8"/>
  <c r="S25" i="8"/>
  <c r="T42" i="8"/>
  <c r="S42" i="8"/>
  <c r="T35" i="8"/>
  <c r="S35" i="8"/>
  <c r="T31" i="8"/>
  <c r="S31" i="8"/>
  <c r="T23" i="8"/>
  <c r="S23" i="8"/>
  <c r="T45" i="8"/>
  <c r="S45" i="8"/>
  <c r="D29" i="8"/>
  <c r="G31" i="7"/>
  <c r="G32" i="7" s="1"/>
  <c r="G37" i="7" l="1"/>
  <c r="G38" i="7" s="1"/>
  <c r="G34" i="7" l="1"/>
  <c r="G35" i="7" s="1"/>
  <c r="H23" i="7"/>
  <c r="B26" i="5"/>
  <c r="B22" i="5"/>
  <c r="B12" i="5"/>
  <c r="B9" i="5"/>
  <c r="B8" i="5"/>
  <c r="B6" i="5"/>
  <c r="B5" i="5"/>
  <c r="B4" i="5"/>
  <c r="H25" i="7" l="1"/>
  <c r="H40" i="7"/>
  <c r="I23" i="7"/>
  <c r="H34" i="7"/>
  <c r="H37" i="7"/>
  <c r="H38" i="7" s="1"/>
  <c r="H35" i="7" l="1"/>
  <c r="I40" i="7"/>
  <c r="I25" i="7"/>
  <c r="I31" i="7"/>
  <c r="I37" i="7"/>
  <c r="I28" i="7"/>
  <c r="J23" i="7"/>
  <c r="I38" i="7" l="1"/>
  <c r="I29" i="7"/>
  <c r="I32" i="7"/>
  <c r="J40" i="7"/>
  <c r="J25" i="7"/>
  <c r="J31" i="7"/>
  <c r="J28" i="7"/>
  <c r="J29" i="7" s="1"/>
  <c r="K23" i="7"/>
  <c r="J37" i="7"/>
  <c r="J32" i="7" l="1"/>
  <c r="K40" i="7"/>
  <c r="J38" i="7"/>
  <c r="K25" i="7"/>
  <c r="K31" i="7"/>
  <c r="K37" i="7"/>
  <c r="K38" i="7" s="1"/>
  <c r="K28" i="7"/>
  <c r="K29" i="7" s="1"/>
  <c r="L23" i="7"/>
  <c r="K32" i="7" l="1"/>
  <c r="L40" i="7"/>
  <c r="L25" i="7"/>
  <c r="L31" i="7"/>
  <c r="L28" i="7"/>
  <c r="L29" i="7" s="1"/>
  <c r="M23" i="7"/>
  <c r="L37" i="7"/>
  <c r="L38" i="7" s="1"/>
  <c r="L32" i="7" l="1"/>
  <c r="M40" i="7"/>
  <c r="M25" i="7"/>
  <c r="M31" i="7"/>
  <c r="M37" i="7"/>
  <c r="M38" i="7" s="1"/>
  <c r="N23" i="7"/>
  <c r="M28" i="7"/>
  <c r="M29" i="7" s="1"/>
  <c r="M32" i="7" l="1"/>
  <c r="N40" i="7"/>
  <c r="N25" i="7"/>
  <c r="N31" i="7"/>
  <c r="N37" i="7"/>
  <c r="N38" i="7" s="1"/>
  <c r="N28" i="7"/>
  <c r="N29" i="7" s="1"/>
  <c r="O23" i="7"/>
  <c r="N32" i="7" l="1"/>
  <c r="O40" i="7"/>
  <c r="O25" i="7"/>
  <c r="O31" i="7"/>
  <c r="O32" i="7" s="1"/>
  <c r="O37" i="7"/>
  <c r="O38" i="7" s="1"/>
  <c r="O28" i="7"/>
  <c r="O29" i="7" s="1"/>
  <c r="P23" i="7"/>
  <c r="P40" i="7" l="1"/>
  <c r="P25" i="7"/>
  <c r="P31" i="7"/>
  <c r="P28" i="7"/>
  <c r="Q23" i="7"/>
  <c r="P37" i="7"/>
  <c r="P38" i="7" l="1"/>
  <c r="P29" i="7"/>
  <c r="P32" i="7"/>
  <c r="Q40" i="7"/>
  <c r="Q25" i="7"/>
  <c r="Q31" i="7"/>
  <c r="Q37" i="7"/>
  <c r="Q38" i="7" s="1"/>
  <c r="Q28" i="7"/>
  <c r="Q29" i="7" s="1"/>
  <c r="R23" i="7"/>
  <c r="Q32" i="7" l="1"/>
  <c r="R40" i="7"/>
  <c r="R25" i="7"/>
  <c r="R31" i="7"/>
  <c r="R32" i="7" s="1"/>
  <c r="R28" i="7"/>
  <c r="R29" i="7" s="1"/>
  <c r="R37" i="7"/>
  <c r="R38" i="7" s="1"/>
  <c r="S23" i="7"/>
  <c r="S40" i="7" l="1"/>
  <c r="S25" i="7"/>
  <c r="S31" i="7"/>
  <c r="S37" i="7"/>
  <c r="S28" i="7"/>
  <c r="T23" i="7"/>
  <c r="S38" i="7" l="1"/>
  <c r="S29" i="7"/>
  <c r="S32" i="7"/>
  <c r="T40" i="7"/>
  <c r="T25" i="7"/>
  <c r="T31" i="7"/>
  <c r="T32" i="7" s="1"/>
  <c r="T28" i="7"/>
  <c r="T29" i="7" s="1"/>
  <c r="U23" i="7"/>
  <c r="T37" i="7"/>
  <c r="T38" i="7" l="1"/>
  <c r="U40" i="7"/>
  <c r="U25" i="7"/>
  <c r="U31" i="7"/>
  <c r="U32" i="7" s="1"/>
  <c r="U37" i="7"/>
  <c r="U38" i="7" s="1"/>
  <c r="V23" i="7"/>
  <c r="U28" i="7"/>
  <c r="U29" i="7" s="1"/>
  <c r="V40" i="7" l="1"/>
  <c r="V25" i="7"/>
  <c r="V31" i="7"/>
  <c r="V32" i="7" s="1"/>
  <c r="W23" i="7"/>
  <c r="V37" i="7"/>
  <c r="V38" i="7" s="1"/>
  <c r="V28" i="7"/>
  <c r="V29" i="7" s="1"/>
  <c r="W40" i="7" l="1"/>
  <c r="W25" i="7"/>
  <c r="W31" i="7"/>
  <c r="W37" i="7"/>
  <c r="W28" i="7"/>
  <c r="X23" i="7"/>
  <c r="W38" i="7" l="1"/>
  <c r="W29" i="7"/>
  <c r="W32" i="7"/>
  <c r="X40" i="7"/>
  <c r="X25" i="7"/>
  <c r="X31" i="7"/>
  <c r="X28" i="7"/>
  <c r="Y23" i="7"/>
  <c r="X37" i="7"/>
  <c r="X29" i="7" l="1"/>
  <c r="X38" i="7"/>
  <c r="X32" i="7"/>
  <c r="Y40" i="7"/>
  <c r="Y25" i="7"/>
  <c r="Y31" i="7"/>
  <c r="Y37" i="7"/>
  <c r="Y28" i="7"/>
  <c r="Z23" i="7"/>
  <c r="Y32" i="7" l="1"/>
  <c r="Y29" i="7"/>
  <c r="Y38" i="7"/>
  <c r="Z40" i="7"/>
  <c r="Z25" i="7"/>
  <c r="Z31" i="7"/>
  <c r="Z32" i="7" s="1"/>
  <c r="Z28" i="7"/>
  <c r="Z29" i="7" s="1"/>
  <c r="Z37" i="7"/>
  <c r="Z38" i="7" s="1"/>
  <c r="AA23" i="7"/>
  <c r="AA40" i="7" l="1"/>
  <c r="AA25" i="7"/>
  <c r="AA31" i="7"/>
  <c r="AA37" i="7"/>
  <c r="AA28" i="7"/>
  <c r="AB23" i="7"/>
  <c r="AA29" i="7" l="1"/>
  <c r="AA38" i="7"/>
  <c r="AA32" i="7"/>
  <c r="AB40" i="7"/>
  <c r="AB25" i="7"/>
  <c r="AB31" i="7"/>
  <c r="AB28" i="7"/>
  <c r="AB29" i="7" s="1"/>
  <c r="AC23" i="7"/>
  <c r="AC40" i="7" s="1"/>
  <c r="AB37" i="7"/>
  <c r="AB38" i="7" l="1"/>
  <c r="AB32" i="7"/>
  <c r="AC25" i="7"/>
  <c r="AC31" i="7"/>
  <c r="AC32" i="7" s="1"/>
  <c r="AC28" i="7"/>
  <c r="AC29" i="7" s="1"/>
  <c r="AD23" i="7"/>
  <c r="AD40" i="7" l="1"/>
  <c r="AD25" i="7"/>
  <c r="AD31" i="7"/>
  <c r="AD37" i="7"/>
  <c r="AD28" i="7"/>
  <c r="AE23" i="7"/>
  <c r="AD29" i="7" l="1"/>
  <c r="AE40" i="7"/>
  <c r="AD38" i="7"/>
  <c r="AD32" i="7"/>
  <c r="AE25" i="7"/>
  <c r="AE31" i="7"/>
  <c r="AE32" i="7" s="1"/>
  <c r="AE37" i="7"/>
  <c r="AE38" i="7" s="1"/>
  <c r="AE28" i="7"/>
  <c r="AF23" i="7"/>
  <c r="AF40" i="7" l="1"/>
  <c r="AE29" i="7"/>
  <c r="AF25" i="7"/>
  <c r="AF31" i="7"/>
  <c r="AF28" i="7"/>
  <c r="AG23" i="7"/>
  <c r="AF37" i="7"/>
  <c r="AF32" i="7" l="1"/>
  <c r="AF29" i="7"/>
  <c r="AG40" i="7"/>
  <c r="AF38" i="7"/>
  <c r="AG25" i="7"/>
  <c r="AG31" i="7"/>
  <c r="AG32" i="7" s="1"/>
  <c r="AG37" i="7"/>
  <c r="AG38" i="7" s="1"/>
  <c r="AG28" i="7"/>
  <c r="AG29" i="7" s="1"/>
  <c r="AH23" i="7"/>
  <c r="AH34" i="7" l="1"/>
  <c r="AH40" i="7"/>
  <c r="AH25" i="7"/>
  <c r="AH31" i="7"/>
  <c r="AH28" i="7"/>
  <c r="AH29" i="7" l="1"/>
  <c r="AH32" i="7"/>
  <c r="AH35" i="7"/>
  <c r="B27" i="5"/>
  <c r="B23" i="5"/>
  <c r="B24" i="5" s="1"/>
  <c r="B14" i="7" s="1"/>
  <c r="B15" i="7" s="1"/>
  <c r="AC34" i="7" l="1"/>
  <c r="AC35" i="7" s="1"/>
  <c r="I34" i="7"/>
  <c r="I35" i="7" s="1"/>
  <c r="J34" i="7"/>
  <c r="J35" i="7" s="1"/>
  <c r="K34" i="7"/>
  <c r="K35" i="7" s="1"/>
  <c r="L34" i="7"/>
  <c r="L35" i="7" s="1"/>
  <c r="M34" i="7"/>
  <c r="M35" i="7" s="1"/>
  <c r="N34" i="7"/>
  <c r="N35" i="7" s="1"/>
  <c r="O34" i="7"/>
  <c r="O35" i="7" s="1"/>
  <c r="P34" i="7"/>
  <c r="P35" i="7" s="1"/>
  <c r="Q34" i="7"/>
  <c r="Q35" i="7" s="1"/>
  <c r="R34" i="7"/>
  <c r="R35" i="7" s="1"/>
  <c r="S34" i="7"/>
  <c r="S35" i="7" s="1"/>
  <c r="T34" i="7"/>
  <c r="T35" i="7" s="1"/>
  <c r="U34" i="7"/>
  <c r="U35" i="7" s="1"/>
  <c r="V34" i="7"/>
  <c r="V35" i="7" s="1"/>
  <c r="W34" i="7"/>
  <c r="W35" i="7" s="1"/>
  <c r="X34" i="7"/>
  <c r="X35" i="7" s="1"/>
  <c r="Y34" i="7"/>
  <c r="Y35" i="7" s="1"/>
  <c r="Z34" i="7"/>
  <c r="Z35" i="7" s="1"/>
  <c r="AA34" i="7"/>
  <c r="AA35" i="7" s="1"/>
  <c r="AB34" i="7"/>
  <c r="AB35" i="7" s="1"/>
  <c r="AD34" i="7"/>
  <c r="AD35" i="7" s="1"/>
  <c r="AE34" i="7"/>
  <c r="AE35" i="7" s="1"/>
  <c r="AF34" i="7"/>
  <c r="AF35" i="7" s="1"/>
  <c r="AG34" i="7"/>
  <c r="AG35" i="7" s="1"/>
  <c r="AC37" i="7"/>
  <c r="AC38" i="7" s="1"/>
  <c r="AH37" i="7"/>
  <c r="J18" i="1"/>
  <c r="B13" i="5"/>
  <c r="B14" i="5" s="1"/>
  <c r="F37" i="7" l="1"/>
  <c r="AH38" i="7"/>
  <c r="F38" i="7" s="1"/>
  <c r="F35" i="7"/>
  <c r="G28" i="7"/>
  <c r="G29" i="7" s="1"/>
  <c r="H28" i="7"/>
  <c r="H29" i="7" s="1"/>
  <c r="F34" i="7"/>
  <c r="B10" i="5"/>
  <c r="AG39" i="7" l="1"/>
  <c r="AG26" i="7" s="1"/>
  <c r="Y39" i="7"/>
  <c r="Y26" i="7" s="1"/>
  <c r="Q39" i="7"/>
  <c r="Q26" i="7" s="1"/>
  <c r="I39" i="7"/>
  <c r="I26" i="7" s="1"/>
  <c r="G54" i="5"/>
  <c r="T39" i="7"/>
  <c r="T26" i="7" s="1"/>
  <c r="R39" i="7"/>
  <c r="R26" i="7" s="1"/>
  <c r="AF39" i="7"/>
  <c r="AF26" i="7" s="1"/>
  <c r="X39" i="7"/>
  <c r="X26" i="7" s="1"/>
  <c r="P39" i="7"/>
  <c r="P26" i="7" s="1"/>
  <c r="H39" i="7"/>
  <c r="H26" i="7" s="1"/>
  <c r="L39" i="7"/>
  <c r="L26" i="7" s="1"/>
  <c r="Z39" i="7"/>
  <c r="Z26" i="7" s="1"/>
  <c r="AE39" i="7"/>
  <c r="AE26" i="7" s="1"/>
  <c r="W39" i="7"/>
  <c r="W26" i="7" s="1"/>
  <c r="O39" i="7"/>
  <c r="O26" i="7" s="1"/>
  <c r="AA39" i="7"/>
  <c r="AA26" i="7" s="1"/>
  <c r="J39" i="7"/>
  <c r="J26" i="7" s="1"/>
  <c r="AD39" i="7"/>
  <c r="AD26" i="7" s="1"/>
  <c r="V39" i="7"/>
  <c r="V26" i="7" s="1"/>
  <c r="N39" i="7"/>
  <c r="N26" i="7" s="1"/>
  <c r="G39" i="7"/>
  <c r="G26" i="7" s="1"/>
  <c r="AB39" i="7"/>
  <c r="AB26" i="7" s="1"/>
  <c r="S39" i="7"/>
  <c r="S26" i="7" s="1"/>
  <c r="AH39" i="7"/>
  <c r="AH26" i="7" s="1"/>
  <c r="AC39" i="7"/>
  <c r="AC26" i="7" s="1"/>
  <c r="U39" i="7"/>
  <c r="U26" i="7" s="1"/>
  <c r="M39" i="7"/>
  <c r="M26" i="7" s="1"/>
  <c r="K39" i="7"/>
  <c r="K26" i="7" s="1"/>
  <c r="F29" i="7"/>
  <c r="F28" i="7"/>
  <c r="F26" i="7" l="1"/>
  <c r="C5" i="2"/>
  <c r="C6" i="2"/>
  <c r="C8" i="2"/>
  <c r="G52" i="5" l="1"/>
  <c r="G53" i="5" s="1"/>
  <c r="G43" i="5"/>
  <c r="G44" i="5" s="1"/>
  <c r="G46" i="5"/>
  <c r="G47" i="5" s="1"/>
  <c r="G40" i="5"/>
  <c r="G41" i="5" s="1"/>
  <c r="H38" i="5"/>
  <c r="G49" i="5"/>
  <c r="G50" i="5" s="1"/>
  <c r="H55" i="5" l="1"/>
  <c r="H54" i="5"/>
  <c r="H52" i="5"/>
  <c r="H43" i="5"/>
  <c r="H40" i="5"/>
  <c r="I38" i="5"/>
  <c r="H49" i="5"/>
  <c r="H41" i="5" l="1"/>
  <c r="H44" i="5"/>
  <c r="H53" i="5"/>
  <c r="H50" i="5"/>
  <c r="I55" i="5"/>
  <c r="I49" i="5"/>
  <c r="I54" i="5"/>
  <c r="I52" i="5"/>
  <c r="I46" i="5"/>
  <c r="I43" i="5"/>
  <c r="J38" i="5"/>
  <c r="I47" i="5" l="1"/>
  <c r="I44" i="5"/>
  <c r="I53" i="5"/>
  <c r="I50" i="5"/>
  <c r="J55" i="5"/>
  <c r="J49" i="5"/>
  <c r="J54" i="5"/>
  <c r="J52" i="5"/>
  <c r="J53" i="5" s="1"/>
  <c r="J43" i="5"/>
  <c r="J46" i="5"/>
  <c r="K38" i="5"/>
  <c r="J44" i="5" l="1"/>
  <c r="J47" i="5"/>
  <c r="J50" i="5"/>
  <c r="K55" i="5"/>
  <c r="K49" i="5"/>
  <c r="K54" i="5"/>
  <c r="K52" i="5"/>
  <c r="K53" i="5" s="1"/>
  <c r="K43" i="5"/>
  <c r="K44" i="5" s="1"/>
  <c r="K46" i="5"/>
  <c r="D62" i="2"/>
  <c r="D61" i="2"/>
  <c r="L38" i="5"/>
  <c r="F64" i="2"/>
  <c r="C12" i="1"/>
  <c r="B33" i="2" s="1"/>
  <c r="B22" i="2"/>
  <c r="H5" i="1" s="1"/>
  <c r="J5" i="1" s="1"/>
  <c r="C7" i="2"/>
  <c r="D33" i="2" l="1"/>
  <c r="O33" i="2"/>
  <c r="K47" i="5"/>
  <c r="K50" i="5"/>
  <c r="L55" i="5"/>
  <c r="L49" i="5"/>
  <c r="L54" i="5"/>
  <c r="C12" i="8"/>
  <c r="B33" i="8"/>
  <c r="Q33" i="8" s="1"/>
  <c r="L52" i="5"/>
  <c r="L43" i="5"/>
  <c r="L46" i="5"/>
  <c r="M38" i="5"/>
  <c r="B29" i="2"/>
  <c r="H6" i="1" s="1"/>
  <c r="T33" i="8" l="1"/>
  <c r="S33" i="8"/>
  <c r="L53" i="5"/>
  <c r="L44" i="5"/>
  <c r="L50" i="5"/>
  <c r="L47" i="5"/>
  <c r="M55" i="5"/>
  <c r="M49" i="5"/>
  <c r="M54" i="5"/>
  <c r="H7" i="1"/>
  <c r="J6" i="1"/>
  <c r="D33" i="8"/>
  <c r="B43" i="8"/>
  <c r="I8" i="1" s="1"/>
  <c r="M52" i="5"/>
  <c r="M43" i="5"/>
  <c r="M46" i="5"/>
  <c r="N38" i="5"/>
  <c r="I7" i="1"/>
  <c r="D22" i="2"/>
  <c r="D29" i="2"/>
  <c r="M47" i="5" l="1"/>
  <c r="M50" i="5"/>
  <c r="M44" i="5"/>
  <c r="M53" i="5"/>
  <c r="N55" i="5"/>
  <c r="N49" i="5"/>
  <c r="N54" i="5"/>
  <c r="J7" i="1"/>
  <c r="D43" i="8"/>
  <c r="I16" i="1" s="1"/>
  <c r="N52" i="5"/>
  <c r="N46" i="5"/>
  <c r="N43" i="5"/>
  <c r="O38" i="5"/>
  <c r="I9" i="1"/>
  <c r="C13" i="1"/>
  <c r="C13" i="8" s="1"/>
  <c r="C10" i="1"/>
  <c r="B44" i="2" s="1"/>
  <c r="D44" i="2" l="1"/>
  <c r="O44" i="2"/>
  <c r="N53" i="5"/>
  <c r="N47" i="5"/>
  <c r="N50" i="5"/>
  <c r="N44" i="5"/>
  <c r="O55" i="5"/>
  <c r="O49" i="5"/>
  <c r="O54" i="5"/>
  <c r="C10" i="8"/>
  <c r="B44" i="8"/>
  <c r="Q44" i="8" s="1"/>
  <c r="O52" i="5"/>
  <c r="O43" i="5"/>
  <c r="O46" i="5"/>
  <c r="P38" i="5"/>
  <c r="C10" i="2"/>
  <c r="C11" i="1"/>
  <c r="C13" i="2"/>
  <c r="C12" i="2"/>
  <c r="T44" i="8" l="1"/>
  <c r="S44" i="8"/>
  <c r="O65" i="2"/>
  <c r="Q65" i="8"/>
  <c r="O53" i="5"/>
  <c r="O50" i="5"/>
  <c r="O47" i="5"/>
  <c r="O44" i="5"/>
  <c r="P55" i="5"/>
  <c r="P49" i="5"/>
  <c r="P54" i="5"/>
  <c r="C11" i="2"/>
  <c r="C11" i="8"/>
  <c r="D44" i="8"/>
  <c r="B49" i="8"/>
  <c r="P52" i="5"/>
  <c r="P43" i="5"/>
  <c r="P46" i="5"/>
  <c r="Q38" i="5"/>
  <c r="B49" i="2"/>
  <c r="H10" i="1" s="1"/>
  <c r="B43" i="2"/>
  <c r="S65" i="8" l="1"/>
  <c r="R44" i="8"/>
  <c r="T65" i="8"/>
  <c r="P65" i="2"/>
  <c r="H44" i="1"/>
  <c r="P35" i="2"/>
  <c r="P23" i="2"/>
  <c r="P38" i="2"/>
  <c r="P24" i="2"/>
  <c r="P21" i="2"/>
  <c r="P45" i="2"/>
  <c r="P26" i="2"/>
  <c r="P37" i="2"/>
  <c r="P27" i="2"/>
  <c r="P34" i="2"/>
  <c r="P30" i="2"/>
  <c r="P47" i="2"/>
  <c r="P42" i="2"/>
  <c r="P32" i="2"/>
  <c r="P41" i="2"/>
  <c r="P31" i="2"/>
  <c r="P48" i="2"/>
  <c r="P40" i="2"/>
  <c r="P28" i="2"/>
  <c r="P25" i="2"/>
  <c r="P39" i="2"/>
  <c r="P36" i="2"/>
  <c r="P46" i="2"/>
  <c r="P33" i="2"/>
  <c r="I44" i="1"/>
  <c r="R65" i="8"/>
  <c r="R34" i="8"/>
  <c r="R31" i="8"/>
  <c r="R47" i="8"/>
  <c r="R28" i="8"/>
  <c r="R48" i="8"/>
  <c r="R37" i="8"/>
  <c r="R42" i="8"/>
  <c r="R41" i="8"/>
  <c r="R46" i="8"/>
  <c r="R35" i="8"/>
  <c r="R40" i="8"/>
  <c r="R27" i="8"/>
  <c r="R38" i="8"/>
  <c r="R32" i="8"/>
  <c r="R21" i="8"/>
  <c r="R26" i="8"/>
  <c r="R30" i="8"/>
  <c r="R45" i="8"/>
  <c r="R39" i="8"/>
  <c r="R25" i="8"/>
  <c r="R36" i="8"/>
  <c r="R23" i="8"/>
  <c r="R24" i="8"/>
  <c r="R33" i="8"/>
  <c r="P44" i="2"/>
  <c r="P47" i="5"/>
  <c r="P44" i="5"/>
  <c r="P50" i="5"/>
  <c r="P53" i="5"/>
  <c r="Q55" i="5"/>
  <c r="Q49" i="5"/>
  <c r="Q54" i="5"/>
  <c r="B50" i="8"/>
  <c r="D60" i="8" s="1"/>
  <c r="I21" i="1" s="1"/>
  <c r="I10" i="1"/>
  <c r="J10" i="1" s="1"/>
  <c r="D49" i="8"/>
  <c r="I17" i="1" s="1"/>
  <c r="I19" i="1" s="1"/>
  <c r="Q52" i="5"/>
  <c r="Q46" i="5"/>
  <c r="Q43" i="5"/>
  <c r="R38" i="5"/>
  <c r="D49" i="2"/>
  <c r="H17" i="1" s="1"/>
  <c r="D43" i="2"/>
  <c r="H8" i="1"/>
  <c r="B50" i="2"/>
  <c r="I45" i="1" l="1"/>
  <c r="Q44" i="1" s="1"/>
  <c r="S44" i="1" s="1"/>
  <c r="U44" i="1" s="1"/>
  <c r="W44" i="1" s="1"/>
  <c r="J44" i="1"/>
  <c r="Q50" i="5"/>
  <c r="Q44" i="5"/>
  <c r="Q53" i="5"/>
  <c r="Q47" i="5"/>
  <c r="R55" i="5"/>
  <c r="R49" i="5"/>
  <c r="R54" i="5"/>
  <c r="H16" i="1"/>
  <c r="J17" i="1"/>
  <c r="I11" i="1"/>
  <c r="C14" i="8"/>
  <c r="H9" i="1"/>
  <c r="J8" i="1"/>
  <c r="D50" i="8"/>
  <c r="R52" i="5"/>
  <c r="R43" i="5"/>
  <c r="R46" i="5"/>
  <c r="S38" i="5"/>
  <c r="D60" i="2"/>
  <c r="H21" i="1" s="1"/>
  <c r="J21" i="1" s="1"/>
  <c r="C14" i="2"/>
  <c r="D50" i="2"/>
  <c r="R44" i="5" l="1"/>
  <c r="R53" i="5"/>
  <c r="R50" i="5"/>
  <c r="R47" i="5"/>
  <c r="S55" i="5"/>
  <c r="S49" i="5"/>
  <c r="S54" i="5"/>
  <c r="J16" i="1"/>
  <c r="H19" i="1"/>
  <c r="H11" i="1"/>
  <c r="J11" i="1" s="1"/>
  <c r="J9" i="1"/>
  <c r="D52" i="8"/>
  <c r="D51" i="8"/>
  <c r="S52" i="5"/>
  <c r="S43" i="5"/>
  <c r="S46" i="5"/>
  <c r="S47" i="5" s="1"/>
  <c r="T38" i="5"/>
  <c r="D51" i="2"/>
  <c r="D52" i="2"/>
  <c r="J19" i="1" l="1"/>
  <c r="S44" i="5"/>
  <c r="S53" i="5"/>
  <c r="S50" i="5"/>
  <c r="T55" i="5"/>
  <c r="T49" i="5"/>
  <c r="T54" i="5"/>
  <c r="D53" i="8"/>
  <c r="T52" i="5"/>
  <c r="T43" i="5"/>
  <c r="T46" i="5"/>
  <c r="U38" i="5"/>
  <c r="D53" i="2"/>
  <c r="T53" i="5" l="1"/>
  <c r="T44" i="5"/>
  <c r="T47" i="5"/>
  <c r="T50" i="5"/>
  <c r="U55" i="5"/>
  <c r="U49" i="5"/>
  <c r="U54" i="5"/>
  <c r="D54" i="8"/>
  <c r="D56" i="8"/>
  <c r="D55" i="8"/>
  <c r="U52" i="5"/>
  <c r="U43" i="5"/>
  <c r="U46" i="5"/>
  <c r="V38" i="5"/>
  <c r="D54" i="2"/>
  <c r="D56" i="2"/>
  <c r="D55" i="2"/>
  <c r="U53" i="5" l="1"/>
  <c r="U50" i="5"/>
  <c r="U47" i="5"/>
  <c r="U44" i="5"/>
  <c r="V55" i="5"/>
  <c r="V49" i="5"/>
  <c r="V54" i="5"/>
  <c r="D57" i="8"/>
  <c r="V52" i="5"/>
  <c r="V46" i="5"/>
  <c r="V43" i="5"/>
  <c r="W38" i="5"/>
  <c r="D57" i="2"/>
  <c r="V53" i="5" l="1"/>
  <c r="V50" i="5"/>
  <c r="V44" i="5"/>
  <c r="V47" i="5"/>
  <c r="W55" i="5"/>
  <c r="W49" i="5"/>
  <c r="W54" i="5"/>
  <c r="N55" i="8"/>
  <c r="I20" i="1"/>
  <c r="D58" i="8"/>
  <c r="I22" i="1" s="1"/>
  <c r="N57" i="8"/>
  <c r="D59" i="8"/>
  <c r="N25" i="8"/>
  <c r="N38" i="8"/>
  <c r="N21" i="8"/>
  <c r="N36" i="8"/>
  <c r="N24" i="8"/>
  <c r="N28" i="8"/>
  <c r="N34" i="8"/>
  <c r="N42" i="8"/>
  <c r="N48" i="8"/>
  <c r="N41" i="8"/>
  <c r="N39" i="8"/>
  <c r="N37" i="8"/>
  <c r="N35" i="8"/>
  <c r="N47" i="8"/>
  <c r="N46" i="8"/>
  <c r="N26" i="8"/>
  <c r="N27" i="8"/>
  <c r="N32" i="8"/>
  <c r="N45" i="8"/>
  <c r="N40" i="8"/>
  <c r="N31" i="8"/>
  <c r="N22" i="8"/>
  <c r="N23" i="8"/>
  <c r="N30" i="8"/>
  <c r="N29" i="8"/>
  <c r="N33" i="8"/>
  <c r="N43" i="8"/>
  <c r="N44" i="8"/>
  <c r="N49" i="8"/>
  <c r="N50" i="8"/>
  <c r="N51" i="8"/>
  <c r="N52" i="8"/>
  <c r="N53" i="8"/>
  <c r="N56" i="8"/>
  <c r="N54" i="8"/>
  <c r="W52" i="5"/>
  <c r="W53" i="5" s="1"/>
  <c r="W43" i="5"/>
  <c r="W46" i="5"/>
  <c r="X38" i="5"/>
  <c r="L55" i="2"/>
  <c r="H20" i="1"/>
  <c r="L56" i="2"/>
  <c r="L57" i="2"/>
  <c r="L36" i="2"/>
  <c r="L47" i="2"/>
  <c r="L38" i="2"/>
  <c r="L40" i="2"/>
  <c r="L42" i="2"/>
  <c r="L35" i="2"/>
  <c r="L31" i="2"/>
  <c r="L30" i="2"/>
  <c r="L37" i="2"/>
  <c r="L23" i="2"/>
  <c r="L24" i="2"/>
  <c r="L39" i="2"/>
  <c r="L25" i="2"/>
  <c r="L46" i="2"/>
  <c r="L32" i="2"/>
  <c r="L41" i="2"/>
  <c r="L27" i="2"/>
  <c r="L26" i="2"/>
  <c r="L48" i="2"/>
  <c r="L34" i="2"/>
  <c r="L45" i="2"/>
  <c r="L21" i="2"/>
  <c r="L28" i="2"/>
  <c r="L29" i="2"/>
  <c r="L22" i="2"/>
  <c r="L33" i="2"/>
  <c r="L44" i="2"/>
  <c r="L43" i="2"/>
  <c r="L49" i="2"/>
  <c r="L50" i="2"/>
  <c r="L51" i="2"/>
  <c r="L52" i="2"/>
  <c r="L53" i="2"/>
  <c r="L54" i="2"/>
  <c r="D58" i="2"/>
  <c r="H22" i="1" s="1"/>
  <c r="D59" i="2"/>
  <c r="W44" i="5" l="1"/>
  <c r="W50" i="5"/>
  <c r="W47" i="5"/>
  <c r="X55" i="5"/>
  <c r="X49" i="5"/>
  <c r="X54" i="5"/>
  <c r="J22" i="1"/>
  <c r="J20" i="1"/>
  <c r="D63" i="8"/>
  <c r="X52" i="5"/>
  <c r="X43" i="5"/>
  <c r="X46" i="5"/>
  <c r="Y38" i="5"/>
  <c r="D63" i="2"/>
  <c r="X50" i="5" l="1"/>
  <c r="X47" i="5"/>
  <c r="X53" i="5"/>
  <c r="X44" i="5"/>
  <c r="Y55" i="5"/>
  <c r="Y49" i="5"/>
  <c r="Y54" i="5"/>
  <c r="D64" i="8"/>
  <c r="D65" i="8" s="1"/>
  <c r="B5" i="7" s="1"/>
  <c r="Y52" i="5"/>
  <c r="Y46" i="5"/>
  <c r="Y43" i="5"/>
  <c r="Z38" i="5"/>
  <c r="D64" i="2"/>
  <c r="Y53" i="5" l="1"/>
  <c r="Y47" i="5"/>
  <c r="Y44" i="5"/>
  <c r="Y50" i="5"/>
  <c r="Z55" i="5"/>
  <c r="Z49" i="5"/>
  <c r="Z54" i="5"/>
  <c r="M64" i="8"/>
  <c r="M65" i="8"/>
  <c r="C16" i="8"/>
  <c r="I14" i="1" s="1"/>
  <c r="C15" i="8"/>
  <c r="I13" i="1" s="1"/>
  <c r="M62" i="8"/>
  <c r="M61" i="8"/>
  <c r="M40" i="8"/>
  <c r="M35" i="8"/>
  <c r="M47" i="8"/>
  <c r="M27" i="8"/>
  <c r="M32" i="8"/>
  <c r="M45" i="8"/>
  <c r="M25" i="8"/>
  <c r="M38" i="8"/>
  <c r="M26" i="8"/>
  <c r="M48" i="8"/>
  <c r="M21" i="8"/>
  <c r="M36" i="8"/>
  <c r="M24" i="8"/>
  <c r="M28" i="8"/>
  <c r="M34" i="8"/>
  <c r="M42" i="8"/>
  <c r="M37" i="8"/>
  <c r="M31" i="8"/>
  <c r="M39" i="8"/>
  <c r="M46" i="8"/>
  <c r="M41" i="8"/>
  <c r="M30" i="8"/>
  <c r="M23" i="8"/>
  <c r="M22" i="8"/>
  <c r="M29" i="8"/>
  <c r="M33" i="8"/>
  <c r="M43" i="8"/>
  <c r="M44" i="8"/>
  <c r="M49" i="8"/>
  <c r="M60" i="8"/>
  <c r="M50" i="8"/>
  <c r="M52" i="8"/>
  <c r="M51" i="8"/>
  <c r="M53" i="8"/>
  <c r="M54" i="8"/>
  <c r="M55" i="8"/>
  <c r="M56" i="8"/>
  <c r="M57" i="8"/>
  <c r="M59" i="8"/>
  <c r="M58" i="8"/>
  <c r="M63" i="8"/>
  <c r="Z52" i="5"/>
  <c r="Z53" i="5" s="1"/>
  <c r="Z43" i="5"/>
  <c r="Z44" i="5" s="1"/>
  <c r="Z46" i="5"/>
  <c r="AA38" i="5"/>
  <c r="B6" i="7"/>
  <c r="B7" i="7" s="1"/>
  <c r="B8" i="7" s="1"/>
  <c r="D65" i="2"/>
  <c r="B17" i="5" s="1"/>
  <c r="E19" i="5" s="1"/>
  <c r="Z47" i="5" l="1"/>
  <c r="AA55" i="5"/>
  <c r="AA49" i="5"/>
  <c r="AA54" i="5"/>
  <c r="Z50" i="5"/>
  <c r="H31" i="7"/>
  <c r="H32" i="7" s="1"/>
  <c r="F32" i="7" s="1"/>
  <c r="I32" i="1" s="1"/>
  <c r="AA52" i="5"/>
  <c r="AA43" i="5"/>
  <c r="AA46" i="5"/>
  <c r="K64" i="2"/>
  <c r="B18" i="5"/>
  <c r="B19" i="5" s="1"/>
  <c r="B20" i="5" s="1"/>
  <c r="AB38" i="5"/>
  <c r="K65" i="2"/>
  <c r="K24" i="2"/>
  <c r="K39" i="2"/>
  <c r="K25" i="2"/>
  <c r="K46" i="2"/>
  <c r="K32" i="2"/>
  <c r="K41" i="2"/>
  <c r="K27" i="2"/>
  <c r="K61" i="2"/>
  <c r="K35" i="2"/>
  <c r="K62" i="2"/>
  <c r="K30" i="2"/>
  <c r="K26" i="2"/>
  <c r="K48" i="2"/>
  <c r="K23" i="2"/>
  <c r="K42" i="2"/>
  <c r="K36" i="2"/>
  <c r="K47" i="2"/>
  <c r="K38" i="2"/>
  <c r="K31" i="2"/>
  <c r="K37" i="2"/>
  <c r="K34" i="2"/>
  <c r="K40" i="2"/>
  <c r="K28" i="2"/>
  <c r="K45" i="2"/>
  <c r="K21" i="2"/>
  <c r="K29" i="2"/>
  <c r="K22" i="2"/>
  <c r="K44" i="2"/>
  <c r="K33" i="2"/>
  <c r="K43" i="2"/>
  <c r="K49" i="2"/>
  <c r="K50" i="2"/>
  <c r="K60" i="2"/>
  <c r="K52" i="2"/>
  <c r="K51" i="2"/>
  <c r="K53" i="2"/>
  <c r="K54" i="2"/>
  <c r="K55" i="2"/>
  <c r="K56" i="2"/>
  <c r="K57" i="2"/>
  <c r="K59" i="2"/>
  <c r="K58" i="2"/>
  <c r="K63" i="2"/>
  <c r="C15" i="2"/>
  <c r="H13" i="1" s="1"/>
  <c r="J13" i="1" s="1"/>
  <c r="C16" i="2"/>
  <c r="H14" i="1" s="1"/>
  <c r="J14" i="1" s="1"/>
  <c r="AA53" i="5" l="1"/>
  <c r="AA44" i="5"/>
  <c r="AA47" i="5"/>
  <c r="AA50" i="5"/>
  <c r="AB55" i="5"/>
  <c r="AB49" i="5"/>
  <c r="AB50" i="5" s="1"/>
  <c r="AB54" i="5"/>
  <c r="F31" i="7"/>
  <c r="H46" i="5"/>
  <c r="H47" i="5" s="1"/>
  <c r="AB52" i="5"/>
  <c r="AB46" i="5"/>
  <c r="AB43" i="5"/>
  <c r="B19" i="7"/>
  <c r="AC38" i="5"/>
  <c r="AB53" i="5" l="1"/>
  <c r="AB47" i="5"/>
  <c r="AB44" i="5"/>
  <c r="AC55" i="5"/>
  <c r="AC49" i="5"/>
  <c r="AC54" i="5"/>
  <c r="AC52" i="5"/>
  <c r="AC53" i="5" s="1"/>
  <c r="AC43" i="5"/>
  <c r="AC44" i="5" s="1"/>
  <c r="AC46" i="5"/>
  <c r="I25" i="1"/>
  <c r="AD38" i="5"/>
  <c r="AC47" i="5" l="1"/>
  <c r="AC50" i="5"/>
  <c r="AD55" i="5"/>
  <c r="AD49" i="5"/>
  <c r="AD54" i="5"/>
  <c r="AD52" i="5"/>
  <c r="AD43" i="5"/>
  <c r="AD46" i="5"/>
  <c r="AE38" i="5"/>
  <c r="AD47" i="5" l="1"/>
  <c r="AD44" i="5"/>
  <c r="AD53" i="5"/>
  <c r="AD50" i="5"/>
  <c r="AE55" i="5"/>
  <c r="AE49" i="5"/>
  <c r="AE54" i="5"/>
  <c r="AE52" i="5"/>
  <c r="AE43" i="5"/>
  <c r="AE46" i="5"/>
  <c r="AF38" i="5"/>
  <c r="AE44" i="5" l="1"/>
  <c r="AE53" i="5"/>
  <c r="AE50" i="5"/>
  <c r="AE47" i="5"/>
  <c r="AF55" i="5"/>
  <c r="AF49" i="5"/>
  <c r="AF54" i="5"/>
  <c r="AF52" i="5"/>
  <c r="AF46" i="5"/>
  <c r="AF43" i="5"/>
  <c r="AG38" i="5"/>
  <c r="AF53" i="5" l="1"/>
  <c r="AF47" i="5"/>
  <c r="AF50" i="5"/>
  <c r="AF44" i="5"/>
  <c r="AG55" i="5"/>
  <c r="AG49" i="5"/>
  <c r="AG54" i="5"/>
  <c r="AG52" i="5"/>
  <c r="AG53" i="5" s="1"/>
  <c r="AG46" i="5"/>
  <c r="AG43" i="5"/>
  <c r="AH38" i="5"/>
  <c r="AG47" i="5" l="1"/>
  <c r="AG50" i="5"/>
  <c r="AG44" i="5"/>
  <c r="AH40" i="5"/>
  <c r="AH55" i="5"/>
  <c r="AH54" i="5"/>
  <c r="AH52" i="5"/>
  <c r="AH53" i="5" s="1"/>
  <c r="F53" i="5" s="1"/>
  <c r="AH46" i="5"/>
  <c r="AH47" i="5" s="1"/>
  <c r="AH43" i="5"/>
  <c r="AH49" i="5"/>
  <c r="F47" i="5" l="1"/>
  <c r="H32" i="1" s="1"/>
  <c r="AH44" i="5"/>
  <c r="F44" i="5" s="1"/>
  <c r="F52" i="5"/>
  <c r="AH50" i="5"/>
  <c r="F50" i="5" s="1"/>
  <c r="AH41" i="5"/>
  <c r="F46" i="5"/>
  <c r="F43" i="5"/>
  <c r="F49" i="5"/>
  <c r="B34" i="5" l="1"/>
  <c r="E34" i="5" s="1"/>
  <c r="I33" i="1"/>
  <c r="Q32" i="1"/>
  <c r="S32" i="1" s="1"/>
  <c r="U32" i="1" s="1"/>
  <c r="B31" i="5"/>
  <c r="G34" i="5" l="1"/>
  <c r="H38" i="1" s="1"/>
  <c r="F34" i="5"/>
  <c r="H37" i="1" s="1"/>
  <c r="I34" i="5"/>
  <c r="H40" i="1" s="1"/>
  <c r="L40" i="5"/>
  <c r="L41" i="5" s="1"/>
  <c r="T40" i="5"/>
  <c r="T41" i="5" s="1"/>
  <c r="AB40" i="5"/>
  <c r="AB41" i="5" s="1"/>
  <c r="K40" i="5"/>
  <c r="K41" i="5" s="1"/>
  <c r="M40" i="5"/>
  <c r="M41" i="5" s="1"/>
  <c r="U40" i="5"/>
  <c r="U41" i="5" s="1"/>
  <c r="AC40" i="5"/>
  <c r="AC41" i="5" s="1"/>
  <c r="AF40" i="5"/>
  <c r="AF41" i="5" s="1"/>
  <c r="AG40" i="5"/>
  <c r="AG41" i="5" s="1"/>
  <c r="Z40" i="5"/>
  <c r="Z41" i="5" s="1"/>
  <c r="N40" i="5"/>
  <c r="N41" i="5" s="1"/>
  <c r="V40" i="5"/>
  <c r="V41" i="5" s="1"/>
  <c r="AD40" i="5"/>
  <c r="AD41" i="5" s="1"/>
  <c r="P40" i="5"/>
  <c r="P41" i="5" s="1"/>
  <c r="Q40" i="5"/>
  <c r="Q41" i="5" s="1"/>
  <c r="R40" i="5"/>
  <c r="R41" i="5" s="1"/>
  <c r="S40" i="5"/>
  <c r="S41" i="5" s="1"/>
  <c r="O40" i="5"/>
  <c r="O41" i="5" s="1"/>
  <c r="W40" i="5"/>
  <c r="W41" i="5" s="1"/>
  <c r="AE40" i="5"/>
  <c r="AE41" i="5" s="1"/>
  <c r="X40" i="5"/>
  <c r="X41" i="5" s="1"/>
  <c r="Y40" i="5"/>
  <c r="Y41" i="5" s="1"/>
  <c r="J40" i="5"/>
  <c r="J41" i="5" s="1"/>
  <c r="AA40" i="5"/>
  <c r="AA41" i="5" s="1"/>
  <c r="H25" i="1"/>
  <c r="J25" i="1" s="1"/>
  <c r="H34" i="5"/>
  <c r="H39" i="1" s="1"/>
  <c r="I40" i="5"/>
  <c r="I41" i="5" s="1"/>
  <c r="F41" i="5" l="1"/>
  <c r="B35" i="5" s="1"/>
  <c r="B36" i="5" s="1"/>
  <c r="H27" i="1" s="1"/>
  <c r="H36" i="1"/>
  <c r="H41" i="1" s="1"/>
  <c r="J34" i="5"/>
  <c r="B20" i="7"/>
  <c r="F25" i="7"/>
  <c r="F40" i="5"/>
  <c r="H30" i="1" l="1"/>
  <c r="H26" i="1"/>
  <c r="H47" i="1" s="1"/>
  <c r="I26" i="1"/>
  <c r="I47" i="1" s="1"/>
  <c r="B21" i="7"/>
  <c r="I27" i="1" s="1"/>
  <c r="I30" i="1" s="1"/>
  <c r="J27" i="1" l="1"/>
  <c r="J26" i="1"/>
</calcChain>
</file>

<file path=xl/comments1.xml><?xml version="1.0" encoding="utf-8"?>
<comments xmlns="http://schemas.openxmlformats.org/spreadsheetml/2006/main">
  <authors>
    <author>Kenneth Thomsen</author>
  </authors>
  <commentList>
    <comment ref="B13" authorId="0" shapeId="0">
      <text>
        <r>
          <rPr>
            <b/>
            <sz val="9"/>
            <color indexed="81"/>
            <rFont val="Tahoma"/>
            <charset val="1"/>
          </rPr>
          <t>Kenneth Thomsen:</t>
        </r>
        <r>
          <rPr>
            <sz val="9"/>
            <color indexed="81"/>
            <rFont val="Tahoma"/>
            <charset val="1"/>
          </rPr>
          <t xml:space="preserve">
Assumed that the cables should carry total Power/10
</t>
        </r>
      </text>
    </comment>
  </commentList>
</comments>
</file>

<file path=xl/sharedStrings.xml><?xml version="1.0" encoding="utf-8"?>
<sst xmlns="http://schemas.openxmlformats.org/spreadsheetml/2006/main" count="725" uniqueCount="305">
  <si>
    <t>Main data, input</t>
  </si>
  <si>
    <t>Symbol</t>
  </si>
  <si>
    <t>Value</t>
  </si>
  <si>
    <t>Unit</t>
  </si>
  <si>
    <t>Weight</t>
  </si>
  <si>
    <t>Rated power</t>
  </si>
  <si>
    <t>P</t>
  </si>
  <si>
    <t>MW</t>
  </si>
  <si>
    <t>Blades</t>
  </si>
  <si>
    <t>t</t>
  </si>
  <si>
    <t>Rotor diameter</t>
  </si>
  <si>
    <t>D</t>
  </si>
  <si>
    <t xml:space="preserve">m </t>
  </si>
  <si>
    <t>Hub</t>
  </si>
  <si>
    <t>Rotor speed</t>
  </si>
  <si>
    <t>n</t>
  </si>
  <si>
    <t>rpm</t>
  </si>
  <si>
    <t>Rotor</t>
  </si>
  <si>
    <t>Tower height</t>
  </si>
  <si>
    <t>H</t>
  </si>
  <si>
    <t>m</t>
  </si>
  <si>
    <t>Nacelle</t>
  </si>
  <si>
    <t>Main results</t>
  </si>
  <si>
    <t>Towerhead</t>
  </si>
  <si>
    <t>Rotor area</t>
  </si>
  <si>
    <t>A</t>
  </si>
  <si>
    <t>m2</t>
  </si>
  <si>
    <t>Tower</t>
  </si>
  <si>
    <t>Specific power</t>
  </si>
  <si>
    <t>Ps</t>
  </si>
  <si>
    <t>W/m2</t>
  </si>
  <si>
    <t>Total</t>
  </si>
  <si>
    <t>Rotor torque</t>
  </si>
  <si>
    <t>T</t>
  </si>
  <si>
    <t>MNm</t>
  </si>
  <si>
    <t>Price</t>
  </si>
  <si>
    <t>Tip speed</t>
  </si>
  <si>
    <t>Vtip</t>
  </si>
  <si>
    <t>m/s</t>
  </si>
  <si>
    <t>Sales price</t>
  </si>
  <si>
    <t>Specific sales price</t>
  </si>
  <si>
    <t>Sales price ex factory</t>
  </si>
  <si>
    <t>Price spec.</t>
  </si>
  <si>
    <t>Component</t>
  </si>
  <si>
    <t>Mass</t>
  </si>
  <si>
    <t>Rate</t>
  </si>
  <si>
    <t>Cost</t>
  </si>
  <si>
    <t>Formula</t>
  </si>
  <si>
    <t>x</t>
  </si>
  <si>
    <t>y</t>
  </si>
  <si>
    <t>[kg]</t>
  </si>
  <si>
    <t>x*(D/2)^m+y</t>
  </si>
  <si>
    <t>Blades total</t>
  </si>
  <si>
    <t xml:space="preserve">Hub structure </t>
  </si>
  <si>
    <t>Pitch bearings</t>
  </si>
  <si>
    <t>Pitch actuator system</t>
  </si>
  <si>
    <t>Hub computer</t>
  </si>
  <si>
    <t>x*D^m+y</t>
  </si>
  <si>
    <t>Secondary equipment</t>
  </si>
  <si>
    <t>Spinner</t>
  </si>
  <si>
    <t>Hub total</t>
  </si>
  <si>
    <t>Main shaft</t>
  </si>
  <si>
    <t>Main bearings</t>
  </si>
  <si>
    <t>Main bearing housing</t>
  </si>
  <si>
    <t>Gearbox</t>
  </si>
  <si>
    <t>x*T^m+y</t>
  </si>
  <si>
    <t>Coupling + brake system</t>
  </si>
  <si>
    <t>x*P^m+y</t>
  </si>
  <si>
    <t>Generator</t>
  </si>
  <si>
    <t>Cooling</t>
  </si>
  <si>
    <t>Power converter</t>
  </si>
  <si>
    <t>Controller</t>
  </si>
  <si>
    <t>Bedplate</t>
  </si>
  <si>
    <t>Yaw system</t>
  </si>
  <si>
    <t>Canopy</t>
  </si>
  <si>
    <t>Nacelle total</t>
  </si>
  <si>
    <t>Tower structure</t>
  </si>
  <si>
    <t>x*(A*H)^m+y</t>
  </si>
  <si>
    <t>Tower internals</t>
  </si>
  <si>
    <t>x*(H)^m+y</t>
  </si>
  <si>
    <t>Power cables</t>
  </si>
  <si>
    <t>x*(P*H)^m+y</t>
  </si>
  <si>
    <t>Main transformer</t>
  </si>
  <si>
    <t>Tower total</t>
  </si>
  <si>
    <t>BOM total</t>
  </si>
  <si>
    <t>Material overhead</t>
  </si>
  <si>
    <t>x*BOM</t>
  </si>
  <si>
    <t>Direct labor</t>
  </si>
  <si>
    <t>Direct production cost</t>
  </si>
  <si>
    <t>Overhead</t>
  </si>
  <si>
    <t>x*Direct cost</t>
  </si>
  <si>
    <t>R&amp;D</t>
  </si>
  <si>
    <t>SG&amp;A</t>
  </si>
  <si>
    <t>Total production cost</t>
  </si>
  <si>
    <t>Warranty accruals</t>
  </si>
  <si>
    <t>x*Prod.cost</t>
  </si>
  <si>
    <t>Financing</t>
  </si>
  <si>
    <t>Transport</t>
  </si>
  <si>
    <t>x*mass^m+y</t>
  </si>
  <si>
    <t>Harbor storage &amp; assy.</t>
  </si>
  <si>
    <t>Installation &amp; Commiss.</t>
  </si>
  <si>
    <t>Total cost</t>
  </si>
  <si>
    <t>Profit</t>
  </si>
  <si>
    <t>(1-1/(1-x))*T.c</t>
  </si>
  <si>
    <t>x*(D)^m+y</t>
  </si>
  <si>
    <t>Cost share</t>
  </si>
  <si>
    <t>of sales</t>
  </si>
  <si>
    <t xml:space="preserve">Cost share </t>
  </si>
  <si>
    <t>of TPC</t>
  </si>
  <si>
    <t>Total prod. costs</t>
  </si>
  <si>
    <t>Transport+installation</t>
  </si>
  <si>
    <t>Warranty</t>
  </si>
  <si>
    <t>Specific RNA price</t>
  </si>
  <si>
    <t>Capacity factor:</t>
  </si>
  <si>
    <t>Derived outputs:</t>
  </si>
  <si>
    <t>No of turbines:</t>
  </si>
  <si>
    <t>MWh/year</t>
  </si>
  <si>
    <t>Project life time:</t>
  </si>
  <si>
    <t>Parameter</t>
  </si>
  <si>
    <t>Price basis</t>
  </si>
  <si>
    <t>AEP declining factor:</t>
  </si>
  <si>
    <t>AEP_basis/turbine</t>
  </si>
  <si>
    <t>AEP_basis/wind farm</t>
  </si>
  <si>
    <t>Nominal WACC</t>
  </si>
  <si>
    <t>Inflation</t>
  </si>
  <si>
    <t>Real WACC</t>
  </si>
  <si>
    <t>DEVEX</t>
  </si>
  <si>
    <t>DEVEX pr turbine</t>
  </si>
  <si>
    <t>DEVEX total</t>
  </si>
  <si>
    <t>DEVEX discounted</t>
  </si>
  <si>
    <t>AEP Net</t>
  </si>
  <si>
    <t>AEP discounted</t>
  </si>
  <si>
    <t>BOP</t>
  </si>
  <si>
    <t>Turbine incl tower</t>
  </si>
  <si>
    <t>CAPEX</t>
  </si>
  <si>
    <t xml:space="preserve">CAPEX </t>
  </si>
  <si>
    <t>CAPEX/turbine</t>
  </si>
  <si>
    <t>CAPEX total</t>
  </si>
  <si>
    <t>CAPEX discounted</t>
  </si>
  <si>
    <t>OPEX</t>
  </si>
  <si>
    <t>OPEX/turbine</t>
  </si>
  <si>
    <t>OPEX total</t>
  </si>
  <si>
    <t>OPEX discounted</t>
  </si>
  <si>
    <t>ABEX</t>
  </si>
  <si>
    <t>ABEX total</t>
  </si>
  <si>
    <t>ABEX discounted</t>
  </si>
  <si>
    <t>LCOE calculation</t>
  </si>
  <si>
    <t>Numerator</t>
  </si>
  <si>
    <t>Denominator</t>
  </si>
  <si>
    <t>MWh</t>
  </si>
  <si>
    <t>LCOE</t>
  </si>
  <si>
    <t>LCOE data inputs</t>
  </si>
  <si>
    <t>-</t>
  </si>
  <si>
    <t>AEP decl. factor:</t>
  </si>
  <si>
    <t>AEPdecf</t>
  </si>
  <si>
    <t>Nturbines</t>
  </si>
  <si>
    <t>Lifetime</t>
  </si>
  <si>
    <t>WACC_n</t>
  </si>
  <si>
    <t>years</t>
  </si>
  <si>
    <t>Cost inputs</t>
  </si>
  <si>
    <t>LCOE, NPV</t>
  </si>
  <si>
    <t>Needed inputs, linked to Main sheet. Do not change any values here!</t>
  </si>
  <si>
    <t>Total project cost, NPV</t>
  </si>
  <si>
    <t>Total production, NPV</t>
  </si>
  <si>
    <t>Tech improvement factors</t>
  </si>
  <si>
    <t>TIF_mass</t>
  </si>
  <si>
    <t xml:space="preserve">Blades  </t>
  </si>
  <si>
    <t xml:space="preserve">Nacelle  </t>
  </si>
  <si>
    <t>Annual energy production</t>
  </si>
  <si>
    <t>LT</t>
  </si>
  <si>
    <t>0</t>
  </si>
  <si>
    <t>-2</t>
  </si>
  <si>
    <t>-2 and -1</t>
  </si>
  <si>
    <t>-1</t>
  </si>
  <si>
    <t>ORIGINAL</t>
  </si>
  <si>
    <t>MODIFIED</t>
  </si>
  <si>
    <t>RATIO</t>
  </si>
  <si>
    <t>TIF_rate</t>
  </si>
  <si>
    <t>LCOE output</t>
  </si>
  <si>
    <t>CF</t>
  </si>
  <si>
    <t>Onshore_WTcostmodel v01</t>
  </si>
  <si>
    <t>Converted to EUROs, generalized for future use</t>
  </si>
  <si>
    <t>Kenneth Thomsen, April 2019</t>
  </si>
  <si>
    <t>[EURO/kg]</t>
  </si>
  <si>
    <t>EURO</t>
  </si>
  <si>
    <t>EURO/kW/year</t>
  </si>
  <si>
    <t>MEURO</t>
  </si>
  <si>
    <t>MEURO/MW</t>
  </si>
  <si>
    <t>EURO/kW</t>
  </si>
  <si>
    <t>kEURO/MW</t>
  </si>
  <si>
    <t>EURO/MWh</t>
  </si>
  <si>
    <t xml:space="preserve">EURO </t>
  </si>
  <si>
    <t>EURO/year</t>
  </si>
  <si>
    <t>DKK/kWh</t>
  </si>
  <si>
    <t>Specific TWR price</t>
  </si>
  <si>
    <t>Specific BOP price</t>
  </si>
  <si>
    <t>Converted to HST original OFFSHORE numbers</t>
  </si>
  <si>
    <t>OFFSHORE foundation prices, based on Buhl/Natarajan report 2015</t>
  </si>
  <si>
    <t>Water depth:</t>
  </si>
  <si>
    <t>Cost in DKK/MW:</t>
  </si>
  <si>
    <t>Monopile:</t>
  </si>
  <si>
    <t>Gravity:</t>
  </si>
  <si>
    <t>Jacket:</t>
  </si>
  <si>
    <t>DKK</t>
  </si>
  <si>
    <t>Cost in EURO/kW</t>
  </si>
  <si>
    <t>Foundation option:</t>
  </si>
  <si>
    <t>Final:</t>
  </si>
  <si>
    <t>0: none</t>
  </si>
  <si>
    <t>1: monopile</t>
  </si>
  <si>
    <t>2: gravity</t>
  </si>
  <si>
    <t>3: jacket</t>
  </si>
  <si>
    <t>Share of cost parts, NPV</t>
  </si>
  <si>
    <t>WT-CAPEX incl tower</t>
  </si>
  <si>
    <t>BOP-CAPEX</t>
  </si>
  <si>
    <t>WT-CAPEX, NPV</t>
  </si>
  <si>
    <t>BOP-CAPEX, NPV</t>
  </si>
  <si>
    <t>SUM</t>
  </si>
  <si>
    <t>Cost share, NPV</t>
  </si>
  <si>
    <t>WT-CAPEX</t>
  </si>
  <si>
    <t>sum</t>
  </si>
  <si>
    <t xml:space="preserve">With cost share calculation </t>
  </si>
  <si>
    <t>Turbine sales price estimator, Geared concept</t>
  </si>
  <si>
    <t>OFFSHORE wind turbine cost and LCOE estimator</t>
  </si>
  <si>
    <t>Model based on initial work by Henrik Stiesdal</t>
  </si>
  <si>
    <t>Minor changes, official model</t>
  </si>
  <si>
    <t>DiscFactor_WACC_r</t>
  </si>
  <si>
    <t>DIscFactor_WACC_n</t>
  </si>
  <si>
    <t>Corrected discouting</t>
  </si>
  <si>
    <t>Minor changes in Main, output</t>
  </si>
  <si>
    <t>Specific CAPEX total</t>
  </si>
  <si>
    <t>ver5</t>
  </si>
  <si>
    <t>ver6</t>
  </si>
  <si>
    <t>With transmission line cost</t>
  </si>
  <si>
    <t>Inputs</t>
  </si>
  <si>
    <t>N_turbines</t>
  </si>
  <si>
    <t>Ptotal</t>
  </si>
  <si>
    <t>Spacing</t>
  </si>
  <si>
    <t>P2E</t>
  </si>
  <si>
    <t>- Conversion Pounds to Euro</t>
  </si>
  <si>
    <t>Parameters</t>
  </si>
  <si>
    <t>A_P</t>
  </si>
  <si>
    <t>B_P</t>
  </si>
  <si>
    <t>Calculations</t>
  </si>
  <si>
    <t>l_inner_cable=</t>
  </si>
  <si>
    <t>km</t>
  </si>
  <si>
    <t>Ccable_DC/km=</t>
  </si>
  <si>
    <t>C_Cable=</t>
  </si>
  <si>
    <t>C_Burrying=</t>
  </si>
  <si>
    <t>kEURO/km</t>
  </si>
  <si>
    <t xml:space="preserve">kEURO </t>
  </si>
  <si>
    <t>C_Substation=</t>
  </si>
  <si>
    <t>C_Transmission=</t>
  </si>
  <si>
    <t>Transm. Distance</t>
  </si>
  <si>
    <t>C_Burrying_Trans=</t>
  </si>
  <si>
    <t>C_GridConn=</t>
  </si>
  <si>
    <t>Total=</t>
  </si>
  <si>
    <t>OPEX original</t>
  </si>
  <si>
    <t>OPEX_w_TIF</t>
  </si>
  <si>
    <t>OPEX factor</t>
  </si>
  <si>
    <t>ver7</t>
  </si>
  <si>
    <t>With OPEX TIF factor for modified</t>
  </si>
  <si>
    <t>ver8</t>
  </si>
  <si>
    <t>With BOP TIF</t>
  </si>
  <si>
    <t>Floating mockup</t>
  </si>
  <si>
    <t>4: floating</t>
  </si>
  <si>
    <t>Total CAPEX</t>
  </si>
  <si>
    <t>delta</t>
  </si>
  <si>
    <t>Balance of plant</t>
  </si>
  <si>
    <t>Electrical infrastructure</t>
  </si>
  <si>
    <t>Substructure+Added electrical infrastructure</t>
  </si>
  <si>
    <t>BOP factor (substr)</t>
  </si>
  <si>
    <t>ver9</t>
  </si>
  <si>
    <t>With Added electrical infrastructure</t>
  </si>
  <si>
    <t>0: none; 1: monopile, 2: gravity, 3: Jacket, 4: Floating (SOT)</t>
  </si>
  <si>
    <t xml:space="preserve">ver9 </t>
  </si>
  <si>
    <t>For CONTINUE application. Tuned to Wiser/2022, Onshore US market numbers</t>
  </si>
  <si>
    <t>CO2 eq emission</t>
  </si>
  <si>
    <t xml:space="preserve">kg CO2/kg </t>
  </si>
  <si>
    <t>CO2 eq total [kg]</t>
  </si>
  <si>
    <t>%</t>
  </si>
  <si>
    <t>kg CO2 eq</t>
  </si>
  <si>
    <t>CO2 emission</t>
  </si>
  <si>
    <t>CO2 saved</t>
  </si>
  <si>
    <t>kg</t>
  </si>
  <si>
    <t>Rel to ref</t>
  </si>
  <si>
    <t>Turbine only, per turbine</t>
  </si>
  <si>
    <t>ver10</t>
  </si>
  <si>
    <t>With CO2 calculation</t>
  </si>
  <si>
    <t>Share %</t>
  </si>
  <si>
    <t>Change (kg)</t>
  </si>
  <si>
    <t>Saving for WF</t>
  </si>
  <si>
    <t>Saving perMW</t>
  </si>
  <si>
    <t>Market projection</t>
  </si>
  <si>
    <t>GW/year</t>
  </si>
  <si>
    <t>Annual saving for</t>
  </si>
  <si>
    <t>market projection</t>
  </si>
  <si>
    <t>CO2</t>
  </si>
  <si>
    <t>kgCO2</t>
  </si>
  <si>
    <t>DK per capita</t>
  </si>
  <si>
    <t>ver11</t>
  </si>
  <si>
    <t>With Future market projections</t>
  </si>
  <si>
    <t>persons</t>
  </si>
  <si>
    <t>g/kWh</t>
  </si>
  <si>
    <t>ver12</t>
  </si>
  <si>
    <t>With CO2-e /production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</si>
</sst>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0.0"/>
    <numFmt numFmtId="166" formatCode="0.0%"/>
    <numFmt numFmtId="167" formatCode="_(* #,##0.0_);_(* \(#,##0.0\);_(* &quot;-&quot;??_);_(@_)"/>
    <numFmt numFmtId="168" formatCode="_(* #,##0_);_(* \(#,##0\);_(* &quot;-&quot;??_);_(@_)"/>
    <numFmt numFmtId="169" formatCode="_-* #,##0.00\ _k_r_._-;\-* #,##0.00\ _k_r_._-;_-* &quot;-&quot;??\ _k_r_._-;_-@_-"/>
    <numFmt numFmtId="170" formatCode="_-* #,##0\ _k_r_._-;\-* #,##0\ _k_r_._-;_-* &quot;-&quot;??\ _k_r_._-;_-@_-"/>
  </numFmts>
  <fonts count="27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charset val="134"/>
      <scheme val="minor"/>
    </font>
    <font>
      <sz val="11"/>
      <color theme="1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230">
    <xf numFmtId="0" fontId="0" fillId="0" borderId="0" xfId="0"/>
    <xf numFmtId="0" fontId="16" fillId="0" borderId="0" xfId="0" applyFont="1"/>
    <xf numFmtId="0" fontId="16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6" fillId="0" borderId="4" xfId="0" applyFont="1" applyBorder="1"/>
    <xf numFmtId="0" fontId="16" fillId="0" borderId="3" xfId="0" applyFont="1" applyBorder="1"/>
    <xf numFmtId="2" fontId="0" fillId="0" borderId="2" xfId="0" applyNumberFormat="1" applyBorder="1"/>
    <xf numFmtId="1" fontId="0" fillId="0" borderId="2" xfId="0" applyNumberFormat="1" applyBorder="1"/>
    <xf numFmtId="0" fontId="15" fillId="0" borderId="2" xfId="0" applyFont="1" applyBorder="1"/>
    <xf numFmtId="0" fontId="15" fillId="0" borderId="3" xfId="0" applyFont="1" applyBorder="1"/>
    <xf numFmtId="0" fontId="15" fillId="0" borderId="4" xfId="0" applyFont="1" applyBorder="1"/>
    <xf numFmtId="1" fontId="0" fillId="0" borderId="3" xfId="0" quotePrefix="1" applyNumberFormat="1" applyBorder="1"/>
    <xf numFmtId="165" fontId="0" fillId="0" borderId="4" xfId="0" applyNumberFormat="1" applyBorder="1"/>
    <xf numFmtId="165" fontId="0" fillId="0" borderId="3" xfId="0" applyNumberFormat="1" applyBorder="1"/>
    <xf numFmtId="1" fontId="0" fillId="0" borderId="3" xfId="0" applyNumberFormat="1" applyBorder="1"/>
    <xf numFmtId="0" fontId="16" fillId="0" borderId="2" xfId="0" applyFont="1" applyBorder="1"/>
    <xf numFmtId="3" fontId="16" fillId="0" borderId="1" xfId="0" applyNumberFormat="1" applyFont="1" applyBorder="1"/>
    <xf numFmtId="3" fontId="0" fillId="0" borderId="3" xfId="0" applyNumberFormat="1" applyBorder="1"/>
    <xf numFmtId="3" fontId="16" fillId="0" borderId="3" xfId="0" applyNumberFormat="1" applyFont="1" applyBorder="1"/>
    <xf numFmtId="0" fontId="0" fillId="0" borderId="1" xfId="0" applyBorder="1"/>
    <xf numFmtId="3" fontId="0" fillId="0" borderId="1" xfId="0" applyNumberFormat="1" applyBorder="1"/>
    <xf numFmtId="9" fontId="0" fillId="0" borderId="1" xfId="0" applyNumberFormat="1" applyBorder="1"/>
    <xf numFmtId="3" fontId="16" fillId="0" borderId="4" xfId="0" applyNumberFormat="1" applyFont="1" applyBorder="1"/>
    <xf numFmtId="2" fontId="16" fillId="0" borderId="3" xfId="0" applyNumberFormat="1" applyFont="1" applyBorder="1"/>
    <xf numFmtId="2" fontId="16" fillId="0" borderId="4" xfId="0" applyNumberFormat="1" applyFont="1" applyBorder="1"/>
    <xf numFmtId="1" fontId="16" fillId="0" borderId="2" xfId="0" applyNumberFormat="1" applyFont="1" applyBorder="1"/>
    <xf numFmtId="0" fontId="0" fillId="0" borderId="5" xfId="0" applyBorder="1"/>
    <xf numFmtId="0" fontId="0" fillId="0" borderId="6" xfId="0" applyBorder="1"/>
    <xf numFmtId="9" fontId="15" fillId="0" borderId="4" xfId="0" applyNumberFormat="1" applyFont="1" applyBorder="1"/>
    <xf numFmtId="3" fontId="0" fillId="0" borderId="2" xfId="0" applyNumberFormat="1" applyBorder="1"/>
    <xf numFmtId="3" fontId="16" fillId="0" borderId="0" xfId="0" applyNumberFormat="1" applyFont="1"/>
    <xf numFmtId="2" fontId="16" fillId="0" borderId="0" xfId="0" applyNumberFormat="1" applyFont="1"/>
    <xf numFmtId="1" fontId="16" fillId="0" borderId="0" xfId="0" applyNumberFormat="1" applyFont="1"/>
    <xf numFmtId="14" fontId="0" fillId="0" borderId="0" xfId="0" applyNumberFormat="1"/>
    <xf numFmtId="0" fontId="16" fillId="0" borderId="2" xfId="0" applyFont="1" applyBorder="1" applyAlignment="1">
      <alignment horizontal="left"/>
    </xf>
    <xf numFmtId="166" fontId="0" fillId="0" borderId="8" xfId="2" applyNumberFormat="1" applyFont="1" applyBorder="1"/>
    <xf numFmtId="166" fontId="16" fillId="0" borderId="8" xfId="2" applyNumberFormat="1" applyFont="1" applyBorder="1"/>
    <xf numFmtId="166" fontId="0" fillId="0" borderId="5" xfId="2" applyNumberFormat="1" applyFont="1" applyBorder="1"/>
    <xf numFmtId="166" fontId="0" fillId="0" borderId="7" xfId="2" applyNumberFormat="1" applyFont="1" applyBorder="1"/>
    <xf numFmtId="166" fontId="0" fillId="0" borderId="6" xfId="2" applyNumberFormat="1" applyFont="1" applyBorder="1"/>
    <xf numFmtId="166" fontId="13" fillId="0" borderId="5" xfId="2" applyNumberFormat="1" applyFont="1" applyBorder="1"/>
    <xf numFmtId="166" fontId="13" fillId="0" borderId="6" xfId="2" applyNumberFormat="1" applyFont="1" applyBorder="1"/>
    <xf numFmtId="166" fontId="13" fillId="0" borderId="7" xfId="2" applyNumberFormat="1" applyFont="1" applyBorder="1"/>
    <xf numFmtId="166" fontId="16" fillId="0" borderId="5" xfId="2" applyNumberFormat="1" applyFont="1" applyBorder="1"/>
    <xf numFmtId="166" fontId="0" fillId="0" borderId="7" xfId="0" applyNumberFormat="1" applyBorder="1"/>
    <xf numFmtId="166" fontId="0" fillId="0" borderId="6" xfId="0" applyNumberFormat="1" applyBorder="1"/>
    <xf numFmtId="166" fontId="0" fillId="0" borderId="8" xfId="0" applyNumberFormat="1" applyBorder="1"/>
    <xf numFmtId="0" fontId="16" fillId="0" borderId="5" xfId="0" applyFont="1" applyBorder="1" applyAlignment="1">
      <alignment horizontal="left"/>
    </xf>
    <xf numFmtId="166" fontId="0" fillId="0" borderId="1" xfId="2" applyNumberFormat="1" applyFont="1" applyBorder="1"/>
    <xf numFmtId="166" fontId="16" fillId="0" borderId="1" xfId="2" applyNumberFormat="1" applyFont="1" applyBorder="1"/>
    <xf numFmtId="166" fontId="0" fillId="0" borderId="2" xfId="2" applyNumberFormat="1" applyFont="1" applyBorder="1"/>
    <xf numFmtId="166" fontId="0" fillId="0" borderId="3" xfId="2" applyNumberFormat="1" applyFont="1" applyBorder="1"/>
    <xf numFmtId="166" fontId="0" fillId="0" borderId="4" xfId="2" applyNumberFormat="1" applyFont="1" applyBorder="1"/>
    <xf numFmtId="166" fontId="13" fillId="0" borderId="2" xfId="2" applyNumberFormat="1" applyFont="1" applyBorder="1"/>
    <xf numFmtId="166" fontId="13" fillId="0" borderId="4" xfId="2" applyNumberFormat="1" applyFont="1" applyBorder="1"/>
    <xf numFmtId="166" fontId="13" fillId="0" borderId="3" xfId="2" applyNumberFormat="1" applyFont="1" applyBorder="1"/>
    <xf numFmtId="166" fontId="13" fillId="0" borderId="1" xfId="2" applyNumberFormat="1" applyFont="1" applyBorder="1"/>
    <xf numFmtId="0" fontId="16" fillId="0" borderId="4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3" fillId="0" borderId="0" xfId="0" applyFont="1"/>
    <xf numFmtId="3" fontId="13" fillId="0" borderId="3" xfId="0" applyNumberFormat="1" applyFont="1" applyBorder="1"/>
    <xf numFmtId="0" fontId="13" fillId="0" borderId="3" xfId="0" applyFont="1" applyBorder="1"/>
    <xf numFmtId="0" fontId="13" fillId="0" borderId="4" xfId="0" applyFont="1" applyBorder="1"/>
    <xf numFmtId="1" fontId="13" fillId="0" borderId="4" xfId="0" applyNumberFormat="1" applyFont="1" applyBorder="1"/>
    <xf numFmtId="0" fontId="16" fillId="0" borderId="1" xfId="0" applyFont="1" applyBorder="1" applyAlignment="1">
      <alignment horizontal="center"/>
    </xf>
    <xf numFmtId="0" fontId="19" fillId="0" borderId="1" xfId="0" applyFont="1" applyBorder="1"/>
    <xf numFmtId="1" fontId="18" fillId="0" borderId="3" xfId="0" applyNumberFormat="1" applyFont="1" applyBorder="1"/>
    <xf numFmtId="1" fontId="19" fillId="0" borderId="1" xfId="0" applyNumberFormat="1" applyFont="1" applyBorder="1"/>
    <xf numFmtId="0" fontId="18" fillId="0" borderId="1" xfId="0" applyFont="1" applyBorder="1"/>
    <xf numFmtId="0" fontId="18" fillId="0" borderId="3" xfId="0" applyFont="1" applyBorder="1"/>
    <xf numFmtId="9" fontId="18" fillId="0" borderId="3" xfId="0" applyNumberFormat="1" applyFont="1" applyBorder="1"/>
    <xf numFmtId="0" fontId="15" fillId="0" borderId="0" xfId="0" applyFont="1"/>
    <xf numFmtId="0" fontId="20" fillId="2" borderId="0" xfId="0" applyFont="1" applyFill="1"/>
    <xf numFmtId="0" fontId="2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/>
    <xf numFmtId="168" fontId="0" fillId="0" borderId="0" xfId="3" applyNumberFormat="1" applyFont="1"/>
    <xf numFmtId="9" fontId="0" fillId="0" borderId="0" xfId="0" applyNumberFormat="1"/>
    <xf numFmtId="9" fontId="15" fillId="0" borderId="0" xfId="0" applyNumberFormat="1" applyFont="1"/>
    <xf numFmtId="9" fontId="21" fillId="0" borderId="0" xfId="2" applyFont="1"/>
    <xf numFmtId="168" fontId="21" fillId="0" borderId="0" xfId="3" applyNumberFormat="1" applyFont="1"/>
    <xf numFmtId="168" fontId="0" fillId="0" borderId="0" xfId="0" applyNumberFormat="1"/>
    <xf numFmtId="165" fontId="21" fillId="0" borderId="0" xfId="0" applyNumberFormat="1" applyFont="1"/>
    <xf numFmtId="0" fontId="22" fillId="0" borderId="0" xfId="0" applyFont="1" applyAlignment="1">
      <alignment vertical="center"/>
    </xf>
    <xf numFmtId="0" fontId="21" fillId="0" borderId="0" xfId="0" applyFont="1"/>
    <xf numFmtId="166" fontId="21" fillId="0" borderId="0" xfId="0" applyNumberFormat="1" applyFont="1"/>
    <xf numFmtId="9" fontId="21" fillId="0" borderId="0" xfId="0" applyNumberFormat="1" applyFont="1"/>
    <xf numFmtId="166" fontId="15" fillId="0" borderId="3" xfId="2" applyNumberFormat="1" applyFont="1" applyBorder="1"/>
    <xf numFmtId="9" fontId="15" fillId="0" borderId="2" xfId="2" applyFont="1" applyBorder="1"/>
    <xf numFmtId="9" fontId="15" fillId="0" borderId="4" xfId="2" applyFont="1" applyBorder="1"/>
    <xf numFmtId="168" fontId="21" fillId="0" borderId="0" xfId="0" applyNumberFormat="1" applyFont="1"/>
    <xf numFmtId="0" fontId="23" fillId="0" borderId="1" xfId="0" applyFont="1" applyBorder="1"/>
    <xf numFmtId="0" fontId="12" fillId="0" borderId="2" xfId="0" applyFont="1" applyBorder="1"/>
    <xf numFmtId="0" fontId="12" fillId="0" borderId="4" xfId="0" applyFont="1" applyBorder="1"/>
    <xf numFmtId="168" fontId="21" fillId="0" borderId="0" xfId="3" applyNumberFormat="1" applyFont="1" applyFill="1"/>
    <xf numFmtId="10" fontId="21" fillId="0" borderId="0" xfId="2" applyNumberFormat="1" applyFont="1"/>
    <xf numFmtId="166" fontId="15" fillId="0" borderId="2" xfId="2" applyNumberFormat="1" applyFont="1" applyBorder="1"/>
    <xf numFmtId="9" fontId="15" fillId="0" borderId="1" xfId="0" applyNumberFormat="1" applyFont="1" applyBorder="1"/>
    <xf numFmtId="9" fontId="15" fillId="0" borderId="2" xfId="0" applyNumberFormat="1" applyFont="1" applyBorder="1"/>
    <xf numFmtId="9" fontId="15" fillId="0" borderId="3" xfId="0" applyNumberFormat="1" applyFont="1" applyBorder="1"/>
    <xf numFmtId="9" fontId="21" fillId="0" borderId="1" xfId="0" applyNumberFormat="1" applyFont="1" applyBorder="1"/>
    <xf numFmtId="0" fontId="21" fillId="0" borderId="1" xfId="0" applyFont="1" applyBorder="1"/>
    <xf numFmtId="9" fontId="21" fillId="0" borderId="2" xfId="0" applyNumberFormat="1" applyFont="1" applyBorder="1"/>
    <xf numFmtId="9" fontId="21" fillId="0" borderId="3" xfId="0" applyNumberFormat="1" applyFont="1" applyBorder="1"/>
    <xf numFmtId="9" fontId="21" fillId="0" borderId="4" xfId="0" applyNumberFormat="1" applyFont="1" applyBorder="1"/>
    <xf numFmtId="0" fontId="0" fillId="0" borderId="7" xfId="0" applyBorder="1"/>
    <xf numFmtId="168" fontId="0" fillId="0" borderId="7" xfId="3" applyNumberFormat="1" applyFont="1" applyBorder="1"/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13" xfId="0" quotePrefix="1" applyBorder="1"/>
    <xf numFmtId="168" fontId="0" fillId="0" borderId="6" xfId="3" applyNumberFormat="1" applyFont="1" applyBorder="1"/>
    <xf numFmtId="168" fontId="0" fillId="0" borderId="9" xfId="3" applyNumberFormat="1" applyFont="1" applyBorder="1"/>
    <xf numFmtId="168" fontId="0" fillId="0" borderId="0" xfId="3" applyNumberFormat="1" applyFont="1" applyBorder="1"/>
    <xf numFmtId="167" fontId="0" fillId="0" borderId="0" xfId="3" applyNumberFormat="1" applyFont="1" applyBorder="1"/>
    <xf numFmtId="168" fontId="0" fillId="0" borderId="13" xfId="3" applyNumberFormat="1" applyFont="1" applyBorder="1"/>
    <xf numFmtId="0" fontId="21" fillId="0" borderId="2" xfId="0" quotePrefix="1" applyFont="1" applyBorder="1"/>
    <xf numFmtId="9" fontId="0" fillId="0" borderId="0" xfId="2" applyFont="1" applyFill="1"/>
    <xf numFmtId="1" fontId="18" fillId="0" borderId="1" xfId="0" applyNumberFormat="1" applyFont="1" applyBorder="1"/>
    <xf numFmtId="2" fontId="18" fillId="0" borderId="3" xfId="0" applyNumberFormat="1" applyFont="1" applyBorder="1"/>
    <xf numFmtId="1" fontId="24" fillId="0" borderId="1" xfId="0" applyNumberFormat="1" applyFont="1" applyBorder="1"/>
    <xf numFmtId="165" fontId="15" fillId="0" borderId="0" xfId="0" applyNumberFormat="1" applyFont="1"/>
    <xf numFmtId="0" fontId="11" fillId="0" borderId="0" xfId="0" applyFont="1"/>
    <xf numFmtId="0" fontId="16" fillId="0" borderId="14" xfId="0" applyFont="1" applyBorder="1" applyAlignment="1">
      <alignment horizontal="center"/>
    </xf>
    <xf numFmtId="1" fontId="0" fillId="0" borderId="10" xfId="0" applyNumberFormat="1" applyBorder="1"/>
    <xf numFmtId="1" fontId="0" fillId="0" borderId="9" xfId="0" applyNumberFormat="1" applyBorder="1"/>
    <xf numFmtId="3" fontId="16" fillId="0" borderId="9" xfId="0" applyNumberFormat="1" applyFont="1" applyBorder="1"/>
    <xf numFmtId="3" fontId="16" fillId="0" borderId="12" xfId="0" applyNumberFormat="1" applyFont="1" applyBorder="1"/>
    <xf numFmtId="2" fontId="0" fillId="0" borderId="10" xfId="0" applyNumberFormat="1" applyBorder="1"/>
    <xf numFmtId="2" fontId="16" fillId="0" borderId="12" xfId="0" applyNumberFormat="1" applyFont="1" applyBorder="1"/>
    <xf numFmtId="3" fontId="13" fillId="0" borderId="9" xfId="0" applyNumberFormat="1" applyFont="1" applyBorder="1"/>
    <xf numFmtId="1" fontId="13" fillId="0" borderId="12" xfId="0" applyNumberFormat="1" applyFont="1" applyBorder="1"/>
    <xf numFmtId="0" fontId="23" fillId="0" borderId="14" xfId="0" applyFont="1" applyBorder="1"/>
    <xf numFmtId="9" fontId="0" fillId="0" borderId="3" xfId="2" applyFont="1" applyBorder="1" applyAlignment="1">
      <alignment horizontal="right"/>
    </xf>
    <xf numFmtId="9" fontId="0" fillId="0" borderId="4" xfId="2" applyFont="1" applyBorder="1" applyAlignment="1">
      <alignment horizontal="right"/>
    </xf>
    <xf numFmtId="9" fontId="0" fillId="0" borderId="2" xfId="2" applyFont="1" applyBorder="1" applyAlignment="1">
      <alignment horizontal="right"/>
    </xf>
    <xf numFmtId="0" fontId="16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3" fillId="0" borderId="1" xfId="0" applyFont="1" applyBorder="1" applyAlignment="1">
      <alignment horizontal="right"/>
    </xf>
    <xf numFmtId="0" fontId="23" fillId="0" borderId="1" xfId="0" applyFont="1" applyBorder="1" applyAlignment="1">
      <alignment horizontal="right"/>
    </xf>
    <xf numFmtId="0" fontId="16" fillId="0" borderId="14" xfId="0" applyFont="1" applyBorder="1"/>
    <xf numFmtId="0" fontId="0" fillId="0" borderId="15" xfId="0" applyBorder="1"/>
    <xf numFmtId="0" fontId="16" fillId="0" borderId="15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1" fontId="24" fillId="0" borderId="3" xfId="0" applyNumberFormat="1" applyFont="1" applyBorder="1"/>
    <xf numFmtId="1" fontId="23" fillId="0" borderId="1" xfId="0" applyNumberFormat="1" applyFont="1" applyBorder="1"/>
    <xf numFmtId="2" fontId="24" fillId="0" borderId="3" xfId="0" applyNumberFormat="1" applyFont="1" applyBorder="1"/>
    <xf numFmtId="0" fontId="24" fillId="0" borderId="1" xfId="0" applyFont="1" applyBorder="1"/>
    <xf numFmtId="0" fontId="24" fillId="0" borderId="3" xfId="0" applyFont="1" applyBorder="1"/>
    <xf numFmtId="9" fontId="24" fillId="0" borderId="3" xfId="0" applyNumberFormat="1" applyFont="1" applyBorder="1"/>
    <xf numFmtId="9" fontId="24" fillId="0" borderId="1" xfId="0" applyNumberFormat="1" applyFont="1" applyBorder="1"/>
    <xf numFmtId="0" fontId="16" fillId="3" borderId="1" xfId="0" applyFont="1" applyFill="1" applyBorder="1"/>
    <xf numFmtId="3" fontId="10" fillId="0" borderId="7" xfId="0" applyNumberFormat="1" applyFont="1" applyBorder="1"/>
    <xf numFmtId="0" fontId="10" fillId="0" borderId="7" xfId="0" applyFont="1" applyBorder="1"/>
    <xf numFmtId="0" fontId="10" fillId="0" borderId="6" xfId="0" applyFont="1" applyBorder="1"/>
    <xf numFmtId="0" fontId="10" fillId="0" borderId="2" xfId="0" applyFont="1" applyBorder="1"/>
    <xf numFmtId="2" fontId="0" fillId="0" borderId="1" xfId="0" applyNumberFormat="1" applyBorder="1"/>
    <xf numFmtId="0" fontId="9" fillId="0" borderId="1" xfId="0" applyFont="1" applyBorder="1"/>
    <xf numFmtId="9" fontId="9" fillId="0" borderId="1" xfId="2" applyFont="1" applyFill="1" applyBorder="1" applyAlignment="1">
      <alignment horizontal="right"/>
    </xf>
    <xf numFmtId="165" fontId="16" fillId="3" borderId="1" xfId="0" applyNumberFormat="1" applyFont="1" applyFill="1" applyBorder="1"/>
    <xf numFmtId="165" fontId="16" fillId="3" borderId="14" xfId="0" applyNumberFormat="1" applyFont="1" applyFill="1" applyBorder="1"/>
    <xf numFmtId="0" fontId="8" fillId="0" borderId="0" xfId="0" applyFont="1"/>
    <xf numFmtId="0" fontId="18" fillId="0" borderId="0" xfId="0" applyFont="1"/>
    <xf numFmtId="1" fontId="11" fillId="0" borderId="0" xfId="0" applyNumberFormat="1" applyFont="1"/>
    <xf numFmtId="0" fontId="24" fillId="0" borderId="0" xfId="0" applyFont="1"/>
    <xf numFmtId="2" fontId="9" fillId="0" borderId="1" xfId="0" applyNumberFormat="1" applyFont="1" applyBorder="1"/>
    <xf numFmtId="2" fontId="9" fillId="0" borderId="14" xfId="0" applyNumberFormat="1" applyFont="1" applyBorder="1"/>
    <xf numFmtId="0" fontId="6" fillId="0" borderId="8" xfId="0" applyFont="1" applyBorder="1"/>
    <xf numFmtId="10" fontId="0" fillId="0" borderId="0" xfId="2" applyNumberFormat="1" applyFont="1"/>
    <xf numFmtId="169" fontId="0" fillId="0" borderId="0" xfId="0" applyNumberFormat="1"/>
    <xf numFmtId="10" fontId="0" fillId="0" borderId="0" xfId="0" applyNumberFormat="1"/>
    <xf numFmtId="0" fontId="0" fillId="0" borderId="14" xfId="0" applyBorder="1"/>
    <xf numFmtId="0" fontId="5" fillId="0" borderId="10" xfId="0" applyFont="1" applyBorder="1"/>
    <xf numFmtId="10" fontId="0" fillId="0" borderId="5" xfId="0" applyNumberFormat="1" applyBorder="1"/>
    <xf numFmtId="0" fontId="5" fillId="0" borderId="9" xfId="0" applyFont="1" applyBorder="1"/>
    <xf numFmtId="10" fontId="0" fillId="0" borderId="7" xfId="0" applyNumberFormat="1" applyBorder="1"/>
    <xf numFmtId="10" fontId="0" fillId="0" borderId="6" xfId="2" applyNumberFormat="1" applyFont="1" applyBorder="1"/>
    <xf numFmtId="10" fontId="0" fillId="0" borderId="8" xfId="0" applyNumberFormat="1" applyBorder="1"/>
    <xf numFmtId="2" fontId="15" fillId="0" borderId="4" xfId="0" applyNumberFormat="1" applyFont="1" applyBorder="1"/>
    <xf numFmtId="170" fontId="0" fillId="0" borderId="0" xfId="0" applyNumberFormat="1"/>
    <xf numFmtId="2" fontId="0" fillId="0" borderId="0" xfId="0" applyNumberFormat="1"/>
    <xf numFmtId="168" fontId="0" fillId="0" borderId="12" xfId="3" applyNumberFormat="1" applyFont="1" applyBorder="1"/>
    <xf numFmtId="4" fontId="16" fillId="0" borderId="1" xfId="0" applyNumberFormat="1" applyFont="1" applyBorder="1"/>
    <xf numFmtId="9" fontId="16" fillId="0" borderId="1" xfId="2" applyFont="1" applyFill="1" applyBorder="1" applyAlignment="1">
      <alignment horizontal="right"/>
    </xf>
    <xf numFmtId="11" fontId="0" fillId="0" borderId="0" xfId="0" applyNumberFormat="1"/>
    <xf numFmtId="168" fontId="16" fillId="0" borderId="0" xfId="3" applyNumberFormat="1" applyFont="1" applyBorder="1"/>
    <xf numFmtId="2" fontId="0" fillId="0" borderId="0" xfId="3" applyNumberFormat="1" applyFont="1" applyBorder="1" applyAlignment="1"/>
    <xf numFmtId="0" fontId="4" fillId="0" borderId="0" xfId="0" applyFont="1"/>
    <xf numFmtId="0" fontId="3" fillId="0" borderId="0" xfId="0" applyFont="1"/>
    <xf numFmtId="3" fontId="13" fillId="0" borderId="1" xfId="0" applyNumberFormat="1" applyFont="1" applyBorder="1"/>
    <xf numFmtId="0" fontId="0" fillId="0" borderId="8" xfId="0" applyBorder="1"/>
    <xf numFmtId="0" fontId="16" fillId="0" borderId="10" xfId="0" applyFont="1" applyBorder="1"/>
    <xf numFmtId="0" fontId="8" fillId="0" borderId="9" xfId="0" applyFont="1" applyBorder="1"/>
    <xf numFmtId="0" fontId="7" fillId="0" borderId="7" xfId="0" applyFont="1" applyBorder="1"/>
    <xf numFmtId="0" fontId="15" fillId="0" borderId="13" xfId="0" applyFont="1" applyBorder="1"/>
    <xf numFmtId="0" fontId="2" fillId="0" borderId="0" xfId="0" applyFont="1"/>
    <xf numFmtId="0" fontId="1" fillId="0" borderId="0" xfId="0" applyFont="1"/>
    <xf numFmtId="166" fontId="0" fillId="3" borderId="4" xfId="2" applyNumberFormat="1" applyFont="1" applyFill="1" applyBorder="1" applyAlignment="1">
      <alignment horizontal="right"/>
    </xf>
    <xf numFmtId="164" fontId="0" fillId="0" borderId="0" xfId="3" applyFont="1"/>
    <xf numFmtId="4" fontId="0" fillId="0" borderId="0" xfId="0" applyNumberFormat="1"/>
    <xf numFmtId="2" fontId="0" fillId="0" borderId="3" xfId="0" applyNumberFormat="1" applyBorder="1"/>
    <xf numFmtId="2" fontId="0" fillId="0" borderId="4" xfId="0" applyNumberFormat="1" applyBorder="1"/>
    <xf numFmtId="3" fontId="0" fillId="0" borderId="4" xfId="0" applyNumberFormat="1" applyBorder="1"/>
    <xf numFmtId="0" fontId="16" fillId="3" borderId="16" xfId="0" applyFont="1" applyFill="1" applyBorder="1"/>
    <xf numFmtId="0" fontId="16" fillId="3" borderId="17" xfId="0" applyFont="1" applyFill="1" applyBorder="1"/>
    <xf numFmtId="168" fontId="16" fillId="3" borderId="17" xfId="3" applyNumberFormat="1" applyFont="1" applyFill="1" applyBorder="1"/>
    <xf numFmtId="168" fontId="16" fillId="3" borderId="18" xfId="3" applyNumberFormat="1" applyFont="1" applyFill="1" applyBorder="1"/>
    <xf numFmtId="166" fontId="0" fillId="3" borderId="19" xfId="2" applyNumberFormat="1" applyFont="1" applyFill="1" applyBorder="1" applyAlignment="1">
      <alignment horizontal="right"/>
    </xf>
    <xf numFmtId="0" fontId="16" fillId="3" borderId="20" xfId="0" applyFont="1" applyFill="1" applyBorder="1"/>
    <xf numFmtId="0" fontId="16" fillId="3" borderId="21" xfId="0" applyFont="1" applyFill="1" applyBorder="1"/>
    <xf numFmtId="168" fontId="16" fillId="3" borderId="21" xfId="3" applyNumberFormat="1" applyFont="1" applyFill="1" applyBorder="1"/>
    <xf numFmtId="168" fontId="16" fillId="3" borderId="22" xfId="3" applyNumberFormat="1" applyFont="1" applyFill="1" applyBorder="1"/>
    <xf numFmtId="166" fontId="0" fillId="3" borderId="23" xfId="2" applyNumberFormat="1" applyFont="1" applyFill="1" applyBorder="1" applyAlignment="1">
      <alignment horizontal="right"/>
    </xf>
    <xf numFmtId="1" fontId="0" fillId="0" borderId="1" xfId="3" applyNumberFormat="1" applyFont="1" applyBorder="1"/>
    <xf numFmtId="1" fontId="0" fillId="0" borderId="3" xfId="2" applyNumberFormat="1" applyFont="1" applyBorder="1"/>
    <xf numFmtId="1" fontId="0" fillId="0" borderId="4" xfId="2" applyNumberFormat="1" applyFont="1" applyBorder="1"/>
    <xf numFmtId="2" fontId="15" fillId="0" borderId="3" xfId="0" applyNumberFormat="1" applyFont="1" applyBorder="1"/>
    <xf numFmtId="2" fontId="15" fillId="0" borderId="1" xfId="0" applyNumberFormat="1" applyFont="1" applyBorder="1"/>
    <xf numFmtId="0" fontId="15" fillId="0" borderId="15" xfId="0" applyFont="1" applyBorder="1"/>
    <xf numFmtId="3" fontId="0" fillId="0" borderId="15" xfId="0" applyNumberFormat="1" applyBorder="1"/>
    <xf numFmtId="168" fontId="0" fillId="0" borderId="15" xfId="3" applyNumberFormat="1" applyFont="1" applyBorder="1"/>
    <xf numFmtId="168" fontId="0" fillId="0" borderId="15" xfId="3" applyNumberFormat="1" applyFont="1" applyBorder="1" applyAlignment="1"/>
    <xf numFmtId="170" fontId="0" fillId="0" borderId="15" xfId="0" applyNumberFormat="1" applyBorder="1"/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8" xfId="0" applyFont="1" applyBorder="1" applyAlignment="1">
      <alignment horizontal="center"/>
    </xf>
  </cellXfs>
  <cellStyles count="4">
    <cellStyle name="Comma" xfId="3" builtinId="3"/>
    <cellStyle name="Normal" xfId="0" builtinId="0"/>
    <cellStyle name="Normal 2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438142</xdr:colOff>
      <xdr:row>10</xdr:row>
      <xdr:rowOff>33336</xdr:rowOff>
    </xdr:from>
    <xdr:to>
      <xdr:col>17</xdr:col>
      <xdr:colOff>496086</xdr:colOff>
      <xdr:row>17</xdr:row>
      <xdr:rowOff>130170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64502D2-965A-4B38-8111-95764431E135}"/>
            </a:ext>
          </a:extLst>
        </xdr:cNvPr>
        <xdr:cNvGrpSpPr/>
      </xdr:nvGrpSpPr>
      <xdr:grpSpPr>
        <a:xfrm>
          <a:off x="9857309" y="1938336"/>
          <a:ext cx="2957777" cy="1430334"/>
          <a:chOff x="9763125" y="2107409"/>
          <a:chExt cx="2940843" cy="1416840"/>
        </a:xfrm>
      </xdr:grpSpPr>
      <xdr:sp macro="" textlink="">
        <xdr:nvSpPr>
          <xdr:cNvPr id="3" name="Rounded Rectangle 1">
            <a:extLst>
              <a:ext uri="{FF2B5EF4-FFF2-40B4-BE49-F238E27FC236}">
                <a16:creationId xmlns:a16="http://schemas.microsoft.com/office/drawing/2014/main" id="{99AF3D4C-5BF0-8B16-1228-A53EA09E2162}"/>
              </a:ext>
            </a:extLst>
          </xdr:cNvPr>
          <xdr:cNvSpPr/>
        </xdr:nvSpPr>
        <xdr:spPr>
          <a:xfrm>
            <a:off x="9965531" y="2107409"/>
            <a:ext cx="2738437" cy="1023936"/>
          </a:xfrm>
          <a:prstGeom prst="round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Construction</a:t>
            </a:r>
            <a:r>
              <a:rPr lang="en-US" sz="1100" baseline="0"/>
              <a:t> steel: 2 kg CO2/kg</a:t>
            </a:r>
          </a:p>
          <a:p>
            <a:pPr algn="l"/>
            <a:r>
              <a:rPr lang="en-US" sz="1100" baseline="0"/>
              <a:t>Stainless steel: 4 kg CO2/kg</a:t>
            </a:r>
          </a:p>
          <a:p>
            <a:pPr algn="l"/>
            <a:r>
              <a:rPr lang="en-US" sz="1100" baseline="0"/>
              <a:t>GFRP: 4 kg CO2/kg</a:t>
            </a:r>
          </a:p>
          <a:p>
            <a:pPr algn="l"/>
            <a:r>
              <a:rPr lang="en-US" sz="1100" baseline="0"/>
              <a:t>CFRP: 20 kg CO2/kg</a:t>
            </a:r>
            <a:endParaRPr lang="en-US" sz="1100"/>
          </a:p>
        </xdr:txBody>
      </xdr:sp>
      <xdr:cxnSp macro="">
        <xdr:nvCxnSpPr>
          <xdr:cNvPr id="4" name="Elbow Connector 3">
            <a:extLst>
              <a:ext uri="{FF2B5EF4-FFF2-40B4-BE49-F238E27FC236}">
                <a16:creationId xmlns:a16="http://schemas.microsoft.com/office/drawing/2014/main" id="{3D97225D-42C9-AA21-1DFA-A8E156102D80}"/>
              </a:ext>
            </a:extLst>
          </xdr:cNvPr>
          <xdr:cNvCxnSpPr>
            <a:stCxn id="3" idx="1"/>
          </xdr:cNvCxnSpPr>
        </xdr:nvCxnSpPr>
        <xdr:spPr>
          <a:xfrm rot="10800000" flipV="1">
            <a:off x="9763125" y="2619376"/>
            <a:ext cx="202406" cy="904873"/>
          </a:xfrm>
          <a:prstGeom prst="bentConnector2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zoomScale="80" zoomScaleNormal="80" workbookViewId="0">
      <selection activeCell="C16" sqref="C16"/>
    </sheetView>
  </sheetViews>
  <sheetFormatPr defaultRowHeight="15"/>
  <cols>
    <col min="1" max="1" width="11.28515625" bestFit="1" customWidth="1"/>
    <col min="2" max="2" width="11.28515625" customWidth="1"/>
    <col min="3" max="3" width="43.7109375" customWidth="1"/>
  </cols>
  <sheetData>
    <row r="1" spans="1:4">
      <c r="C1" s="1" t="s">
        <v>223</v>
      </c>
    </row>
    <row r="3" spans="1:4">
      <c r="A3" s="35">
        <v>43570</v>
      </c>
      <c r="B3" s="35"/>
      <c r="C3" t="s">
        <v>180</v>
      </c>
      <c r="D3" t="s">
        <v>181</v>
      </c>
    </row>
    <row r="4" spans="1:4">
      <c r="A4" s="35">
        <v>43678</v>
      </c>
      <c r="B4" s="35"/>
      <c r="C4" t="s">
        <v>196</v>
      </c>
    </row>
    <row r="5" spans="1:4">
      <c r="A5" s="35">
        <v>43683</v>
      </c>
      <c r="B5" s="35"/>
      <c r="C5" t="s">
        <v>220</v>
      </c>
    </row>
    <row r="6" spans="1:4">
      <c r="A6" s="35">
        <v>43742</v>
      </c>
      <c r="B6" s="35"/>
      <c r="C6" t="s">
        <v>224</v>
      </c>
    </row>
    <row r="7" spans="1:4">
      <c r="A7" s="35">
        <v>43747</v>
      </c>
      <c r="B7" s="35"/>
      <c r="C7" t="s">
        <v>227</v>
      </c>
    </row>
    <row r="8" spans="1:4">
      <c r="A8" s="35">
        <v>43766</v>
      </c>
      <c r="B8" s="35" t="s">
        <v>230</v>
      </c>
      <c r="C8" t="s">
        <v>228</v>
      </c>
    </row>
    <row r="9" spans="1:4">
      <c r="A9" s="35">
        <v>43767</v>
      </c>
      <c r="B9" s="35" t="s">
        <v>231</v>
      </c>
      <c r="C9" t="s">
        <v>232</v>
      </c>
    </row>
    <row r="10" spans="1:4">
      <c r="A10" s="35">
        <v>43776</v>
      </c>
      <c r="B10" t="s">
        <v>259</v>
      </c>
      <c r="C10" t="s">
        <v>260</v>
      </c>
    </row>
    <row r="11" spans="1:4">
      <c r="A11" s="35">
        <v>44651</v>
      </c>
      <c r="B11" s="35" t="s">
        <v>261</v>
      </c>
      <c r="C11" t="s">
        <v>262</v>
      </c>
    </row>
    <row r="12" spans="1:4">
      <c r="A12" s="35">
        <v>44656</v>
      </c>
      <c r="B12" s="35" t="s">
        <v>271</v>
      </c>
      <c r="C12" t="s">
        <v>272</v>
      </c>
    </row>
    <row r="13" spans="1:4">
      <c r="A13" s="35">
        <v>44797</v>
      </c>
      <c r="B13" s="35" t="s">
        <v>274</v>
      </c>
      <c r="C13" t="s">
        <v>275</v>
      </c>
    </row>
    <row r="14" spans="1:4">
      <c r="A14" s="35">
        <v>44798</v>
      </c>
      <c r="B14" s="35" t="s">
        <v>286</v>
      </c>
      <c r="C14" t="s">
        <v>287</v>
      </c>
    </row>
    <row r="15" spans="1:4">
      <c r="A15" s="35">
        <v>44803</v>
      </c>
      <c r="B15" s="35" t="s">
        <v>299</v>
      </c>
      <c r="C15" t="s">
        <v>300</v>
      </c>
    </row>
    <row r="16" spans="1:4">
      <c r="A16" s="35">
        <v>45055</v>
      </c>
      <c r="B16" s="35" t="s">
        <v>303</v>
      </c>
      <c r="C16" t="s">
        <v>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tabSelected="1" topLeftCell="A10" zoomScale="95" zoomScaleNormal="95" workbookViewId="0">
      <selection activeCell="F24" sqref="F24"/>
    </sheetView>
  </sheetViews>
  <sheetFormatPr defaultRowHeight="15"/>
  <cols>
    <col min="1" max="1" width="21.7109375" customWidth="1"/>
    <col min="2" max="2" width="10.5703125" customWidth="1"/>
    <col min="4" max="4" width="14" bestFit="1" customWidth="1"/>
    <col min="6" max="6" width="23.7109375" bestFit="1" customWidth="1"/>
    <col min="7" max="7" width="12.28515625" bestFit="1" customWidth="1"/>
    <col min="8" max="9" width="13.5703125" bestFit="1" customWidth="1"/>
    <col min="10" max="10" width="6.28515625" bestFit="1" customWidth="1"/>
    <col min="12" max="12" width="23.85546875" bestFit="1" customWidth="1"/>
    <col min="17" max="17" width="15.5703125" bestFit="1" customWidth="1"/>
    <col min="19" max="19" width="10.42578125" bestFit="1" customWidth="1"/>
    <col min="21" max="21" width="17.7109375" bestFit="1" customWidth="1"/>
    <col min="23" max="23" width="12.85546875" bestFit="1" customWidth="1"/>
  </cols>
  <sheetData>
    <row r="1" spans="1:17">
      <c r="A1" s="1" t="s">
        <v>222</v>
      </c>
      <c r="E1" s="1" t="s">
        <v>223</v>
      </c>
    </row>
    <row r="2" spans="1:17">
      <c r="A2" t="s">
        <v>182</v>
      </c>
    </row>
    <row r="3" spans="1:17">
      <c r="F3" s="144"/>
      <c r="G3" s="145"/>
      <c r="H3" s="146" t="s">
        <v>174</v>
      </c>
      <c r="I3" s="146" t="s">
        <v>175</v>
      </c>
      <c r="J3" s="147" t="s">
        <v>176</v>
      </c>
    </row>
    <row r="4" spans="1:17">
      <c r="A4" s="2" t="s">
        <v>0</v>
      </c>
      <c r="B4" s="2" t="s">
        <v>1</v>
      </c>
      <c r="C4" s="2" t="s">
        <v>2</v>
      </c>
      <c r="D4" s="2" t="s">
        <v>3</v>
      </c>
      <c r="F4" s="2" t="s">
        <v>4</v>
      </c>
      <c r="G4" s="66" t="s">
        <v>3</v>
      </c>
      <c r="H4" s="66" t="s">
        <v>2</v>
      </c>
      <c r="I4" s="127" t="s">
        <v>2</v>
      </c>
      <c r="J4" s="66"/>
      <c r="L4" s="17" t="s">
        <v>164</v>
      </c>
      <c r="M4" s="17" t="s">
        <v>165</v>
      </c>
      <c r="N4" s="17" t="s">
        <v>177</v>
      </c>
    </row>
    <row r="5" spans="1:17">
      <c r="A5" s="3" t="s">
        <v>5</v>
      </c>
      <c r="B5" s="3" t="s">
        <v>6</v>
      </c>
      <c r="C5" s="10">
        <v>7</v>
      </c>
      <c r="D5" s="3" t="s">
        <v>7</v>
      </c>
      <c r="F5" s="3" t="s">
        <v>8</v>
      </c>
      <c r="G5" s="3" t="s">
        <v>9</v>
      </c>
      <c r="H5" s="31">
        <f>Original!B22/1000</f>
        <v>85.844160357199087</v>
      </c>
      <c r="I5" s="128">
        <f>Modified!B21/1000</f>
        <v>84.127277150055107</v>
      </c>
      <c r="J5" s="139">
        <f>IF(H5&lt;&gt;0,+I5/H5,"n/a")</f>
        <v>0.98</v>
      </c>
      <c r="L5" s="6"/>
      <c r="M5" s="5"/>
      <c r="N5" s="5"/>
    </row>
    <row r="6" spans="1:17">
      <c r="A6" s="4" t="s">
        <v>10</v>
      </c>
      <c r="B6" s="4" t="s">
        <v>11</v>
      </c>
      <c r="C6" s="11">
        <v>154</v>
      </c>
      <c r="D6" s="4" t="s">
        <v>12</v>
      </c>
      <c r="F6" s="4" t="s">
        <v>13</v>
      </c>
      <c r="G6" s="4" t="s">
        <v>9</v>
      </c>
      <c r="H6" s="16">
        <f>Original!B29/1000</f>
        <v>64.638102045490314</v>
      </c>
      <c r="I6" s="129">
        <f>Modified!B29/1000</f>
        <v>64.638102045490314</v>
      </c>
      <c r="J6" s="137">
        <f t="shared" ref="J6:J11" si="0">IF(H6&lt;&gt;0,+I6/H6,"n/a")</f>
        <v>1</v>
      </c>
      <c r="L6" s="2" t="s">
        <v>166</v>
      </c>
      <c r="M6" s="21"/>
      <c r="N6" s="21"/>
    </row>
    <row r="7" spans="1:17">
      <c r="A7" s="4" t="s">
        <v>14</v>
      </c>
      <c r="B7" s="4" t="s">
        <v>15</v>
      </c>
      <c r="C7" s="11">
        <v>7</v>
      </c>
      <c r="D7" s="4" t="s">
        <v>16</v>
      </c>
      <c r="F7" s="7" t="s">
        <v>17</v>
      </c>
      <c r="G7" s="7" t="s">
        <v>9</v>
      </c>
      <c r="H7" s="20">
        <f>SUM(H5:H6)</f>
        <v>150.4822624026894</v>
      </c>
      <c r="I7" s="130">
        <f>SUM(I5:I6)</f>
        <v>148.76537919554542</v>
      </c>
      <c r="J7" s="137">
        <f t="shared" si="0"/>
        <v>0.98859079349465384</v>
      </c>
      <c r="L7" s="21" t="s">
        <v>8</v>
      </c>
      <c r="M7" s="99">
        <v>0.98</v>
      </c>
      <c r="N7" s="99">
        <v>1</v>
      </c>
    </row>
    <row r="8" spans="1:17">
      <c r="A8" s="5" t="s">
        <v>18</v>
      </c>
      <c r="B8" s="5" t="s">
        <v>19</v>
      </c>
      <c r="C8" s="12">
        <v>106.7</v>
      </c>
      <c r="D8" s="5" t="s">
        <v>20</v>
      </c>
      <c r="F8" s="4" t="s">
        <v>21</v>
      </c>
      <c r="G8" s="4" t="s">
        <v>9</v>
      </c>
      <c r="H8" s="16">
        <f>Original!B43/1000</f>
        <v>277.5821929207579</v>
      </c>
      <c r="I8" s="129">
        <f>Modified!B43/1000</f>
        <v>276.34051143522458</v>
      </c>
      <c r="J8" s="137">
        <f t="shared" si="0"/>
        <v>0.99552679704534297</v>
      </c>
      <c r="L8" s="2" t="s">
        <v>13</v>
      </c>
      <c r="M8" s="21"/>
      <c r="N8" s="21"/>
    </row>
    <row r="9" spans="1:17">
      <c r="A9" s="2" t="s">
        <v>22</v>
      </c>
      <c r="B9" s="2"/>
      <c r="C9" s="2" t="s">
        <v>2</v>
      </c>
      <c r="D9" s="2" t="s">
        <v>3</v>
      </c>
      <c r="F9" s="7" t="s">
        <v>23</v>
      </c>
      <c r="G9" s="7" t="s">
        <v>9</v>
      </c>
      <c r="H9" s="20">
        <f>SUM(H7,H8)</f>
        <v>428.06445532344731</v>
      </c>
      <c r="I9" s="130">
        <f>SUM(I7,I8)</f>
        <v>425.10589063076998</v>
      </c>
      <c r="J9" s="137">
        <f t="shared" si="0"/>
        <v>0.99308850651838909</v>
      </c>
      <c r="L9" s="4" t="s">
        <v>53</v>
      </c>
      <c r="M9" s="100">
        <v>1</v>
      </c>
      <c r="N9" s="100">
        <v>1</v>
      </c>
    </row>
    <row r="10" spans="1:17">
      <c r="A10" s="3" t="s">
        <v>24</v>
      </c>
      <c r="B10" s="3" t="s">
        <v>25</v>
      </c>
      <c r="C10" s="9">
        <f>(D/2)*(D/2)*PI()</f>
        <v>18626.502843133883</v>
      </c>
      <c r="D10" s="3" t="s">
        <v>26</v>
      </c>
      <c r="F10" s="4" t="s">
        <v>27</v>
      </c>
      <c r="G10" s="4" t="s">
        <v>9</v>
      </c>
      <c r="H10" s="16">
        <f>Original!B49/1000</f>
        <v>549.20446334059625</v>
      </c>
      <c r="I10" s="129">
        <f>Modified!B49/1000</f>
        <v>524.36136517356647</v>
      </c>
      <c r="J10" s="137">
        <f t="shared" si="0"/>
        <v>0.95476530176772612</v>
      </c>
      <c r="L10" s="4" t="s">
        <v>54</v>
      </c>
      <c r="M10" s="101">
        <v>1</v>
      </c>
      <c r="N10" s="101">
        <v>1</v>
      </c>
    </row>
    <row r="11" spans="1:17">
      <c r="A11" s="4" t="s">
        <v>28</v>
      </c>
      <c r="B11" s="4" t="s">
        <v>29</v>
      </c>
      <c r="C11" s="13">
        <f>1000000*P/A</f>
        <v>375.80860234213776</v>
      </c>
      <c r="D11" s="4" t="s">
        <v>30</v>
      </c>
      <c r="F11" s="6" t="s">
        <v>31</v>
      </c>
      <c r="G11" s="6" t="s">
        <v>9</v>
      </c>
      <c r="H11" s="24">
        <f>SUM(H9:H10)</f>
        <v>977.26891866404355</v>
      </c>
      <c r="I11" s="131">
        <f>SUM(I9:I10)</f>
        <v>949.46725580433645</v>
      </c>
      <c r="J11" s="138">
        <f t="shared" si="0"/>
        <v>0.97155167597296266</v>
      </c>
      <c r="L11" s="4" t="s">
        <v>55</v>
      </c>
      <c r="M11" s="101">
        <v>1</v>
      </c>
      <c r="N11" s="101">
        <v>1</v>
      </c>
    </row>
    <row r="12" spans="1:17">
      <c r="A12" s="4" t="s">
        <v>32</v>
      </c>
      <c r="B12" s="4" t="s">
        <v>33</v>
      </c>
      <c r="C12" s="15">
        <f>1.1*60*P/(2*PI()*n)</f>
        <v>10.504226244065093</v>
      </c>
      <c r="D12" s="4" t="s">
        <v>34</v>
      </c>
      <c r="F12" s="2" t="s">
        <v>35</v>
      </c>
      <c r="G12" s="66" t="s">
        <v>3</v>
      </c>
      <c r="H12" s="66" t="s">
        <v>2</v>
      </c>
      <c r="I12" s="127" t="s">
        <v>2</v>
      </c>
      <c r="J12" s="140"/>
      <c r="L12" s="4" t="s">
        <v>56</v>
      </c>
      <c r="M12" s="101">
        <v>1</v>
      </c>
      <c r="N12" s="101">
        <v>1</v>
      </c>
    </row>
    <row r="13" spans="1:17">
      <c r="A13" s="5" t="s">
        <v>36</v>
      </c>
      <c r="B13" s="5" t="s">
        <v>37</v>
      </c>
      <c r="C13" s="14">
        <f>(n/60)*2*PI()*(D/2)</f>
        <v>56.443948009496616</v>
      </c>
      <c r="D13" s="5" t="s">
        <v>38</v>
      </c>
      <c r="F13" s="3" t="s">
        <v>39</v>
      </c>
      <c r="G13" s="3" t="s">
        <v>186</v>
      </c>
      <c r="H13" s="8">
        <f>Original!C15</f>
        <v>8.1326681546246515</v>
      </c>
      <c r="I13" s="132">
        <f>Modified!C15</f>
        <v>7.977589997286584</v>
      </c>
      <c r="J13" s="139">
        <f t="shared" ref="J13:J14" si="1">IF(H13&lt;&gt;0,+I13/H13,"n/a")</f>
        <v>0.98093145393496939</v>
      </c>
      <c r="L13" s="4" t="s">
        <v>58</v>
      </c>
      <c r="M13" s="101">
        <v>1</v>
      </c>
      <c r="N13" s="101">
        <v>1</v>
      </c>
      <c r="P13" s="184"/>
      <c r="Q13" s="202"/>
    </row>
    <row r="14" spans="1:17">
      <c r="A14" s="3"/>
      <c r="B14" s="3"/>
      <c r="C14" s="3"/>
      <c r="D14" s="28"/>
      <c r="F14" s="6" t="s">
        <v>40</v>
      </c>
      <c r="G14" s="6" t="s">
        <v>187</v>
      </c>
      <c r="H14" s="26">
        <f>Original!C16</f>
        <v>1.1618097363749502</v>
      </c>
      <c r="I14" s="133">
        <f>Modified!C16</f>
        <v>1.1396557138980834</v>
      </c>
      <c r="J14" s="138">
        <f t="shared" si="1"/>
        <v>0.98093145393496939</v>
      </c>
      <c r="L14" s="4" t="s">
        <v>59</v>
      </c>
      <c r="M14" s="30">
        <v>1</v>
      </c>
      <c r="N14" s="30">
        <v>1</v>
      </c>
    </row>
    <row r="15" spans="1:17">
      <c r="A15" s="5" t="s">
        <v>102</v>
      </c>
      <c r="B15" s="5"/>
      <c r="C15" s="30">
        <v>0.04</v>
      </c>
      <c r="D15" s="29"/>
      <c r="J15" s="141"/>
      <c r="L15" s="2" t="s">
        <v>167</v>
      </c>
      <c r="M15" s="21"/>
      <c r="N15" s="21"/>
    </row>
    <row r="16" spans="1:17">
      <c r="C16" s="125"/>
      <c r="F16" s="161" t="s">
        <v>112</v>
      </c>
      <c r="G16" s="171" t="s">
        <v>187</v>
      </c>
      <c r="H16" s="169">
        <f>SUM(Original!D43,Original!D29,Original!D22)/1000000/P</f>
        <v>0.54126633277502567</v>
      </c>
      <c r="I16" s="170">
        <f>SUM(Modified!D43,Modified!D29,Modified!D22)/1000000/P</f>
        <v>0.53654271708066381</v>
      </c>
      <c r="J16" s="162">
        <f>IF(H16&lt;&gt;0,+I16/H16,"n/a")</f>
        <v>0.99127302880608836</v>
      </c>
      <c r="L16" s="4" t="s">
        <v>61</v>
      </c>
      <c r="M16" s="100">
        <v>0.97</v>
      </c>
      <c r="N16" s="100">
        <v>1</v>
      </c>
    </row>
    <row r="17" spans="1:24">
      <c r="F17" s="161" t="s">
        <v>194</v>
      </c>
      <c r="G17" s="171" t="s">
        <v>187</v>
      </c>
      <c r="H17" s="169">
        <f>SUM(Original!D49)/1000000/P</f>
        <v>0.27404655571739844</v>
      </c>
      <c r="I17" s="170">
        <f>SUM(Modified!D49)/1000000/P</f>
        <v>0.26339951364581421</v>
      </c>
      <c r="J17" s="162">
        <f>IF(H17&lt;&gt;0,+I17/H17,"n/a")</f>
        <v>0.96114878348420607</v>
      </c>
      <c r="L17" s="4" t="s">
        <v>62</v>
      </c>
      <c r="M17" s="101">
        <v>0.97</v>
      </c>
      <c r="N17" s="101">
        <v>1</v>
      </c>
    </row>
    <row r="18" spans="1:24">
      <c r="F18" s="161" t="s">
        <v>195</v>
      </c>
      <c r="G18" s="171" t="s">
        <v>187</v>
      </c>
      <c r="H18" s="169">
        <f>LCOE_Calc_Original!B16/1000</f>
        <v>0.48063660477453579</v>
      </c>
      <c r="I18" s="169">
        <f>LCOE_Calc_Modified!B4/1000</f>
        <v>0.47102387267904505</v>
      </c>
      <c r="J18" s="162">
        <f>IF(H18&lt;&gt;0,+I18/H18,"n/a")</f>
        <v>0.98</v>
      </c>
      <c r="L18" s="4" t="s">
        <v>63</v>
      </c>
      <c r="M18" s="101">
        <v>0.97</v>
      </c>
      <c r="N18" s="101">
        <v>1</v>
      </c>
    </row>
    <row r="19" spans="1:24">
      <c r="F19" s="18" t="s">
        <v>229</v>
      </c>
      <c r="G19" s="18" t="s">
        <v>187</v>
      </c>
      <c r="H19" s="186">
        <f>SUM(H16:H18)</f>
        <v>1.29594949326696</v>
      </c>
      <c r="I19" s="186">
        <f>SUM(I16:I18)</f>
        <v>1.2709661034055231</v>
      </c>
      <c r="J19" s="187">
        <f>IF(H19&lt;&gt;0,+I19/H19,"n/a")</f>
        <v>0.98072194171822524</v>
      </c>
      <c r="L19" s="4" t="s">
        <v>64</v>
      </c>
      <c r="M19" s="101">
        <v>1</v>
      </c>
      <c r="N19" s="101">
        <v>1</v>
      </c>
      <c r="P19" s="203"/>
    </row>
    <row r="20" spans="1:24">
      <c r="F20" s="62" t="s">
        <v>109</v>
      </c>
      <c r="G20" s="156" t="s">
        <v>189</v>
      </c>
      <c r="H20" s="62">
        <f>Original!D57/P/1000</f>
        <v>1036.4665094959942</v>
      </c>
      <c r="I20" s="134">
        <f>Modified!D57/1000/P</f>
        <v>1016.9265608110351</v>
      </c>
      <c r="J20" s="137">
        <f t="shared" ref="J20:J22" si="2">IF(H20&lt;&gt;0,+I20/H20,"n/a")</f>
        <v>0.98114753491218853</v>
      </c>
      <c r="L20" s="4" t="s">
        <v>66</v>
      </c>
      <c r="M20" s="101">
        <v>1</v>
      </c>
      <c r="N20" s="101">
        <v>1</v>
      </c>
    </row>
    <row r="21" spans="1:24">
      <c r="F21" s="63" t="s">
        <v>110</v>
      </c>
      <c r="G21" s="157" t="s">
        <v>189</v>
      </c>
      <c r="H21" s="62">
        <f>+SUM(Original!D60:D62)/1000/P</f>
        <v>29.350540533258389</v>
      </c>
      <c r="I21" s="134">
        <f>+SUM(Modified!D60:D62)/1000/P</f>
        <v>28.556207308695328</v>
      </c>
      <c r="J21" s="137">
        <f t="shared" si="2"/>
        <v>0.97293633404594482</v>
      </c>
      <c r="L21" s="4" t="s">
        <v>68</v>
      </c>
      <c r="M21" s="101">
        <v>1</v>
      </c>
      <c r="N21" s="101">
        <v>1</v>
      </c>
    </row>
    <row r="22" spans="1:24">
      <c r="A22" s="2" t="s">
        <v>151</v>
      </c>
      <c r="B22" s="2" t="s">
        <v>1</v>
      </c>
      <c r="C22" s="2" t="s">
        <v>2</v>
      </c>
      <c r="D22" s="2" t="s">
        <v>3</v>
      </c>
      <c r="F22" s="64" t="s">
        <v>111</v>
      </c>
      <c r="G22" s="158" t="s">
        <v>189</v>
      </c>
      <c r="H22" s="65">
        <f>+Original!D58/1000/P</f>
        <v>31.093995284879821</v>
      </c>
      <c r="I22" s="135">
        <f>+Modified!D58/1000/P</f>
        <v>30.507796824331052</v>
      </c>
      <c r="J22" s="138">
        <f t="shared" si="2"/>
        <v>0.98114753491218865</v>
      </c>
      <c r="L22" s="4" t="s">
        <v>69</v>
      </c>
      <c r="M22" s="101">
        <v>1</v>
      </c>
      <c r="N22" s="101">
        <v>1</v>
      </c>
    </row>
    <row r="23" spans="1:24">
      <c r="A23" s="3" t="s">
        <v>113</v>
      </c>
      <c r="B23" s="3" t="s">
        <v>179</v>
      </c>
      <c r="C23" s="98">
        <v>0.42399999999999999</v>
      </c>
      <c r="D23" s="120" t="s">
        <v>152</v>
      </c>
      <c r="F23" s="61"/>
      <c r="G23" s="61"/>
      <c r="H23" s="61"/>
      <c r="I23" s="61"/>
      <c r="J23" s="142"/>
      <c r="L23" s="4" t="s">
        <v>70</v>
      </c>
      <c r="M23" s="101">
        <v>1</v>
      </c>
      <c r="N23" s="101">
        <v>1</v>
      </c>
    </row>
    <row r="24" spans="1:24">
      <c r="A24" s="4" t="s">
        <v>153</v>
      </c>
      <c r="B24" s="4" t="s">
        <v>154</v>
      </c>
      <c r="C24" s="89">
        <v>-1.4999999999999999E-2</v>
      </c>
      <c r="D24" s="4" t="s">
        <v>152</v>
      </c>
      <c r="F24" s="93" t="s">
        <v>178</v>
      </c>
      <c r="G24" s="93" t="s">
        <v>3</v>
      </c>
      <c r="H24" s="93" t="s">
        <v>2</v>
      </c>
      <c r="I24" s="136" t="s">
        <v>2</v>
      </c>
      <c r="J24" s="143"/>
      <c r="L24" s="4" t="s">
        <v>71</v>
      </c>
      <c r="M24" s="101">
        <v>1</v>
      </c>
      <c r="N24" s="101">
        <v>1</v>
      </c>
    </row>
    <row r="25" spans="1:24">
      <c r="A25" s="4" t="s">
        <v>115</v>
      </c>
      <c r="B25" s="4" t="s">
        <v>155</v>
      </c>
      <c r="C25" s="11">
        <v>37</v>
      </c>
      <c r="D25" s="4" t="s">
        <v>152</v>
      </c>
      <c r="F25" s="94" t="s">
        <v>162</v>
      </c>
      <c r="G25" s="159" t="s">
        <v>184</v>
      </c>
      <c r="H25" s="62">
        <f>LCOE_Calc_Original!B34</f>
        <v>578855057.83384085</v>
      </c>
      <c r="I25" s="134">
        <f>LCOE_Calc_Modified!B19</f>
        <v>569969261.24486089</v>
      </c>
      <c r="J25" s="139">
        <f t="shared" ref="J25:J27" si="3">IF(H25&lt;&gt;0,+I25/H25,"n/a")</f>
        <v>0.98464935830010381</v>
      </c>
      <c r="L25" s="4" t="s">
        <v>72</v>
      </c>
      <c r="M25" s="101">
        <v>1</v>
      </c>
      <c r="N25" s="101">
        <v>1</v>
      </c>
    </row>
    <row r="26" spans="1:24">
      <c r="A26" s="4" t="s">
        <v>117</v>
      </c>
      <c r="B26" s="4" t="s">
        <v>156</v>
      </c>
      <c r="C26" s="11">
        <v>25</v>
      </c>
      <c r="D26" s="4" t="s">
        <v>158</v>
      </c>
      <c r="F26" s="95" t="s">
        <v>163</v>
      </c>
      <c r="G26" s="95" t="s">
        <v>149</v>
      </c>
      <c r="H26" s="62">
        <f>LCOE_Calc_Original!B35</f>
        <v>12547875.752418684</v>
      </c>
      <c r="I26" s="134">
        <f>LCOE_Calc_Modified!B20</f>
        <v>12547875.752418684</v>
      </c>
      <c r="J26" s="138">
        <f t="shared" si="3"/>
        <v>1</v>
      </c>
      <c r="L26" s="4" t="s">
        <v>73</v>
      </c>
      <c r="M26" s="101">
        <v>1</v>
      </c>
      <c r="N26" s="101">
        <v>1</v>
      </c>
    </row>
    <row r="27" spans="1:24">
      <c r="A27" s="3" t="s">
        <v>123</v>
      </c>
      <c r="B27" s="3" t="s">
        <v>157</v>
      </c>
      <c r="C27" s="90">
        <v>0.08</v>
      </c>
      <c r="D27" s="120" t="s">
        <v>152</v>
      </c>
      <c r="F27" s="155" t="s">
        <v>160</v>
      </c>
      <c r="G27" s="155" t="s">
        <v>190</v>
      </c>
      <c r="H27" s="163">
        <f>LCOE_Calc_Original!B36</f>
        <v>46.13171737234191</v>
      </c>
      <c r="I27" s="164">
        <f>LCOE_Calc_Modified!B21</f>
        <v>45.423565907958213</v>
      </c>
      <c r="J27" s="201">
        <f t="shared" si="3"/>
        <v>0.98464935830010381</v>
      </c>
      <c r="L27" s="4" t="s">
        <v>74</v>
      </c>
      <c r="M27" s="101">
        <v>1</v>
      </c>
      <c r="N27" s="101">
        <v>1</v>
      </c>
      <c r="P27" s="175" t="s">
        <v>292</v>
      </c>
      <c r="Q27" s="145"/>
      <c r="R27" s="222">
        <v>6.3</v>
      </c>
      <c r="S27" s="145" t="s">
        <v>293</v>
      </c>
      <c r="T27" s="145"/>
      <c r="U27" s="145"/>
      <c r="V27" s="145"/>
      <c r="W27" s="145"/>
      <c r="X27" s="194"/>
    </row>
    <row r="28" spans="1:24">
      <c r="A28" s="5" t="s">
        <v>124</v>
      </c>
      <c r="B28" s="5" t="s">
        <v>124</v>
      </c>
      <c r="C28" s="91">
        <v>0.03</v>
      </c>
      <c r="D28" s="4" t="s">
        <v>152</v>
      </c>
      <c r="L28" s="4" t="s">
        <v>58</v>
      </c>
      <c r="M28" s="30">
        <v>1</v>
      </c>
      <c r="N28" s="30">
        <v>1</v>
      </c>
    </row>
    <row r="29" spans="1:24">
      <c r="A29" s="2" t="s">
        <v>159</v>
      </c>
      <c r="B29" s="2" t="s">
        <v>1</v>
      </c>
      <c r="C29" s="2" t="s">
        <v>2</v>
      </c>
      <c r="D29" s="2" t="s">
        <v>3</v>
      </c>
      <c r="L29" s="2" t="s">
        <v>27</v>
      </c>
      <c r="M29" s="21"/>
      <c r="N29" s="21"/>
    </row>
    <row r="30" spans="1:24">
      <c r="A30" s="3" t="s">
        <v>139</v>
      </c>
      <c r="B30" s="3"/>
      <c r="C30" s="10">
        <v>30</v>
      </c>
      <c r="D30" s="3" t="s">
        <v>185</v>
      </c>
      <c r="F30" s="21" t="s">
        <v>160</v>
      </c>
      <c r="G30" s="21" t="s">
        <v>193</v>
      </c>
      <c r="H30" s="160">
        <f>H27*7.5/1000</f>
        <v>0.34598788029256433</v>
      </c>
      <c r="I30" s="160">
        <f>I27*7.5/1000</f>
        <v>0.34067674430968664</v>
      </c>
      <c r="L30" s="3" t="s">
        <v>76</v>
      </c>
      <c r="M30" s="100">
        <v>0.95</v>
      </c>
      <c r="N30" s="100">
        <v>1</v>
      </c>
      <c r="P30" s="109"/>
      <c r="Q30" s="110"/>
      <c r="R30" s="110"/>
      <c r="S30" s="110"/>
      <c r="T30" s="110"/>
      <c r="U30" s="110" t="s">
        <v>294</v>
      </c>
      <c r="V30" s="110"/>
      <c r="W30" s="110"/>
      <c r="X30" s="28"/>
    </row>
    <row r="31" spans="1:24">
      <c r="A31" s="4" t="s">
        <v>126</v>
      </c>
      <c r="B31" s="4"/>
      <c r="C31" s="11">
        <v>10</v>
      </c>
      <c r="D31" s="4" t="s">
        <v>188</v>
      </c>
      <c r="L31" s="4" t="s">
        <v>78</v>
      </c>
      <c r="M31" s="101">
        <v>1</v>
      </c>
      <c r="N31" s="101">
        <v>1</v>
      </c>
      <c r="P31" s="112"/>
      <c r="Q31" s="113" t="s">
        <v>290</v>
      </c>
      <c r="R31" s="113"/>
      <c r="S31" s="113" t="s">
        <v>291</v>
      </c>
      <c r="T31" s="113"/>
      <c r="U31" s="113" t="s">
        <v>295</v>
      </c>
      <c r="V31" s="113"/>
      <c r="W31" s="113"/>
      <c r="X31" s="29"/>
    </row>
    <row r="32" spans="1:24">
      <c r="A32" s="5" t="s">
        <v>143</v>
      </c>
      <c r="B32" s="5"/>
      <c r="C32" s="182">
        <v>0</v>
      </c>
      <c r="D32" s="5" t="s">
        <v>184</v>
      </c>
      <c r="F32" s="21" t="s">
        <v>265</v>
      </c>
      <c r="G32" s="21" t="s">
        <v>184</v>
      </c>
      <c r="H32" s="193">
        <f>LCOE_Calc_Original!F47</f>
        <v>459425090.54633433</v>
      </c>
      <c r="I32" s="193">
        <f>LCOE_Calc_Modified!F32</f>
        <v>450539293.95735437</v>
      </c>
      <c r="L32" s="4" t="s">
        <v>80</v>
      </c>
      <c r="M32" s="101">
        <v>1</v>
      </c>
      <c r="N32" s="101">
        <v>1</v>
      </c>
      <c r="P32" s="175" t="s">
        <v>134</v>
      </c>
      <c r="Q32" s="223">
        <f>H32-I32</f>
        <v>8885796.5889799595</v>
      </c>
      <c r="R32" s="145" t="s">
        <v>184</v>
      </c>
      <c r="S32" s="224">
        <f>Q32/(Nturbines*P)</f>
        <v>34308.094938146562</v>
      </c>
      <c r="T32" s="145" t="s">
        <v>184</v>
      </c>
      <c r="U32" s="225">
        <f>S32*1000*R27</f>
        <v>216140998.11032334</v>
      </c>
      <c r="V32" s="145" t="s">
        <v>184</v>
      </c>
      <c r="W32" s="145"/>
      <c r="X32" s="194"/>
    </row>
    <row r="33" spans="1:24">
      <c r="F33" s="21"/>
      <c r="G33" s="21"/>
      <c r="H33" s="21" t="s">
        <v>266</v>
      </c>
      <c r="I33" s="22">
        <f>H32-I32</f>
        <v>8885796.5889799595</v>
      </c>
      <c r="L33" s="4" t="s">
        <v>82</v>
      </c>
      <c r="M33" s="101">
        <v>1</v>
      </c>
      <c r="N33" s="101">
        <v>1</v>
      </c>
    </row>
    <row r="34" spans="1:24">
      <c r="A34" s="195" t="s">
        <v>267</v>
      </c>
      <c r="B34" s="110"/>
      <c r="C34" s="110"/>
      <c r="D34" s="28" t="s">
        <v>207</v>
      </c>
      <c r="L34" s="5" t="s">
        <v>58</v>
      </c>
      <c r="M34" s="30">
        <v>1</v>
      </c>
      <c r="N34" s="30">
        <v>1</v>
      </c>
    </row>
    <row r="35" spans="1:24">
      <c r="A35" s="196" t="s">
        <v>205</v>
      </c>
      <c r="B35" s="166">
        <v>1</v>
      </c>
      <c r="C35" s="165"/>
      <c r="D35" s="197" t="s">
        <v>208</v>
      </c>
      <c r="E35" s="126"/>
      <c r="F35" s="144" t="s">
        <v>217</v>
      </c>
      <c r="G35" s="145"/>
      <c r="H35" s="194"/>
    </row>
    <row r="36" spans="1:24">
      <c r="A36" s="196" t="s">
        <v>198</v>
      </c>
      <c r="B36" s="166">
        <v>18</v>
      </c>
      <c r="C36" s="165" t="s">
        <v>20</v>
      </c>
      <c r="D36" s="197" t="s">
        <v>209</v>
      </c>
      <c r="E36" s="126"/>
      <c r="F36" s="176" t="s">
        <v>126</v>
      </c>
      <c r="G36" s="110"/>
      <c r="H36" s="177">
        <f>LCOE_Calc_Original!E34</f>
        <v>5.0255896715945218E-3</v>
      </c>
      <c r="L36" s="21" t="s">
        <v>168</v>
      </c>
      <c r="M36" s="99">
        <v>1</v>
      </c>
      <c r="N36" s="80"/>
    </row>
    <row r="37" spans="1:24">
      <c r="A37" s="111"/>
      <c r="D37" s="107" t="s">
        <v>210</v>
      </c>
      <c r="F37" s="178" t="s">
        <v>218</v>
      </c>
      <c r="H37" s="179">
        <f>LCOE_Calc_Original!F34</f>
        <v>0.56142105879652937</v>
      </c>
      <c r="L37" s="21" t="s">
        <v>270</v>
      </c>
      <c r="M37" s="99">
        <v>0.98</v>
      </c>
    </row>
    <row r="38" spans="1:24">
      <c r="A38" s="112"/>
      <c r="B38" s="113"/>
      <c r="C38" s="113"/>
      <c r="D38" s="29" t="s">
        <v>264</v>
      </c>
      <c r="F38" s="111" t="s">
        <v>213</v>
      </c>
      <c r="H38" s="179">
        <f>LCOE_Calc_Original!G34</f>
        <v>0.2322579189178044</v>
      </c>
      <c r="L38" s="21" t="s">
        <v>258</v>
      </c>
      <c r="M38" s="99">
        <v>1</v>
      </c>
    </row>
    <row r="39" spans="1:24">
      <c r="A39" s="111"/>
      <c r="D39" s="107"/>
      <c r="F39" s="111" t="s">
        <v>139</v>
      </c>
      <c r="H39" s="179">
        <f>LCOE_Calc_Original!H34</f>
        <v>0.20129543261407182</v>
      </c>
    </row>
    <row r="40" spans="1:24">
      <c r="A40" s="112" t="s">
        <v>268</v>
      </c>
      <c r="B40" s="113"/>
      <c r="C40" s="198">
        <v>0</v>
      </c>
      <c r="D40" s="29" t="s">
        <v>187</v>
      </c>
      <c r="F40" s="112" t="s">
        <v>143</v>
      </c>
      <c r="G40" s="113"/>
      <c r="H40" s="180">
        <f>LCOE_Calc_Original!I34</f>
        <v>0</v>
      </c>
    </row>
    <row r="41" spans="1:24">
      <c r="F41" s="175" t="s">
        <v>219</v>
      </c>
      <c r="G41" s="145"/>
      <c r="H41" s="181">
        <f>SUM(H36:H40)</f>
        <v>1.0000000000000002</v>
      </c>
    </row>
    <row r="42" spans="1:24">
      <c r="P42" s="109"/>
      <c r="Q42" s="110"/>
      <c r="R42" s="110"/>
      <c r="S42" s="110"/>
      <c r="T42" s="110"/>
      <c r="U42" s="110" t="s">
        <v>294</v>
      </c>
      <c r="V42" s="110"/>
      <c r="W42" s="110" t="s">
        <v>298</v>
      </c>
      <c r="X42" s="28"/>
    </row>
    <row r="43" spans="1:24" ht="15.75" thickBot="1">
      <c r="F43" t="s">
        <v>285</v>
      </c>
      <c r="P43" s="112"/>
      <c r="Q43" s="113" t="s">
        <v>290</v>
      </c>
      <c r="R43" s="113"/>
      <c r="S43" s="113" t="s">
        <v>291</v>
      </c>
      <c r="T43" s="113"/>
      <c r="U43" s="113" t="s">
        <v>295</v>
      </c>
      <c r="V43" s="113"/>
      <c r="W43" s="113">
        <v>5700</v>
      </c>
      <c r="X43" s="29" t="s">
        <v>283</v>
      </c>
    </row>
    <row r="44" spans="1:24">
      <c r="F44" s="207" t="s">
        <v>281</v>
      </c>
      <c r="G44" s="208" t="s">
        <v>280</v>
      </c>
      <c r="H44" s="209">
        <f>Original!O65</f>
        <v>2152784.9741303218</v>
      </c>
      <c r="I44" s="210">
        <f>Modified!Q65</f>
        <v>2098182.2945375554</v>
      </c>
      <c r="J44" s="211">
        <f>IF(H44&lt;&gt;0,+I44/H44,"n/a")</f>
        <v>0.97463625942724508</v>
      </c>
      <c r="P44" s="175" t="s">
        <v>296</v>
      </c>
      <c r="Q44" s="225">
        <f>I45*Nturbines</f>
        <v>2020299.1449323543</v>
      </c>
      <c r="R44" s="145" t="s">
        <v>297</v>
      </c>
      <c r="S44" s="224">
        <f>Q44/(Nturbines*P)</f>
        <v>7800.3827989666188</v>
      </c>
      <c r="T44" s="145" t="s">
        <v>297</v>
      </c>
      <c r="U44" s="225">
        <f>S44*1000*R27</f>
        <v>49142411.633489698</v>
      </c>
      <c r="V44" s="145" t="s">
        <v>297</v>
      </c>
      <c r="W44" s="226">
        <f>U44/W43</f>
        <v>8621.4757251736319</v>
      </c>
      <c r="X44" s="194" t="s">
        <v>301</v>
      </c>
    </row>
    <row r="45" spans="1:24" ht="15.75" thickBot="1">
      <c r="F45" s="212" t="s">
        <v>282</v>
      </c>
      <c r="G45" s="213" t="s">
        <v>283</v>
      </c>
      <c r="H45" s="214"/>
      <c r="I45" s="215">
        <f>H44-I44</f>
        <v>54602.679592766333</v>
      </c>
      <c r="J45" s="216"/>
    </row>
    <row r="47" spans="1:24">
      <c r="H47" s="173">
        <f>H44*1000/(H26*1000/Nturbines)</f>
        <v>6.3479305672490645</v>
      </c>
      <c r="I47" s="173">
        <f>I44*1000/(I26*1000/Nturbines)</f>
        <v>6.1869233031674975</v>
      </c>
      <c r="J47" t="s">
        <v>302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opLeftCell="A7" zoomScale="90" zoomScaleNormal="90" workbookViewId="0">
      <selection activeCell="O21" sqref="O21"/>
    </sheetView>
  </sheetViews>
  <sheetFormatPr defaultRowHeight="15"/>
  <cols>
    <col min="1" max="1" width="25.5703125" customWidth="1"/>
    <col min="2" max="2" width="11" customWidth="1"/>
    <col min="3" max="3" width="8.85546875" customWidth="1"/>
    <col min="4" max="4" width="12.28515625" bestFit="1" customWidth="1"/>
    <col min="5" max="5" width="14.42578125" customWidth="1"/>
    <col min="6" max="6" width="7" bestFit="1" customWidth="1"/>
    <col min="7" max="7" width="8" bestFit="1" customWidth="1"/>
    <col min="8" max="8" width="6" bestFit="1" customWidth="1"/>
    <col min="11" max="11" width="9.85546875" bestFit="1" customWidth="1"/>
    <col min="12" max="12" width="10.7109375" customWidth="1"/>
    <col min="14" max="14" width="9.85546875" bestFit="1" customWidth="1"/>
    <col min="15" max="15" width="15.28515625" bestFit="1" customWidth="1"/>
  </cols>
  <sheetData>
    <row r="1" spans="1:6">
      <c r="A1" s="1" t="s">
        <v>221</v>
      </c>
      <c r="E1" s="1" t="s">
        <v>223</v>
      </c>
    </row>
    <row r="4" spans="1:6">
      <c r="A4" s="2" t="s">
        <v>0</v>
      </c>
      <c r="B4" s="2" t="s">
        <v>1</v>
      </c>
      <c r="C4" s="2" t="s">
        <v>2</v>
      </c>
      <c r="D4" s="2" t="s">
        <v>3</v>
      </c>
    </row>
    <row r="5" spans="1:6">
      <c r="A5" s="3" t="s">
        <v>5</v>
      </c>
      <c r="B5" s="3" t="s">
        <v>6</v>
      </c>
      <c r="C5" s="3">
        <f>P</f>
        <v>7</v>
      </c>
      <c r="D5" s="3" t="s">
        <v>7</v>
      </c>
    </row>
    <row r="6" spans="1:6">
      <c r="A6" s="4" t="s">
        <v>10</v>
      </c>
      <c r="B6" s="4" t="s">
        <v>11</v>
      </c>
      <c r="C6" s="4">
        <f>D</f>
        <v>154</v>
      </c>
      <c r="D6" s="4" t="s">
        <v>12</v>
      </c>
    </row>
    <row r="7" spans="1:6">
      <c r="A7" s="4" t="s">
        <v>14</v>
      </c>
      <c r="B7" s="4" t="s">
        <v>15</v>
      </c>
      <c r="C7" s="4">
        <f>n</f>
        <v>7</v>
      </c>
      <c r="D7" s="4" t="s">
        <v>16</v>
      </c>
    </row>
    <row r="8" spans="1:6">
      <c r="A8" s="5" t="s">
        <v>18</v>
      </c>
      <c r="B8" s="5" t="s">
        <v>19</v>
      </c>
      <c r="C8" s="5">
        <f>H</f>
        <v>106.7</v>
      </c>
      <c r="D8" s="5" t="s">
        <v>20</v>
      </c>
    </row>
    <row r="9" spans="1:6">
      <c r="A9" s="2" t="s">
        <v>22</v>
      </c>
      <c r="B9" s="2"/>
      <c r="C9" s="2" t="s">
        <v>2</v>
      </c>
      <c r="D9" s="2" t="s">
        <v>3</v>
      </c>
    </row>
    <row r="10" spans="1:6">
      <c r="A10" s="3" t="s">
        <v>24</v>
      </c>
      <c r="B10" s="3" t="s">
        <v>25</v>
      </c>
      <c r="C10" s="9">
        <f>A</f>
        <v>18626.502843133883</v>
      </c>
      <c r="D10" s="3" t="s">
        <v>26</v>
      </c>
    </row>
    <row r="11" spans="1:6">
      <c r="A11" s="4" t="s">
        <v>28</v>
      </c>
      <c r="B11" s="4" t="s">
        <v>29</v>
      </c>
      <c r="C11" s="16">
        <f>Ps</f>
        <v>375.80860234213776</v>
      </c>
      <c r="D11" s="4" t="s">
        <v>30</v>
      </c>
    </row>
    <row r="12" spans="1:6">
      <c r="A12" s="4" t="s">
        <v>32</v>
      </c>
      <c r="B12" s="4" t="s">
        <v>33</v>
      </c>
      <c r="C12" s="15">
        <f>T</f>
        <v>10.504226244065093</v>
      </c>
      <c r="D12" s="4" t="s">
        <v>34</v>
      </c>
    </row>
    <row r="13" spans="1:6">
      <c r="A13" s="5" t="s">
        <v>36</v>
      </c>
      <c r="B13" s="5" t="s">
        <v>37</v>
      </c>
      <c r="C13" s="14">
        <f>Vtip</f>
        <v>56.443948009496616</v>
      </c>
      <c r="D13" s="5" t="s">
        <v>38</v>
      </c>
    </row>
    <row r="14" spans="1:6">
      <c r="A14" s="17" t="s">
        <v>4</v>
      </c>
      <c r="B14" s="17" t="s">
        <v>20</v>
      </c>
      <c r="C14" s="27">
        <f>B50/1000</f>
        <v>977.26891866404355</v>
      </c>
      <c r="D14" s="17" t="s">
        <v>9</v>
      </c>
    </row>
    <row r="15" spans="1:6">
      <c r="A15" s="7" t="s">
        <v>41</v>
      </c>
      <c r="B15" s="7" t="s">
        <v>35</v>
      </c>
      <c r="C15" s="25">
        <f>D65/1000000</f>
        <v>8.1326681546246515</v>
      </c>
      <c r="D15" s="7" t="s">
        <v>186</v>
      </c>
      <c r="E15" s="32"/>
      <c r="F15" s="1"/>
    </row>
    <row r="16" spans="1:6">
      <c r="A16" s="6" t="s">
        <v>40</v>
      </c>
      <c r="B16" s="6" t="s">
        <v>42</v>
      </c>
      <c r="C16" s="26">
        <f>D65/P/1000000</f>
        <v>1.1618097363749502</v>
      </c>
      <c r="D16" s="6" t="s">
        <v>187</v>
      </c>
      <c r="E16" s="33"/>
      <c r="F16" s="1"/>
    </row>
    <row r="17" spans="1:16">
      <c r="E17" s="34"/>
      <c r="F17" s="1"/>
    </row>
    <row r="19" spans="1:16">
      <c r="A19" s="17" t="s">
        <v>43</v>
      </c>
      <c r="B19" s="17" t="s">
        <v>44</v>
      </c>
      <c r="C19" s="17" t="s">
        <v>45</v>
      </c>
      <c r="D19" s="17" t="s">
        <v>46</v>
      </c>
      <c r="E19" s="17" t="s">
        <v>47</v>
      </c>
      <c r="F19" s="17" t="s">
        <v>48</v>
      </c>
      <c r="G19" s="17" t="s">
        <v>49</v>
      </c>
      <c r="H19" s="17" t="s">
        <v>20</v>
      </c>
      <c r="K19" s="36" t="s">
        <v>105</v>
      </c>
      <c r="L19" s="49" t="s">
        <v>107</v>
      </c>
      <c r="N19" s="227" t="s">
        <v>276</v>
      </c>
      <c r="O19" s="228"/>
      <c r="P19" s="229"/>
    </row>
    <row r="20" spans="1:16">
      <c r="A20" s="7"/>
      <c r="B20" s="7" t="s">
        <v>50</v>
      </c>
      <c r="C20" s="7" t="s">
        <v>183</v>
      </c>
      <c r="D20" s="7" t="s">
        <v>184</v>
      </c>
      <c r="E20" s="7"/>
      <c r="F20" s="7"/>
      <c r="G20" s="7"/>
      <c r="H20" s="7"/>
      <c r="K20" s="59" t="s">
        <v>106</v>
      </c>
      <c r="L20" s="60" t="s">
        <v>108</v>
      </c>
      <c r="N20" s="3" t="s">
        <v>277</v>
      </c>
      <c r="O20" s="3" t="s">
        <v>278</v>
      </c>
      <c r="P20" s="3" t="s">
        <v>279</v>
      </c>
    </row>
    <row r="21" spans="1:16">
      <c r="A21" s="21" t="s">
        <v>8</v>
      </c>
      <c r="B21" s="22">
        <f>(F21*(D/2)^H21+G21)</f>
        <v>85844.160357199085</v>
      </c>
      <c r="C21" s="122">
        <v>15</v>
      </c>
      <c r="D21" s="22">
        <f>B21*C21</f>
        <v>1287662.4053579862</v>
      </c>
      <c r="E21" s="21" t="s">
        <v>51</v>
      </c>
      <c r="F21" s="70">
        <v>1.65</v>
      </c>
      <c r="G21" s="70">
        <v>0</v>
      </c>
      <c r="H21" s="70">
        <v>2.5</v>
      </c>
      <c r="J21" s="79"/>
      <c r="K21" s="50">
        <f>D21/$D$65</f>
        <v>0.15833209727434353</v>
      </c>
      <c r="L21" s="37">
        <f>D21/$D$57</f>
        <v>0.17747970678131111</v>
      </c>
      <c r="N21" s="221">
        <v>4</v>
      </c>
      <c r="O21" s="22">
        <f>N21*B21</f>
        <v>343376.64142879634</v>
      </c>
      <c r="P21" s="50">
        <f>O21/$O$65</f>
        <v>0.15950345508497105</v>
      </c>
    </row>
    <row r="22" spans="1:16">
      <c r="A22" s="2" t="s">
        <v>52</v>
      </c>
      <c r="B22" s="18">
        <f>SUM(B21)</f>
        <v>85844.160357199085</v>
      </c>
      <c r="C22" s="67"/>
      <c r="D22" s="18">
        <f>SUM(D21)</f>
        <v>1287662.4053579862</v>
      </c>
      <c r="E22" s="2"/>
      <c r="F22" s="67"/>
      <c r="G22" s="67"/>
      <c r="H22" s="67"/>
      <c r="K22" s="51">
        <f>D22/$D$65</f>
        <v>0.15833209727434353</v>
      </c>
      <c r="L22" s="38">
        <f>D22/$D$57</f>
        <v>0.17747970678131111</v>
      </c>
      <c r="N22" s="204"/>
      <c r="O22" s="19"/>
      <c r="P22" s="4"/>
    </row>
    <row r="23" spans="1:16">
      <c r="A23" s="4" t="s">
        <v>53</v>
      </c>
      <c r="B23" s="19">
        <f>(F23*(D/2)^H23+G23)</f>
        <v>32013.381926423965</v>
      </c>
      <c r="C23" s="68">
        <v>2.5</v>
      </c>
      <c r="D23" s="19">
        <f t="shared" ref="D23:D28" si="0">B23*C23</f>
        <v>80033.454816059908</v>
      </c>
      <c r="E23" s="4" t="s">
        <v>51</v>
      </c>
      <c r="F23" s="71">
        <v>0.5</v>
      </c>
      <c r="G23" s="71">
        <v>6000</v>
      </c>
      <c r="H23" s="71">
        <v>2.5</v>
      </c>
      <c r="K23" s="52">
        <f t="shared" ref="K23:K28" si="1">D23/$D$65</f>
        <v>9.8409837084707293E-3</v>
      </c>
      <c r="L23" s="39">
        <f t="shared" ref="L23:L28" si="2">D23/$D$57</f>
        <v>1.1031085503735466E-2</v>
      </c>
      <c r="M23" s="121"/>
      <c r="N23" s="220">
        <v>1.83</v>
      </c>
      <c r="O23" s="19">
        <f t="shared" ref="O23:O28" si="3">N23*B23</f>
        <v>58584.488925355858</v>
      </c>
      <c r="P23" s="53">
        <f t="shared" ref="P23:P28" si="4">O23/$O$65</f>
        <v>2.7213349047562316E-2</v>
      </c>
    </row>
    <row r="24" spans="1:16">
      <c r="A24" s="4" t="s">
        <v>54</v>
      </c>
      <c r="B24" s="19">
        <f>(F24*(D/2)^H24+G24)</f>
        <v>21310.705541139174</v>
      </c>
      <c r="C24" s="68">
        <v>8</v>
      </c>
      <c r="D24" s="19">
        <f t="shared" si="0"/>
        <v>170485.64432911339</v>
      </c>
      <c r="E24" s="4" t="s">
        <v>51</v>
      </c>
      <c r="F24" s="71">
        <v>0.4</v>
      </c>
      <c r="G24" s="71">
        <v>500</v>
      </c>
      <c r="H24" s="71">
        <v>2.5</v>
      </c>
      <c r="K24" s="53">
        <f t="shared" si="1"/>
        <v>2.0963064161442089E-2</v>
      </c>
      <c r="L24" s="40">
        <f t="shared" si="2"/>
        <v>2.3498194899572229E-2</v>
      </c>
      <c r="M24" s="121"/>
      <c r="N24" s="220">
        <v>1.83</v>
      </c>
      <c r="O24" s="19">
        <f t="shared" si="3"/>
        <v>38998.59114028469</v>
      </c>
      <c r="P24" s="53">
        <f t="shared" si="4"/>
        <v>1.8115414037595312E-2</v>
      </c>
    </row>
    <row r="25" spans="1:16">
      <c r="A25" s="4" t="s">
        <v>55</v>
      </c>
      <c r="B25" s="19">
        <f>(F25*(D/2)^H25+G25)</f>
        <v>8304.0145779271879</v>
      </c>
      <c r="C25" s="68">
        <v>8</v>
      </c>
      <c r="D25" s="19">
        <f t="shared" si="0"/>
        <v>66432.116623417503</v>
      </c>
      <c r="E25" s="4" t="s">
        <v>51</v>
      </c>
      <c r="F25" s="71">
        <v>0.15</v>
      </c>
      <c r="G25" s="71">
        <v>500</v>
      </c>
      <c r="H25" s="71">
        <v>2.5</v>
      </c>
      <c r="K25" s="53">
        <f t="shared" si="1"/>
        <v>8.1685512503840204E-3</v>
      </c>
      <c r="L25" s="40">
        <f t="shared" si="2"/>
        <v>9.1564004121935487E-3</v>
      </c>
      <c r="M25" s="121"/>
      <c r="N25" s="220">
        <v>1.83</v>
      </c>
      <c r="O25" s="19">
        <f t="shared" si="3"/>
        <v>15196.346677606754</v>
      </c>
      <c r="P25" s="53">
        <f t="shared" si="4"/>
        <v>7.0589245373870874E-3</v>
      </c>
    </row>
    <row r="26" spans="1:16">
      <c r="A26" s="4" t="s">
        <v>56</v>
      </c>
      <c r="B26" s="19">
        <f>(F26*(D)^H26+G26)</f>
        <v>200</v>
      </c>
      <c r="C26" s="68">
        <v>50</v>
      </c>
      <c r="D26" s="19">
        <f t="shared" si="0"/>
        <v>10000</v>
      </c>
      <c r="E26" s="4" t="s">
        <v>57</v>
      </c>
      <c r="F26" s="71">
        <v>0</v>
      </c>
      <c r="G26" s="71">
        <v>200</v>
      </c>
      <c r="H26" s="71">
        <v>1</v>
      </c>
      <c r="K26" s="53">
        <f t="shared" si="1"/>
        <v>1.2296087593729602E-3</v>
      </c>
      <c r="L26" s="40">
        <f t="shared" si="2"/>
        <v>1.3783092994158631E-3</v>
      </c>
      <c r="M26" s="121"/>
      <c r="N26" s="220">
        <v>3</v>
      </c>
      <c r="O26" s="19">
        <f t="shared" si="3"/>
        <v>600</v>
      </c>
      <c r="P26" s="53">
        <f t="shared" si="4"/>
        <v>2.7870874574567622E-4</v>
      </c>
    </row>
    <row r="27" spans="1:16">
      <c r="A27" s="4" t="s">
        <v>58</v>
      </c>
      <c r="B27" s="19">
        <f>(F27*(D)^H27+G27)</f>
        <v>1270</v>
      </c>
      <c r="C27" s="68">
        <v>8</v>
      </c>
      <c r="D27" s="19">
        <f t="shared" si="0"/>
        <v>10160</v>
      </c>
      <c r="E27" s="4" t="s">
        <v>104</v>
      </c>
      <c r="F27" s="71">
        <v>5</v>
      </c>
      <c r="G27" s="71">
        <v>500</v>
      </c>
      <c r="H27" s="71">
        <v>1</v>
      </c>
      <c r="K27" s="53">
        <f t="shared" si="1"/>
        <v>1.2492824995229278E-3</v>
      </c>
      <c r="L27" s="40">
        <f t="shared" si="2"/>
        <v>1.4003622482065168E-3</v>
      </c>
      <c r="M27" s="121"/>
      <c r="N27" s="220">
        <v>1.83</v>
      </c>
      <c r="O27" s="19">
        <f t="shared" si="3"/>
        <v>2324.1</v>
      </c>
      <c r="P27" s="53">
        <f t="shared" si="4"/>
        <v>1.0795783266458769E-3</v>
      </c>
    </row>
    <row r="28" spans="1:16">
      <c r="A28" s="4" t="s">
        <v>59</v>
      </c>
      <c r="B28" s="19">
        <f>(F28*(D)^H28+G28)</f>
        <v>1540</v>
      </c>
      <c r="C28" s="68">
        <v>10</v>
      </c>
      <c r="D28" s="19">
        <f t="shared" si="0"/>
        <v>15400</v>
      </c>
      <c r="E28" s="4" t="s">
        <v>104</v>
      </c>
      <c r="F28" s="71">
        <v>10</v>
      </c>
      <c r="G28" s="71">
        <v>0</v>
      </c>
      <c r="H28" s="71">
        <v>1</v>
      </c>
      <c r="K28" s="54">
        <f t="shared" si="1"/>
        <v>1.8935974894343588E-3</v>
      </c>
      <c r="L28" s="41">
        <f t="shared" si="2"/>
        <v>2.1225963211004293E-3</v>
      </c>
      <c r="M28" s="121"/>
      <c r="N28" s="182">
        <v>4</v>
      </c>
      <c r="O28" s="206">
        <f t="shared" si="3"/>
        <v>6160</v>
      </c>
      <c r="P28" s="54">
        <f t="shared" si="4"/>
        <v>2.8614097896556092E-3</v>
      </c>
    </row>
    <row r="29" spans="1:16">
      <c r="A29" s="2" t="s">
        <v>60</v>
      </c>
      <c r="B29" s="18">
        <f>SUM(B23:B28)</f>
        <v>64638.102045490319</v>
      </c>
      <c r="C29" s="67"/>
      <c r="D29" s="18">
        <f>SUM(D23:D28)</f>
        <v>352511.2157685908</v>
      </c>
      <c r="E29" s="2"/>
      <c r="F29" s="67"/>
      <c r="G29" s="67"/>
      <c r="H29" s="67"/>
      <c r="K29" s="51">
        <f t="shared" ref="K29" si="5">D29/$D$65</f>
        <v>4.3345087868627084E-2</v>
      </c>
      <c r="L29" s="38">
        <f t="shared" ref="L29" si="6">D29/$D$57</f>
        <v>4.858694868422405E-2</v>
      </c>
      <c r="N29" s="204"/>
      <c r="O29" s="19"/>
      <c r="P29" s="4"/>
    </row>
    <row r="30" spans="1:16">
      <c r="A30" s="4" t="s">
        <v>61</v>
      </c>
      <c r="B30" s="19">
        <f>(F30*(D)^H30+G30)</f>
        <v>26673.99184169637</v>
      </c>
      <c r="C30" s="68">
        <v>5</v>
      </c>
      <c r="D30" s="19">
        <f t="shared" ref="D30:D42" si="7">B30*C30</f>
        <v>133369.95920848186</v>
      </c>
      <c r="E30" s="4" t="s">
        <v>57</v>
      </c>
      <c r="F30" s="71">
        <v>0.02</v>
      </c>
      <c r="G30" s="71">
        <v>0</v>
      </c>
      <c r="H30" s="71">
        <v>2.8</v>
      </c>
      <c r="K30" s="52">
        <f t="shared" ref="K30:K42" si="8">D30/$D$65</f>
        <v>1.6399287007996369E-2</v>
      </c>
      <c r="L30" s="39">
        <f t="shared" ref="L30:L42" si="9">D30/$D$57</f>
        <v>1.8382505503976486E-2</v>
      </c>
      <c r="N30" s="220">
        <v>1.83</v>
      </c>
      <c r="O30" s="19">
        <f t="shared" ref="O30:O42" si="10">N30*B30</f>
        <v>48813.405070304361</v>
      </c>
      <c r="P30" s="53">
        <f t="shared" ref="P30:P42" si="11">O30/$O$65</f>
        <v>2.2674538171200267E-2</v>
      </c>
    </row>
    <row r="31" spans="1:16">
      <c r="A31" s="4" t="s">
        <v>62</v>
      </c>
      <c r="B31" s="19">
        <f>(F31*(D)^H31+G31)</f>
        <v>5886.1564037663829</v>
      </c>
      <c r="C31" s="68">
        <v>15</v>
      </c>
      <c r="D31" s="19">
        <f t="shared" si="7"/>
        <v>88292.34605649575</v>
      </c>
      <c r="E31" s="4" t="s">
        <v>57</v>
      </c>
      <c r="F31" s="71">
        <v>0.02</v>
      </c>
      <c r="G31" s="71">
        <v>0</v>
      </c>
      <c r="H31" s="71">
        <v>2.5</v>
      </c>
      <c r="K31" s="53">
        <f t="shared" si="8"/>
        <v>1.0856504209665583E-2</v>
      </c>
      <c r="L31" s="40">
        <f t="shared" si="9"/>
        <v>1.216941616369116E-2</v>
      </c>
      <c r="N31" s="220">
        <v>1.83</v>
      </c>
      <c r="O31" s="19">
        <f t="shared" si="10"/>
        <v>10771.666218892482</v>
      </c>
      <c r="P31" s="53">
        <f t="shared" si="11"/>
        <v>5.0035959690976567E-3</v>
      </c>
    </row>
    <row r="32" spans="1:16">
      <c r="A32" s="4" t="s">
        <v>63</v>
      </c>
      <c r="B32" s="19">
        <f>(F32*(D)^H32+G32)</f>
        <v>8829.2346056495735</v>
      </c>
      <c r="C32" s="68">
        <v>2.5</v>
      </c>
      <c r="D32" s="19">
        <f t="shared" si="7"/>
        <v>22073.086514123934</v>
      </c>
      <c r="E32" s="4" t="s">
        <v>57</v>
      </c>
      <c r="F32" s="71">
        <v>0.03</v>
      </c>
      <c r="G32" s="71">
        <v>0</v>
      </c>
      <c r="H32" s="71">
        <v>2.5</v>
      </c>
      <c r="K32" s="53">
        <f t="shared" si="8"/>
        <v>2.7141260524163953E-3</v>
      </c>
      <c r="L32" s="40">
        <f t="shared" si="9"/>
        <v>3.0423540409227896E-3</v>
      </c>
      <c r="N32" s="220">
        <v>1.83</v>
      </c>
      <c r="O32" s="19">
        <f t="shared" si="10"/>
        <v>16157.499328338719</v>
      </c>
      <c r="P32" s="53">
        <f t="shared" si="11"/>
        <v>7.5053939536464838E-3</v>
      </c>
    </row>
    <row r="33" spans="1:16">
      <c r="A33" s="4" t="s">
        <v>64</v>
      </c>
      <c r="B33" s="19">
        <f>(F33*(T)^H33+G33)</f>
        <v>131302.82805081367</v>
      </c>
      <c r="C33" s="68">
        <v>8</v>
      </c>
      <c r="D33" s="19">
        <f t="shared" si="7"/>
        <v>1050422.6244065093</v>
      </c>
      <c r="E33" s="4" t="s">
        <v>65</v>
      </c>
      <c r="F33" s="71">
        <v>12500</v>
      </c>
      <c r="G33" s="71">
        <v>0</v>
      </c>
      <c r="H33" s="71">
        <v>1</v>
      </c>
      <c r="K33" s="53">
        <f t="shared" si="8"/>
        <v>0.12916088600137771</v>
      </c>
      <c r="L33" s="40">
        <f t="shared" si="9"/>
        <v>0.1447807271536308</v>
      </c>
      <c r="N33" s="220">
        <v>1.83</v>
      </c>
      <c r="O33" s="19">
        <f t="shared" si="10"/>
        <v>240284.17533298902</v>
      </c>
      <c r="P33" s="53">
        <f t="shared" si="11"/>
        <v>0.11161550188265254</v>
      </c>
    </row>
    <row r="34" spans="1:16">
      <c r="A34" s="4" t="s">
        <v>66</v>
      </c>
      <c r="B34" s="19">
        <f>(F34*(P)^H34+G34)</f>
        <v>3500</v>
      </c>
      <c r="C34" s="68">
        <v>8</v>
      </c>
      <c r="D34" s="19">
        <f t="shared" si="7"/>
        <v>28000</v>
      </c>
      <c r="E34" s="4" t="s">
        <v>67</v>
      </c>
      <c r="F34" s="71">
        <v>500</v>
      </c>
      <c r="G34" s="71">
        <v>0</v>
      </c>
      <c r="H34" s="71">
        <v>1</v>
      </c>
      <c r="K34" s="53">
        <f t="shared" si="8"/>
        <v>3.4429045262442887E-3</v>
      </c>
      <c r="L34" s="40">
        <f t="shared" si="9"/>
        <v>3.8592660383644168E-3</v>
      </c>
      <c r="N34" s="220">
        <v>1.83</v>
      </c>
      <c r="O34" s="19">
        <f t="shared" si="10"/>
        <v>6405</v>
      </c>
      <c r="P34" s="53">
        <f t="shared" si="11"/>
        <v>2.9752158608350936E-3</v>
      </c>
    </row>
    <row r="35" spans="1:16">
      <c r="A35" s="4" t="s">
        <v>68</v>
      </c>
      <c r="B35" s="19">
        <f>(F35*(P)^H35+G35)</f>
        <v>12600</v>
      </c>
      <c r="C35" s="68">
        <v>8</v>
      </c>
      <c r="D35" s="19">
        <f t="shared" si="7"/>
        <v>100800</v>
      </c>
      <c r="E35" s="4" t="s">
        <v>67</v>
      </c>
      <c r="F35" s="71">
        <v>1800</v>
      </c>
      <c r="G35" s="71">
        <v>0</v>
      </c>
      <c r="H35" s="71">
        <v>1</v>
      </c>
      <c r="K35" s="53">
        <f t="shared" si="8"/>
        <v>1.2394456294479441E-2</v>
      </c>
      <c r="L35" s="40">
        <f t="shared" si="9"/>
        <v>1.38933577381119E-2</v>
      </c>
      <c r="N35" s="220">
        <v>6</v>
      </c>
      <c r="O35" s="19">
        <f t="shared" si="10"/>
        <v>75600</v>
      </c>
      <c r="P35" s="53">
        <f t="shared" si="11"/>
        <v>3.5117301963955204E-2</v>
      </c>
    </row>
    <row r="36" spans="1:16">
      <c r="A36" s="4" t="s">
        <v>69</v>
      </c>
      <c r="B36" s="19">
        <f>(F36*(P)^H36+G36)</f>
        <v>3500</v>
      </c>
      <c r="C36" s="68">
        <v>8</v>
      </c>
      <c r="D36" s="19">
        <f t="shared" si="7"/>
        <v>28000</v>
      </c>
      <c r="E36" s="4" t="s">
        <v>67</v>
      </c>
      <c r="F36" s="71">
        <v>500</v>
      </c>
      <c r="G36" s="71">
        <v>0</v>
      </c>
      <c r="H36" s="71">
        <v>1</v>
      </c>
      <c r="K36" s="53">
        <f t="shared" si="8"/>
        <v>3.4429045262442887E-3</v>
      </c>
      <c r="L36" s="40">
        <f t="shared" si="9"/>
        <v>3.8592660383644168E-3</v>
      </c>
      <c r="N36" s="220">
        <v>2</v>
      </c>
      <c r="O36" s="19">
        <f t="shared" si="10"/>
        <v>7000</v>
      </c>
      <c r="P36" s="53">
        <f t="shared" si="11"/>
        <v>3.2516020336995559E-3</v>
      </c>
    </row>
    <row r="37" spans="1:16">
      <c r="A37" s="4" t="s">
        <v>70</v>
      </c>
      <c r="B37" s="19">
        <f>(F37*(P)^H37+G37)</f>
        <v>7000</v>
      </c>
      <c r="C37" s="68">
        <v>30</v>
      </c>
      <c r="D37" s="19">
        <f t="shared" si="7"/>
        <v>210000</v>
      </c>
      <c r="E37" s="4" t="s">
        <v>67</v>
      </c>
      <c r="F37" s="71">
        <v>1000</v>
      </c>
      <c r="G37" s="71">
        <v>0</v>
      </c>
      <c r="H37" s="71">
        <v>1</v>
      </c>
      <c r="K37" s="53">
        <f t="shared" si="8"/>
        <v>2.5821783946832166E-2</v>
      </c>
      <c r="L37" s="40">
        <f t="shared" si="9"/>
        <v>2.8944495287733123E-2</v>
      </c>
      <c r="N37" s="220">
        <v>4</v>
      </c>
      <c r="O37" s="19">
        <f t="shared" si="10"/>
        <v>28000</v>
      </c>
      <c r="P37" s="53">
        <f t="shared" si="11"/>
        <v>1.3006408134798223E-2</v>
      </c>
    </row>
    <row r="38" spans="1:16">
      <c r="A38" s="4" t="s">
        <v>71</v>
      </c>
      <c r="B38" s="19">
        <f>(F38*(P)^H38+G38)</f>
        <v>900</v>
      </c>
      <c r="C38" s="68">
        <v>50</v>
      </c>
      <c r="D38" s="19">
        <f t="shared" si="7"/>
        <v>45000</v>
      </c>
      <c r="E38" s="4" t="s">
        <v>67</v>
      </c>
      <c r="F38" s="71">
        <v>100</v>
      </c>
      <c r="G38" s="71">
        <v>200</v>
      </c>
      <c r="H38" s="71">
        <v>1</v>
      </c>
      <c r="K38" s="53">
        <f t="shared" si="8"/>
        <v>5.5332394171783211E-3</v>
      </c>
      <c r="L38" s="40">
        <f t="shared" si="9"/>
        <v>6.2023918473713838E-3</v>
      </c>
      <c r="N38" s="220">
        <v>1.83</v>
      </c>
      <c r="O38" s="19">
        <f t="shared" si="10"/>
        <v>1647</v>
      </c>
      <c r="P38" s="53">
        <f t="shared" si="11"/>
        <v>7.6505550707188117E-4</v>
      </c>
    </row>
    <row r="39" spans="1:16">
      <c r="A39" s="4" t="s">
        <v>72</v>
      </c>
      <c r="B39" s="19">
        <f>(F39*(D)^H39+G39)</f>
        <v>28459.200000000001</v>
      </c>
      <c r="C39" s="68">
        <v>2.5</v>
      </c>
      <c r="D39" s="19">
        <f t="shared" si="7"/>
        <v>71148</v>
      </c>
      <c r="E39" s="4" t="s">
        <v>57</v>
      </c>
      <c r="F39" s="71">
        <v>1.2</v>
      </c>
      <c r="G39" s="71">
        <v>0</v>
      </c>
      <c r="H39" s="71">
        <v>2</v>
      </c>
      <c r="K39" s="53">
        <f t="shared" si="8"/>
        <v>8.7484204011867382E-3</v>
      </c>
      <c r="L39" s="40">
        <f t="shared" si="9"/>
        <v>9.8063950034839829E-3</v>
      </c>
      <c r="N39" s="220">
        <v>1.83</v>
      </c>
      <c r="O39" s="19">
        <f t="shared" si="10"/>
        <v>52080.336000000003</v>
      </c>
      <c r="P39" s="53">
        <f t="shared" si="11"/>
        <v>2.4192075207622316E-2</v>
      </c>
    </row>
    <row r="40" spans="1:16">
      <c r="A40" s="4" t="s">
        <v>73</v>
      </c>
      <c r="B40" s="19">
        <f>(F40*(D)^H40+G40)</f>
        <v>29430.782018831917</v>
      </c>
      <c r="C40" s="68">
        <v>6</v>
      </c>
      <c r="D40" s="19">
        <f t="shared" si="7"/>
        <v>176584.6921129915</v>
      </c>
      <c r="E40" s="4" t="s">
        <v>57</v>
      </c>
      <c r="F40" s="71">
        <v>0.1</v>
      </c>
      <c r="G40" s="71">
        <v>0</v>
      </c>
      <c r="H40" s="71">
        <v>2.5</v>
      </c>
      <c r="K40" s="53">
        <f t="shared" si="8"/>
        <v>2.1713008419331166E-2</v>
      </c>
      <c r="L40" s="40">
        <f t="shared" si="9"/>
        <v>2.433883232738232E-2</v>
      </c>
      <c r="N40" s="220">
        <v>1.83</v>
      </c>
      <c r="O40" s="19">
        <f t="shared" si="10"/>
        <v>53858.33109446241</v>
      </c>
      <c r="P40" s="53">
        <f t="shared" si="11"/>
        <v>2.5017979845488286E-2</v>
      </c>
    </row>
    <row r="41" spans="1:16">
      <c r="A41" s="4" t="s">
        <v>74</v>
      </c>
      <c r="B41" s="19">
        <f>(F41*(P)^H41+G41)</f>
        <v>11500</v>
      </c>
      <c r="C41" s="68">
        <v>10</v>
      </c>
      <c r="D41" s="19">
        <f t="shared" si="7"/>
        <v>115000</v>
      </c>
      <c r="E41" s="4" t="s">
        <v>67</v>
      </c>
      <c r="F41" s="71">
        <v>1500</v>
      </c>
      <c r="G41" s="71">
        <v>1000</v>
      </c>
      <c r="H41" s="71">
        <v>1</v>
      </c>
      <c r="K41" s="53">
        <f t="shared" si="8"/>
        <v>1.4140500732789043E-2</v>
      </c>
      <c r="L41" s="40">
        <f t="shared" si="9"/>
        <v>1.5850556943282426E-2</v>
      </c>
      <c r="N41" s="220">
        <v>4</v>
      </c>
      <c r="O41" s="19">
        <f t="shared" si="10"/>
        <v>46000</v>
      </c>
      <c r="P41" s="53">
        <f t="shared" si="11"/>
        <v>2.136767050716851E-2</v>
      </c>
    </row>
    <row r="42" spans="1:16">
      <c r="A42" s="4" t="s">
        <v>58</v>
      </c>
      <c r="B42" s="19">
        <f>(F42*(P)^H42+G42)</f>
        <v>8000</v>
      </c>
      <c r="C42" s="68">
        <v>10</v>
      </c>
      <c r="D42" s="19">
        <f t="shared" si="7"/>
        <v>80000</v>
      </c>
      <c r="E42" s="4" t="s">
        <v>67</v>
      </c>
      <c r="F42" s="71">
        <v>1000</v>
      </c>
      <c r="G42" s="71">
        <v>1000</v>
      </c>
      <c r="H42" s="71">
        <v>1</v>
      </c>
      <c r="K42" s="54">
        <f t="shared" si="8"/>
        <v>9.8368700749836818E-3</v>
      </c>
      <c r="L42" s="41">
        <f t="shared" si="9"/>
        <v>1.1026474395326905E-2</v>
      </c>
      <c r="N42" s="182">
        <v>1.83</v>
      </c>
      <c r="O42" s="206">
        <f t="shared" si="10"/>
        <v>14640</v>
      </c>
      <c r="P42" s="54">
        <f t="shared" si="11"/>
        <v>6.8004933961944994E-3</v>
      </c>
    </row>
    <row r="43" spans="1:16">
      <c r="A43" s="2" t="s">
        <v>75</v>
      </c>
      <c r="B43" s="18">
        <f>SUM(B30:B42)</f>
        <v>277582.19292075792</v>
      </c>
      <c r="C43" s="69"/>
      <c r="D43" s="18">
        <f>SUM(D30:D42)</f>
        <v>2148690.7082986026</v>
      </c>
      <c r="E43" s="2"/>
      <c r="F43" s="67"/>
      <c r="G43" s="67"/>
      <c r="H43" s="67"/>
      <c r="K43" s="51">
        <f>D43/$D$65</f>
        <v>0.26420489161072519</v>
      </c>
      <c r="L43" s="38">
        <f>D43/$D$57</f>
        <v>0.29615603848164218</v>
      </c>
      <c r="N43" s="204"/>
      <c r="O43" s="19"/>
      <c r="P43" s="4"/>
    </row>
    <row r="44" spans="1:16">
      <c r="A44" s="4" t="s">
        <v>76</v>
      </c>
      <c r="B44" s="19">
        <f>(F44*(A*H)^H44+G44)</f>
        <v>496861.96334059635</v>
      </c>
      <c r="C44" s="123">
        <v>3</v>
      </c>
      <c r="D44" s="19">
        <f>B44*C44</f>
        <v>1490585.8900217891</v>
      </c>
      <c r="E44" s="4" t="s">
        <v>77</v>
      </c>
      <c r="F44" s="71">
        <v>0.25</v>
      </c>
      <c r="G44" s="71">
        <v>0</v>
      </c>
      <c r="H44" s="71">
        <v>1</v>
      </c>
      <c r="K44" s="52">
        <f t="shared" ref="K44:K48" si="12">D44/$D$65</f>
        <v>0.18328374669685321</v>
      </c>
      <c r="L44" s="39">
        <f t="shared" ref="L44:L48" si="13">D44/$D$57</f>
        <v>0.20544883937951028</v>
      </c>
      <c r="N44" s="220">
        <v>1.83</v>
      </c>
      <c r="O44" s="19">
        <f t="shared" ref="O44:O48" si="14">N44*B44</f>
        <v>909257.39291329135</v>
      </c>
      <c r="P44" s="53">
        <f t="shared" ref="P44:P48" si="15">O44/$O$65</f>
        <v>0.42236331256474491</v>
      </c>
    </row>
    <row r="45" spans="1:16">
      <c r="A45" s="4" t="s">
        <v>78</v>
      </c>
      <c r="B45" s="19">
        <f>(F45*(H)^H45+G45)</f>
        <v>11670</v>
      </c>
      <c r="C45" s="68">
        <v>8</v>
      </c>
      <c r="D45" s="19">
        <f>B45*C45</f>
        <v>93360</v>
      </c>
      <c r="E45" s="4" t="s">
        <v>79</v>
      </c>
      <c r="F45" s="71">
        <v>100</v>
      </c>
      <c r="G45" s="71">
        <v>1000</v>
      </c>
      <c r="H45" s="71">
        <v>1</v>
      </c>
      <c r="K45" s="53">
        <f t="shared" si="12"/>
        <v>1.1479627377505958E-2</v>
      </c>
      <c r="L45" s="40">
        <f t="shared" si="13"/>
        <v>1.2867895619346497E-2</v>
      </c>
      <c r="N45" s="220">
        <v>2</v>
      </c>
      <c r="O45" s="19">
        <f t="shared" si="14"/>
        <v>23340</v>
      </c>
      <c r="P45" s="53">
        <f t="shared" si="15"/>
        <v>1.0841770209506805E-2</v>
      </c>
    </row>
    <row r="46" spans="1:16">
      <c r="A46" s="4" t="s">
        <v>80</v>
      </c>
      <c r="B46" s="19">
        <f>(F46*(P*H)^H46+G46)</f>
        <v>18672.5</v>
      </c>
      <c r="C46" s="68">
        <v>8</v>
      </c>
      <c r="D46" s="19">
        <f>B46*C46</f>
        <v>149380</v>
      </c>
      <c r="E46" s="4" t="s">
        <v>81</v>
      </c>
      <c r="F46" s="71">
        <v>25</v>
      </c>
      <c r="G46" s="71">
        <v>0</v>
      </c>
      <c r="H46" s="71">
        <v>1</v>
      </c>
      <c r="K46" s="53">
        <f t="shared" si="12"/>
        <v>1.8367895647513281E-2</v>
      </c>
      <c r="L46" s="40">
        <f t="shared" si="13"/>
        <v>2.0589184314674162E-2</v>
      </c>
      <c r="N46" s="220">
        <v>4</v>
      </c>
      <c r="O46" s="19">
        <f t="shared" si="14"/>
        <v>74690</v>
      </c>
      <c r="P46" s="53">
        <f t="shared" si="15"/>
        <v>3.4694593699574262E-2</v>
      </c>
    </row>
    <row r="47" spans="1:16">
      <c r="A47" s="4" t="s">
        <v>82</v>
      </c>
      <c r="B47" s="19">
        <f>(F47*(P)^H47+G47)</f>
        <v>17500</v>
      </c>
      <c r="C47" s="68">
        <v>8</v>
      </c>
      <c r="D47" s="19">
        <f>B47*C47</f>
        <v>140000</v>
      </c>
      <c r="E47" s="4" t="s">
        <v>67</v>
      </c>
      <c r="F47" s="71">
        <v>2500</v>
      </c>
      <c r="G47" s="71">
        <v>0</v>
      </c>
      <c r="H47" s="71">
        <v>1</v>
      </c>
      <c r="K47" s="53">
        <f t="shared" si="12"/>
        <v>1.7214522631221446E-2</v>
      </c>
      <c r="L47" s="40">
        <f t="shared" si="13"/>
        <v>1.9296330191822083E-2</v>
      </c>
      <c r="N47" s="220">
        <v>4</v>
      </c>
      <c r="O47" s="19">
        <f t="shared" si="14"/>
        <v>70000</v>
      </c>
      <c r="P47" s="53">
        <f t="shared" si="15"/>
        <v>3.2516020336995556E-2</v>
      </c>
    </row>
    <row r="48" spans="1:16">
      <c r="A48" s="4" t="s">
        <v>58</v>
      </c>
      <c r="B48" s="19">
        <f>(F48*(P)^H48+G48)</f>
        <v>4500</v>
      </c>
      <c r="C48" s="68">
        <v>10</v>
      </c>
      <c r="D48" s="19">
        <f>B48*C48</f>
        <v>45000</v>
      </c>
      <c r="E48" s="4" t="s">
        <v>67</v>
      </c>
      <c r="F48" s="71">
        <v>500</v>
      </c>
      <c r="G48" s="71">
        <v>1000</v>
      </c>
      <c r="H48" s="71">
        <v>1</v>
      </c>
      <c r="K48" s="54">
        <f t="shared" si="12"/>
        <v>5.5332394171783211E-3</v>
      </c>
      <c r="L48" s="41">
        <f t="shared" si="13"/>
        <v>6.2023918473713838E-3</v>
      </c>
      <c r="N48" s="182">
        <v>2</v>
      </c>
      <c r="O48" s="206">
        <f t="shared" si="14"/>
        <v>9000</v>
      </c>
      <c r="P48" s="54">
        <f t="shared" si="15"/>
        <v>4.1806311861851434E-3</v>
      </c>
    </row>
    <row r="49" spans="1:16">
      <c r="A49" s="2" t="s">
        <v>83</v>
      </c>
      <c r="B49" s="18">
        <f>SUM(B44:B48)</f>
        <v>549204.4633405963</v>
      </c>
      <c r="C49" s="2"/>
      <c r="D49" s="18">
        <f>SUM(D44:D48)</f>
        <v>1918325.8900217891</v>
      </c>
      <c r="E49" s="2"/>
      <c r="F49" s="67"/>
      <c r="G49" s="67"/>
      <c r="H49" s="67"/>
      <c r="K49" s="51">
        <f t="shared" ref="K49" si="16">D49/$D$65</f>
        <v>0.2358790317702722</v>
      </c>
      <c r="L49" s="38">
        <f t="shared" ref="L49" si="17">D49/$D$57</f>
        <v>0.2644046413527244</v>
      </c>
      <c r="N49" s="204"/>
      <c r="O49" s="19"/>
      <c r="P49" s="4"/>
    </row>
    <row r="50" spans="1:16">
      <c r="A50" s="2" t="s">
        <v>84</v>
      </c>
      <c r="B50" s="18">
        <f>B49+B43+B29+B22</f>
        <v>977268.91866404354</v>
      </c>
      <c r="C50" s="2"/>
      <c r="D50" s="18">
        <f>D49+D43+D29+D22</f>
        <v>5707190.2194469683</v>
      </c>
      <c r="E50" s="2"/>
      <c r="F50" s="67"/>
      <c r="G50" s="67"/>
      <c r="H50" s="67"/>
      <c r="K50" s="51">
        <f t="shared" ref="K50:K65" si="18">D50/$D$65</f>
        <v>0.701761108523968</v>
      </c>
      <c r="L50" s="38">
        <f t="shared" ref="L50:L57" si="19">D50/$D$57</f>
        <v>0.7866273352999017</v>
      </c>
      <c r="N50" s="204"/>
      <c r="O50" s="19"/>
      <c r="P50" s="4"/>
    </row>
    <row r="51" spans="1:16">
      <c r="A51" s="4" t="s">
        <v>85</v>
      </c>
      <c r="B51" s="4"/>
      <c r="C51" s="4"/>
      <c r="D51" s="19">
        <f>F51*$D$50</f>
        <v>171215.70658340905</v>
      </c>
      <c r="E51" s="4" t="s">
        <v>86</v>
      </c>
      <c r="F51" s="72">
        <v>0.03</v>
      </c>
      <c r="G51" s="71"/>
      <c r="H51" s="71"/>
      <c r="K51" s="55">
        <f t="shared" si="18"/>
        <v>2.105283325571904E-2</v>
      </c>
      <c r="L51" s="42">
        <f t="shared" si="19"/>
        <v>2.359882005899705E-2</v>
      </c>
      <c r="N51" s="204"/>
      <c r="O51" s="19"/>
      <c r="P51" s="4"/>
    </row>
    <row r="52" spans="1:16">
      <c r="A52" s="4" t="s">
        <v>87</v>
      </c>
      <c r="B52" s="4"/>
      <c r="C52" s="4"/>
      <c r="D52" s="19">
        <f>F52*$D$50</f>
        <v>570719.0219446969</v>
      </c>
      <c r="E52" s="4" t="s">
        <v>86</v>
      </c>
      <c r="F52" s="72">
        <v>0.1</v>
      </c>
      <c r="G52" s="71"/>
      <c r="H52" s="71"/>
      <c r="K52" s="56">
        <f t="shared" si="18"/>
        <v>7.0176110852396806E-2</v>
      </c>
      <c r="L52" s="43">
        <f t="shared" si="19"/>
        <v>7.8662733529990175E-2</v>
      </c>
      <c r="N52" s="204"/>
      <c r="O52" s="19"/>
      <c r="P52" s="4"/>
    </row>
    <row r="53" spans="1:16">
      <c r="A53" s="2" t="s">
        <v>88</v>
      </c>
      <c r="B53" s="2"/>
      <c r="C53" s="2"/>
      <c r="D53" s="18">
        <f>SUM(D50:D52)</f>
        <v>6449124.9479750739</v>
      </c>
      <c r="E53" s="2"/>
      <c r="F53" s="67"/>
      <c r="G53" s="67"/>
      <c r="H53" s="67"/>
      <c r="K53" s="51">
        <f t="shared" si="18"/>
        <v>0.79299005263208378</v>
      </c>
      <c r="L53" s="38">
        <f t="shared" si="19"/>
        <v>0.88888888888888884</v>
      </c>
      <c r="N53" s="204"/>
      <c r="O53" s="19"/>
      <c r="P53" s="4"/>
    </row>
    <row r="54" spans="1:16">
      <c r="A54" s="4" t="s">
        <v>89</v>
      </c>
      <c r="B54" s="4"/>
      <c r="C54" s="4"/>
      <c r="D54" s="19">
        <f>+F54*$D$53</f>
        <v>322456.24739875371</v>
      </c>
      <c r="E54" s="4" t="s">
        <v>90</v>
      </c>
      <c r="F54" s="72">
        <v>0.05</v>
      </c>
      <c r="G54" s="71"/>
      <c r="H54" s="71"/>
      <c r="K54" s="55">
        <f t="shared" si="18"/>
        <v>3.9649502631604189E-2</v>
      </c>
      <c r="L54" s="42">
        <f t="shared" si="19"/>
        <v>4.4444444444444446E-2</v>
      </c>
      <c r="N54" s="204"/>
      <c r="O54" s="19"/>
      <c r="P54" s="4"/>
    </row>
    <row r="55" spans="1:16">
      <c r="A55" s="4" t="s">
        <v>91</v>
      </c>
      <c r="B55" s="4"/>
      <c r="C55" s="4"/>
      <c r="D55" s="19">
        <f>+F55*$D$53</f>
        <v>161228.12369937685</v>
      </c>
      <c r="E55" s="4" t="s">
        <v>90</v>
      </c>
      <c r="F55" s="72">
        <v>2.5000000000000001E-2</v>
      </c>
      <c r="G55" s="71"/>
      <c r="H55" s="71"/>
      <c r="K55" s="57">
        <f t="shared" si="18"/>
        <v>1.9824751315802094E-2</v>
      </c>
      <c r="L55" s="44">
        <f t="shared" si="19"/>
        <v>2.2222222222222223E-2</v>
      </c>
      <c r="N55" s="204"/>
      <c r="O55" s="19"/>
      <c r="P55" s="4"/>
    </row>
    <row r="56" spans="1:16">
      <c r="A56" s="4" t="s">
        <v>92</v>
      </c>
      <c r="B56" s="4"/>
      <c r="C56" s="4"/>
      <c r="D56" s="19">
        <f>+F56*$D$53</f>
        <v>322456.24739875371</v>
      </c>
      <c r="E56" s="4" t="s">
        <v>90</v>
      </c>
      <c r="F56" s="72">
        <v>0.05</v>
      </c>
      <c r="G56" s="71"/>
      <c r="H56" s="71"/>
      <c r="K56" s="56">
        <f t="shared" si="18"/>
        <v>3.9649502631604189E-2</v>
      </c>
      <c r="L56" s="43">
        <f t="shared" si="19"/>
        <v>4.4444444444444446E-2</v>
      </c>
      <c r="N56" s="204"/>
      <c r="O56" s="19"/>
      <c r="P56" s="4"/>
    </row>
    <row r="57" spans="1:16">
      <c r="A57" s="2" t="s">
        <v>93</v>
      </c>
      <c r="B57" s="2"/>
      <c r="C57" s="2"/>
      <c r="D57" s="18">
        <f>SUM(D53:D56)</f>
        <v>7255265.5664719585</v>
      </c>
      <c r="E57" s="2"/>
      <c r="F57" s="67"/>
      <c r="G57" s="67"/>
      <c r="H57" s="67"/>
      <c r="K57" s="51">
        <f t="shared" si="18"/>
        <v>0.89211380921109429</v>
      </c>
      <c r="L57" s="38">
        <f t="shared" si="19"/>
        <v>1</v>
      </c>
      <c r="N57" s="204"/>
      <c r="O57" s="19"/>
      <c r="P57" s="4"/>
    </row>
    <row r="58" spans="1:16">
      <c r="A58" s="4" t="s">
        <v>94</v>
      </c>
      <c r="B58" s="4"/>
      <c r="C58" s="4"/>
      <c r="D58" s="19">
        <f>+F58*$D$57</f>
        <v>217657.96699415875</v>
      </c>
      <c r="E58" s="4" t="s">
        <v>95</v>
      </c>
      <c r="F58" s="72">
        <v>0.03</v>
      </c>
      <c r="G58" s="71"/>
      <c r="H58" s="71"/>
      <c r="K58" s="55">
        <f t="shared" si="18"/>
        <v>2.6763414276332827E-2</v>
      </c>
      <c r="L58" s="45"/>
      <c r="N58" s="204"/>
      <c r="O58" s="19"/>
      <c r="P58" s="4"/>
    </row>
    <row r="59" spans="1:16">
      <c r="A59" s="4" t="s">
        <v>96</v>
      </c>
      <c r="B59" s="4"/>
      <c r="C59" s="4"/>
      <c r="D59" s="19">
        <f>+F59*$D$57</f>
        <v>128984.11124073846</v>
      </c>
      <c r="E59" s="4" t="s">
        <v>95</v>
      </c>
      <c r="F59" s="72">
        <v>1.7777999999999999E-2</v>
      </c>
      <c r="G59" s="71"/>
      <c r="H59" s="71"/>
      <c r="K59" s="57">
        <f t="shared" si="18"/>
        <v>1.5859999300154835E-2</v>
      </c>
      <c r="L59" s="46"/>
      <c r="N59" s="204"/>
      <c r="O59" s="19"/>
      <c r="P59" s="4"/>
    </row>
    <row r="60" spans="1:16">
      <c r="A60" s="4" t="s">
        <v>97</v>
      </c>
      <c r="B60" s="4"/>
      <c r="C60" s="4"/>
      <c r="D60" s="19">
        <f>F60*B50^H60+G60</f>
        <v>205453.78373280872</v>
      </c>
      <c r="E60" s="4" t="s">
        <v>98</v>
      </c>
      <c r="F60" s="68">
        <v>0.2</v>
      </c>
      <c r="G60" s="68">
        <v>10000</v>
      </c>
      <c r="H60" s="71">
        <v>1</v>
      </c>
      <c r="K60" s="57">
        <f t="shared" si="18"/>
        <v>2.5262777212417941E-2</v>
      </c>
      <c r="L60" s="46"/>
      <c r="N60" s="204"/>
      <c r="O60" s="19"/>
      <c r="P60" s="4"/>
    </row>
    <row r="61" spans="1:16">
      <c r="A61" s="4" t="s">
        <v>99</v>
      </c>
      <c r="B61" s="4"/>
      <c r="C61" s="4"/>
      <c r="D61" s="19">
        <f>F61*P^H61+G61</f>
        <v>0</v>
      </c>
      <c r="E61" s="4" t="s">
        <v>67</v>
      </c>
      <c r="F61" s="68">
        <v>0</v>
      </c>
      <c r="G61" s="68">
        <v>0</v>
      </c>
      <c r="H61" s="71">
        <v>1</v>
      </c>
      <c r="K61" s="57">
        <f t="shared" si="18"/>
        <v>0</v>
      </c>
      <c r="L61" s="46"/>
      <c r="N61" s="204"/>
      <c r="O61" s="19"/>
      <c r="P61" s="4"/>
    </row>
    <row r="62" spans="1:16">
      <c r="A62" s="4" t="s">
        <v>100</v>
      </c>
      <c r="B62" s="4"/>
      <c r="C62" s="4"/>
      <c r="D62" s="19">
        <f>F62*P^H62+G62</f>
        <v>0</v>
      </c>
      <c r="E62" s="4" t="s">
        <v>67</v>
      </c>
      <c r="F62" s="68">
        <v>0</v>
      </c>
      <c r="G62" s="68">
        <v>0</v>
      </c>
      <c r="H62" s="71">
        <v>1</v>
      </c>
      <c r="K62" s="56">
        <f t="shared" si="18"/>
        <v>0</v>
      </c>
      <c r="L62" s="47"/>
      <c r="N62" s="204"/>
      <c r="O62" s="19"/>
      <c r="P62" s="4"/>
    </row>
    <row r="63" spans="1:16">
      <c r="A63" s="2" t="s">
        <v>101</v>
      </c>
      <c r="B63" s="2"/>
      <c r="C63" s="2"/>
      <c r="D63" s="18">
        <f>SUM(D57:D62)</f>
        <v>7807361.4284396647</v>
      </c>
      <c r="E63" s="2"/>
      <c r="F63" s="2"/>
      <c r="G63" s="2"/>
      <c r="H63" s="2"/>
      <c r="K63" s="51">
        <f t="shared" si="18"/>
        <v>0.96</v>
      </c>
      <c r="L63" s="48"/>
      <c r="N63" s="204"/>
      <c r="O63" s="19"/>
      <c r="P63" s="4"/>
    </row>
    <row r="64" spans="1:16">
      <c r="A64" s="21" t="s">
        <v>102</v>
      </c>
      <c r="B64" s="21"/>
      <c r="C64" s="21"/>
      <c r="D64" s="22">
        <f>-(1-1/(1-F64))*D63</f>
        <v>325306.72618498659</v>
      </c>
      <c r="E64" s="21" t="s">
        <v>103</v>
      </c>
      <c r="F64" s="23">
        <f>profit</f>
        <v>0.04</v>
      </c>
      <c r="G64" s="21"/>
      <c r="H64" s="21"/>
      <c r="K64" s="58">
        <f t="shared" si="18"/>
        <v>4.0000000000000063E-2</v>
      </c>
      <c r="L64" s="48"/>
      <c r="N64" s="204"/>
      <c r="O64" s="19"/>
      <c r="P64" s="4"/>
    </row>
    <row r="65" spans="1:16">
      <c r="A65" s="6" t="s">
        <v>39</v>
      </c>
      <c r="B65" s="6"/>
      <c r="C65" s="6"/>
      <c r="D65" s="24">
        <f>SUM(D63:D64)</f>
        <v>8132668.1546246512</v>
      </c>
      <c r="E65" s="6"/>
      <c r="F65" s="6"/>
      <c r="G65" s="6"/>
      <c r="H65" s="6"/>
      <c r="K65" s="51">
        <f t="shared" si="18"/>
        <v>1</v>
      </c>
      <c r="L65" s="48"/>
      <c r="N65" s="205"/>
      <c r="O65" s="206">
        <f>SUM(O21:O64)</f>
        <v>2152784.9741303218</v>
      </c>
      <c r="P65" s="54">
        <f>O65/$O$65</f>
        <v>1</v>
      </c>
    </row>
  </sheetData>
  <mergeCells count="1">
    <mergeCell ref="N19:P19"/>
  </mergeCell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zoomScale="80" zoomScaleNormal="80" workbookViewId="0">
      <selection activeCell="A24" sqref="A24"/>
    </sheetView>
  </sheetViews>
  <sheetFormatPr defaultRowHeight="15"/>
  <cols>
    <col min="1" max="1" width="25.5703125" customWidth="1"/>
    <col min="2" max="2" width="11" customWidth="1"/>
    <col min="3" max="3" width="8.85546875" customWidth="1"/>
    <col min="4" max="4" width="12.28515625" bestFit="1" customWidth="1"/>
    <col min="5" max="5" width="14.42578125" customWidth="1"/>
    <col min="6" max="6" width="7" bestFit="1" customWidth="1"/>
    <col min="7" max="7" width="8" bestFit="1" customWidth="1"/>
    <col min="8" max="8" width="6" bestFit="1" customWidth="1"/>
    <col min="13" max="13" width="9.85546875" bestFit="1" customWidth="1"/>
    <col min="14" max="14" width="10.7109375" customWidth="1"/>
    <col min="16" max="16" width="10.42578125" bestFit="1" customWidth="1"/>
    <col min="17" max="17" width="16.42578125" bestFit="1" customWidth="1"/>
    <col min="19" max="19" width="11.85546875" bestFit="1" customWidth="1"/>
    <col min="20" max="20" width="9.5703125" bestFit="1" customWidth="1"/>
  </cols>
  <sheetData>
    <row r="1" spans="1:6">
      <c r="A1" s="1" t="s">
        <v>221</v>
      </c>
      <c r="E1" s="1" t="s">
        <v>223</v>
      </c>
    </row>
    <row r="4" spans="1:6">
      <c r="A4" s="2" t="s">
        <v>0</v>
      </c>
      <c r="B4" s="2" t="s">
        <v>1</v>
      </c>
      <c r="C4" s="2" t="s">
        <v>2</v>
      </c>
      <c r="D4" s="2" t="s">
        <v>3</v>
      </c>
    </row>
    <row r="5" spans="1:6">
      <c r="A5" s="3" t="s">
        <v>5</v>
      </c>
      <c r="B5" s="3" t="s">
        <v>6</v>
      </c>
      <c r="C5" s="3">
        <f>P</f>
        <v>7</v>
      </c>
      <c r="D5" s="3" t="s">
        <v>7</v>
      </c>
    </row>
    <row r="6" spans="1:6">
      <c r="A6" s="4" t="s">
        <v>10</v>
      </c>
      <c r="B6" s="4" t="s">
        <v>11</v>
      </c>
      <c r="C6" s="4">
        <f>D</f>
        <v>154</v>
      </c>
      <c r="D6" s="4" t="s">
        <v>12</v>
      </c>
    </row>
    <row r="7" spans="1:6">
      <c r="A7" s="4" t="s">
        <v>14</v>
      </c>
      <c r="B7" s="4" t="s">
        <v>15</v>
      </c>
      <c r="C7" s="4">
        <f>n</f>
        <v>7</v>
      </c>
      <c r="D7" s="4" t="s">
        <v>16</v>
      </c>
    </row>
    <row r="8" spans="1:6">
      <c r="A8" s="5" t="s">
        <v>18</v>
      </c>
      <c r="B8" s="5" t="s">
        <v>19</v>
      </c>
      <c r="C8" s="5">
        <f>H</f>
        <v>106.7</v>
      </c>
      <c r="D8" s="5" t="s">
        <v>20</v>
      </c>
    </row>
    <row r="9" spans="1:6">
      <c r="A9" s="2" t="s">
        <v>22</v>
      </c>
      <c r="B9" s="2"/>
      <c r="C9" s="2" t="s">
        <v>2</v>
      </c>
      <c r="D9" s="2" t="s">
        <v>3</v>
      </c>
    </row>
    <row r="10" spans="1:6">
      <c r="A10" s="3" t="s">
        <v>24</v>
      </c>
      <c r="B10" s="3" t="s">
        <v>25</v>
      </c>
      <c r="C10" s="9">
        <f>A</f>
        <v>18626.502843133883</v>
      </c>
      <c r="D10" s="3" t="s">
        <v>26</v>
      </c>
    </row>
    <row r="11" spans="1:6">
      <c r="A11" s="4" t="s">
        <v>28</v>
      </c>
      <c r="B11" s="4" t="s">
        <v>29</v>
      </c>
      <c r="C11" s="16">
        <f>Ps</f>
        <v>375.80860234213776</v>
      </c>
      <c r="D11" s="4" t="s">
        <v>30</v>
      </c>
    </row>
    <row r="12" spans="1:6">
      <c r="A12" s="4" t="s">
        <v>32</v>
      </c>
      <c r="B12" s="4" t="s">
        <v>33</v>
      </c>
      <c r="C12" s="15">
        <f>T</f>
        <v>10.504226244065093</v>
      </c>
      <c r="D12" s="4" t="s">
        <v>34</v>
      </c>
    </row>
    <row r="13" spans="1:6">
      <c r="A13" s="5" t="s">
        <v>36</v>
      </c>
      <c r="B13" s="5" t="s">
        <v>37</v>
      </c>
      <c r="C13" s="14">
        <f>Vtip</f>
        <v>56.443948009496616</v>
      </c>
      <c r="D13" s="5" t="s">
        <v>38</v>
      </c>
    </row>
    <row r="14" spans="1:6">
      <c r="A14" s="17" t="s">
        <v>4</v>
      </c>
      <c r="B14" s="17" t="s">
        <v>20</v>
      </c>
      <c r="C14" s="27">
        <f>B50/1000</f>
        <v>949.46725580433645</v>
      </c>
      <c r="D14" s="17" t="s">
        <v>9</v>
      </c>
    </row>
    <row r="15" spans="1:6">
      <c r="A15" s="7" t="s">
        <v>41</v>
      </c>
      <c r="B15" s="7" t="s">
        <v>35</v>
      </c>
      <c r="C15" s="25">
        <f>D65/1000000</f>
        <v>7.977589997286584</v>
      </c>
      <c r="D15" s="7" t="s">
        <v>186</v>
      </c>
      <c r="E15" s="32"/>
      <c r="F15" s="1"/>
    </row>
    <row r="16" spans="1:6">
      <c r="A16" s="6" t="s">
        <v>40</v>
      </c>
      <c r="B16" s="6" t="s">
        <v>42</v>
      </c>
      <c r="C16" s="26">
        <f>D65/P/1000000</f>
        <v>1.1396557138980834</v>
      </c>
      <c r="D16" s="6" t="s">
        <v>187</v>
      </c>
      <c r="E16" s="33"/>
      <c r="F16" s="1"/>
    </row>
    <row r="17" spans="1:20">
      <c r="E17" s="34"/>
      <c r="F17" s="1"/>
    </row>
    <row r="19" spans="1:20">
      <c r="A19" s="17" t="s">
        <v>43</v>
      </c>
      <c r="B19" s="17" t="s">
        <v>44</v>
      </c>
      <c r="C19" s="17" t="s">
        <v>45</v>
      </c>
      <c r="D19" s="17" t="s">
        <v>46</v>
      </c>
      <c r="E19" s="17" t="s">
        <v>47</v>
      </c>
      <c r="F19" s="17" t="s">
        <v>48</v>
      </c>
      <c r="G19" s="17" t="s">
        <v>49</v>
      </c>
      <c r="H19" s="17" t="s">
        <v>20</v>
      </c>
      <c r="J19" s="17" t="s">
        <v>165</v>
      </c>
      <c r="K19" s="17" t="s">
        <v>177</v>
      </c>
      <c r="M19" s="36" t="s">
        <v>105</v>
      </c>
      <c r="N19" s="49" t="s">
        <v>107</v>
      </c>
      <c r="P19" s="227" t="s">
        <v>276</v>
      </c>
      <c r="Q19" s="228"/>
      <c r="R19" s="228"/>
      <c r="S19" s="228"/>
      <c r="T19" s="229"/>
    </row>
    <row r="20" spans="1:20">
      <c r="A20" s="7"/>
      <c r="B20" s="7" t="s">
        <v>50</v>
      </c>
      <c r="C20" s="7" t="s">
        <v>183</v>
      </c>
      <c r="D20" s="7" t="s">
        <v>184</v>
      </c>
      <c r="E20" s="7"/>
      <c r="F20" s="7"/>
      <c r="G20" s="7"/>
      <c r="H20" s="7"/>
      <c r="J20" s="5"/>
      <c r="K20" s="5"/>
      <c r="M20" s="59" t="s">
        <v>106</v>
      </c>
      <c r="N20" s="60" t="s">
        <v>108</v>
      </c>
      <c r="P20" s="3" t="s">
        <v>277</v>
      </c>
      <c r="Q20" s="3" t="s">
        <v>278</v>
      </c>
      <c r="R20" s="3" t="s">
        <v>288</v>
      </c>
      <c r="S20" s="3" t="s">
        <v>289</v>
      </c>
      <c r="T20" s="21" t="s">
        <v>284</v>
      </c>
    </row>
    <row r="21" spans="1:20">
      <c r="A21" s="21" t="s">
        <v>8</v>
      </c>
      <c r="B21" s="22">
        <f>(F21*(D/2)^H21+G21)*J21</f>
        <v>84127.277150055103</v>
      </c>
      <c r="C21" s="124">
        <f>Original!C21</f>
        <v>15</v>
      </c>
      <c r="D21" s="22">
        <f>B21*C21*K21</f>
        <v>1261909.1572508265</v>
      </c>
      <c r="E21" s="21" t="s">
        <v>51</v>
      </c>
      <c r="F21" s="151">
        <f>Original!F21</f>
        <v>1.65</v>
      </c>
      <c r="G21" s="151">
        <f>Original!G21</f>
        <v>0</v>
      </c>
      <c r="H21" s="151">
        <f>Original!H21</f>
        <v>2.5</v>
      </c>
      <c r="J21" s="102">
        <f>Main!M7</f>
        <v>0.98</v>
      </c>
      <c r="K21" s="102">
        <f>Main!N7</f>
        <v>1</v>
      </c>
      <c r="L21" s="79"/>
      <c r="M21" s="50">
        <f>D21/$D$65</f>
        <v>0.15818175134094875</v>
      </c>
      <c r="N21" s="37">
        <f>D21/$D$57</f>
        <v>0.17727212927386238</v>
      </c>
      <c r="P21" s="160">
        <f>Original!N21</f>
        <v>4</v>
      </c>
      <c r="Q21" s="22">
        <f>P21*B21</f>
        <v>336509.10860022041</v>
      </c>
      <c r="R21" s="50">
        <f>Q21/$Q$65</f>
        <v>0.16038125451553667</v>
      </c>
      <c r="S21" s="217">
        <f>Q21-Original!O21</f>
        <v>-6867.5328285759315</v>
      </c>
      <c r="T21" s="50">
        <f>Q21/Original!O21</f>
        <v>0.98</v>
      </c>
    </row>
    <row r="22" spans="1:20">
      <c r="A22" s="2" t="s">
        <v>52</v>
      </c>
      <c r="B22" s="18">
        <f>SUM(B21)</f>
        <v>84127.277150055103</v>
      </c>
      <c r="C22" s="67"/>
      <c r="D22" s="18">
        <f>SUM(D21)</f>
        <v>1261909.1572508265</v>
      </c>
      <c r="E22" s="2"/>
      <c r="F22" s="93"/>
      <c r="G22" s="93"/>
      <c r="H22" s="93"/>
      <c r="J22" s="103"/>
      <c r="K22" s="103"/>
      <c r="M22" s="51">
        <f>D22/$D$65</f>
        <v>0.15818175134094875</v>
      </c>
      <c r="N22" s="38">
        <f>D22/$D$57</f>
        <v>0.17727212927386238</v>
      </c>
      <c r="P22" s="204"/>
      <c r="Q22" s="19"/>
      <c r="R22" s="4"/>
      <c r="S22" s="16"/>
      <c r="T22" s="4"/>
    </row>
    <row r="23" spans="1:20">
      <c r="A23" s="4" t="s">
        <v>53</v>
      </c>
      <c r="B23" s="19">
        <f>(F23*(D/2)^H23+G23)*J23</f>
        <v>32013.381926423965</v>
      </c>
      <c r="C23" s="148">
        <f>Original!C23</f>
        <v>2.5</v>
      </c>
      <c r="D23" s="19">
        <f t="shared" ref="D23:D28" si="0">B23*C23*K23</f>
        <v>80033.454816059908</v>
      </c>
      <c r="E23" s="4" t="s">
        <v>51</v>
      </c>
      <c r="F23" s="152">
        <f>Original!F23</f>
        <v>0.5</v>
      </c>
      <c r="G23" s="152">
        <f>Original!G23</f>
        <v>6000</v>
      </c>
      <c r="H23" s="152">
        <f>Original!H23</f>
        <v>2.5</v>
      </c>
      <c r="J23" s="104">
        <f>Main!M9</f>
        <v>1</v>
      </c>
      <c r="K23" s="104">
        <f>Main!N9</f>
        <v>1</v>
      </c>
      <c r="M23" s="52">
        <f t="shared" ref="M23:M42" si="1">D23/$D$65</f>
        <v>1.0032284793187124E-2</v>
      </c>
      <c r="N23" s="39">
        <f t="shared" ref="N23:N42" si="2">D23/$D$57</f>
        <v>1.1243044609720938E-2</v>
      </c>
      <c r="O23" s="121"/>
      <c r="P23" s="204">
        <f>Original!N23</f>
        <v>1.83</v>
      </c>
      <c r="Q23" s="19">
        <f t="shared" ref="Q23:Q28" si="3">P23*B23</f>
        <v>58584.488925355858</v>
      </c>
      <c r="R23" s="53">
        <f t="shared" ref="R23:R28" si="4">Q23/$Q$65</f>
        <v>2.7921543841960605E-2</v>
      </c>
      <c r="S23" s="218">
        <f>Q23-Original!O23</f>
        <v>0</v>
      </c>
      <c r="T23" s="53">
        <f>Q23/Original!O23</f>
        <v>1</v>
      </c>
    </row>
    <row r="24" spans="1:20">
      <c r="A24" s="4" t="s">
        <v>54</v>
      </c>
      <c r="B24" s="19">
        <f>(F24*(D/2)^H24+G24)*J24</f>
        <v>21310.705541139174</v>
      </c>
      <c r="C24" s="148">
        <f>Original!C24</f>
        <v>8</v>
      </c>
      <c r="D24" s="19">
        <f t="shared" si="0"/>
        <v>170485.64432911339</v>
      </c>
      <c r="E24" s="4" t="s">
        <v>51</v>
      </c>
      <c r="F24" s="152">
        <f>Original!F24</f>
        <v>0.4</v>
      </c>
      <c r="G24" s="152">
        <f>Original!G24</f>
        <v>500</v>
      </c>
      <c r="H24" s="152">
        <f>Original!H24</f>
        <v>2.5</v>
      </c>
      <c r="J24" s="105">
        <f>Main!M10</f>
        <v>1</v>
      </c>
      <c r="K24" s="105">
        <f>Main!N10</f>
        <v>1</v>
      </c>
      <c r="M24" s="53">
        <f t="shared" si="1"/>
        <v>2.137056985720006E-2</v>
      </c>
      <c r="N24" s="40">
        <f t="shared" si="2"/>
        <v>2.3949705893798415E-2</v>
      </c>
      <c r="O24" s="121"/>
      <c r="P24" s="204">
        <f>Original!N24</f>
        <v>1.83</v>
      </c>
      <c r="Q24" s="19">
        <f t="shared" si="3"/>
        <v>38998.59114028469</v>
      </c>
      <c r="R24" s="53">
        <f t="shared" si="4"/>
        <v>1.8586845977022256E-2</v>
      </c>
      <c r="S24" s="218">
        <f>Q24-Original!O24</f>
        <v>0</v>
      </c>
      <c r="T24" s="53">
        <f>Q24/Original!O24</f>
        <v>1</v>
      </c>
    </row>
    <row r="25" spans="1:20">
      <c r="A25" s="4" t="s">
        <v>55</v>
      </c>
      <c r="B25" s="19">
        <f>(F25*(D/2)^H25+G25)*J25</f>
        <v>8304.0145779271879</v>
      </c>
      <c r="C25" s="148">
        <f>Original!C25</f>
        <v>8</v>
      </c>
      <c r="D25" s="19">
        <f t="shared" si="0"/>
        <v>66432.116623417503</v>
      </c>
      <c r="E25" s="4" t="s">
        <v>51</v>
      </c>
      <c r="F25" s="152">
        <f>Original!F25</f>
        <v>0.15</v>
      </c>
      <c r="G25" s="152">
        <f>Original!G25</f>
        <v>500</v>
      </c>
      <c r="H25" s="152">
        <f>Original!H25</f>
        <v>2.5</v>
      </c>
      <c r="J25" s="105">
        <f>Main!M11</f>
        <v>1</v>
      </c>
      <c r="K25" s="105">
        <f>Main!N11</f>
        <v>1</v>
      </c>
      <c r="M25" s="53">
        <f t="shared" si="1"/>
        <v>8.3273415462580859E-3</v>
      </c>
      <c r="N25" s="40">
        <f t="shared" si="2"/>
        <v>9.3323379883057389E-3</v>
      </c>
      <c r="O25" s="121"/>
      <c r="P25" s="204">
        <f>Original!N25</f>
        <v>1.83</v>
      </c>
      <c r="Q25" s="19">
        <f t="shared" si="3"/>
        <v>15196.346677606754</v>
      </c>
      <c r="R25" s="53">
        <f t="shared" si="4"/>
        <v>7.2426245885160645E-3</v>
      </c>
      <c r="S25" s="218">
        <f>Q25-Original!O25</f>
        <v>0</v>
      </c>
      <c r="T25" s="53">
        <f>Q25/Original!O25</f>
        <v>1</v>
      </c>
    </row>
    <row r="26" spans="1:20">
      <c r="A26" s="4" t="s">
        <v>56</v>
      </c>
      <c r="B26" s="19">
        <f>(F26*(D)^H26+G26)*J26</f>
        <v>200</v>
      </c>
      <c r="C26" s="148">
        <f>Original!C26</f>
        <v>50</v>
      </c>
      <c r="D26" s="19">
        <f t="shared" si="0"/>
        <v>10000</v>
      </c>
      <c r="E26" s="4" t="s">
        <v>57</v>
      </c>
      <c r="F26" s="152">
        <f>Original!F26</f>
        <v>0</v>
      </c>
      <c r="G26" s="152">
        <f>Original!G26</f>
        <v>200</v>
      </c>
      <c r="H26" s="152">
        <f>Original!H26</f>
        <v>1</v>
      </c>
      <c r="J26" s="105">
        <f>Main!M12</f>
        <v>1</v>
      </c>
      <c r="K26" s="105">
        <f>Main!N12</f>
        <v>1</v>
      </c>
      <c r="M26" s="53">
        <f t="shared" si="1"/>
        <v>1.2535113992322615E-3</v>
      </c>
      <c r="N26" s="40">
        <f t="shared" si="2"/>
        <v>1.404793112525345E-3</v>
      </c>
      <c r="O26" s="121"/>
      <c r="P26" s="204">
        <f>Original!N26</f>
        <v>3</v>
      </c>
      <c r="Q26" s="19">
        <f t="shared" si="3"/>
        <v>600</v>
      </c>
      <c r="R26" s="53">
        <f t="shared" si="4"/>
        <v>2.8596180682777207E-4</v>
      </c>
      <c r="S26" s="218">
        <f>Q26-Original!O26</f>
        <v>0</v>
      </c>
      <c r="T26" s="53">
        <f>Q26/Original!O26</f>
        <v>1</v>
      </c>
    </row>
    <row r="27" spans="1:20">
      <c r="A27" s="4" t="s">
        <v>58</v>
      </c>
      <c r="B27" s="19">
        <f>(F27*(D)^H27+G27)*J27</f>
        <v>1270</v>
      </c>
      <c r="C27" s="148">
        <f>Original!C27</f>
        <v>8</v>
      </c>
      <c r="D27" s="19">
        <f t="shared" si="0"/>
        <v>10160</v>
      </c>
      <c r="E27" s="4" t="s">
        <v>104</v>
      </c>
      <c r="F27" s="152">
        <f>Original!F27</f>
        <v>5</v>
      </c>
      <c r="G27" s="152">
        <f>Original!G27</f>
        <v>500</v>
      </c>
      <c r="H27" s="152">
        <f>Original!H27</f>
        <v>1</v>
      </c>
      <c r="J27" s="105">
        <f>Main!M13</f>
        <v>1</v>
      </c>
      <c r="K27" s="105">
        <f>Main!N13</f>
        <v>1</v>
      </c>
      <c r="M27" s="53">
        <f t="shared" si="1"/>
        <v>1.2735675816199778E-3</v>
      </c>
      <c r="N27" s="40">
        <f t="shared" si="2"/>
        <v>1.4272698023257506E-3</v>
      </c>
      <c r="O27" s="121"/>
      <c r="P27" s="204">
        <f>Original!N27</f>
        <v>1.83</v>
      </c>
      <c r="Q27" s="19">
        <f t="shared" si="3"/>
        <v>2324.1</v>
      </c>
      <c r="R27" s="53">
        <f t="shared" si="4"/>
        <v>1.107673058747375E-3</v>
      </c>
      <c r="S27" s="218">
        <f>Q27-Original!O27</f>
        <v>0</v>
      </c>
      <c r="T27" s="53">
        <f>Q27/Original!O27</f>
        <v>1</v>
      </c>
    </row>
    <row r="28" spans="1:20">
      <c r="A28" s="4" t="s">
        <v>59</v>
      </c>
      <c r="B28" s="19">
        <f>(F28*(D)^H28+G28)*J28</f>
        <v>1540</v>
      </c>
      <c r="C28" s="148">
        <f>Original!C28</f>
        <v>10</v>
      </c>
      <c r="D28" s="19">
        <f t="shared" si="0"/>
        <v>15400</v>
      </c>
      <c r="E28" s="4" t="s">
        <v>104</v>
      </c>
      <c r="F28" s="152">
        <f>Original!F28</f>
        <v>10</v>
      </c>
      <c r="G28" s="152">
        <f>Original!G28</f>
        <v>0</v>
      </c>
      <c r="H28" s="152">
        <f>Original!H28</f>
        <v>1</v>
      </c>
      <c r="J28" s="106">
        <f>Main!M14</f>
        <v>1</v>
      </c>
      <c r="K28" s="106">
        <f>Main!N14</f>
        <v>1</v>
      </c>
      <c r="M28" s="54">
        <f t="shared" si="1"/>
        <v>1.9304075548176828E-3</v>
      </c>
      <c r="N28" s="41">
        <f t="shared" si="2"/>
        <v>2.1633813932890314E-3</v>
      </c>
      <c r="O28" s="121"/>
      <c r="P28" s="204">
        <f>Original!N28</f>
        <v>4</v>
      </c>
      <c r="Q28" s="19">
        <f t="shared" si="3"/>
        <v>6160</v>
      </c>
      <c r="R28" s="53">
        <f t="shared" si="4"/>
        <v>2.93587455009846E-3</v>
      </c>
      <c r="S28" s="218">
        <f>Q28-Original!O28</f>
        <v>0</v>
      </c>
      <c r="T28" s="53">
        <f>Q28/Original!O28</f>
        <v>1</v>
      </c>
    </row>
    <row r="29" spans="1:20">
      <c r="A29" s="2" t="s">
        <v>60</v>
      </c>
      <c r="B29" s="18">
        <f>SUM(B23:B28)</f>
        <v>64638.102045490319</v>
      </c>
      <c r="C29" s="93"/>
      <c r="D29" s="18">
        <f>SUM(D23:D28)</f>
        <v>352511.2157685908</v>
      </c>
      <c r="E29" s="2"/>
      <c r="F29" s="93"/>
      <c r="G29" s="93"/>
      <c r="H29" s="93"/>
      <c r="J29" s="103"/>
      <c r="K29" s="103"/>
      <c r="M29" s="51">
        <f t="shared" si="1"/>
        <v>4.4187682732315194E-2</v>
      </c>
      <c r="N29" s="38">
        <f t="shared" si="2"/>
        <v>4.9520532799965218E-2</v>
      </c>
      <c r="P29" s="204"/>
      <c r="Q29" s="19"/>
      <c r="R29" s="4"/>
      <c r="S29" s="16"/>
      <c r="T29" s="4"/>
    </row>
    <row r="30" spans="1:20">
      <c r="A30" s="4" t="s">
        <v>61</v>
      </c>
      <c r="B30" s="19">
        <f>(F30*(D)^H30+G30)*J30</f>
        <v>25873.772086445479</v>
      </c>
      <c r="C30" s="148">
        <f>Original!C30</f>
        <v>5</v>
      </c>
      <c r="D30" s="19">
        <f t="shared" ref="D30:D42" si="5">B30*C30*K30</f>
        <v>129368.86043222739</v>
      </c>
      <c r="E30" s="4" t="s">
        <v>57</v>
      </c>
      <c r="F30" s="152">
        <f>Original!F30</f>
        <v>0.02</v>
      </c>
      <c r="G30" s="152">
        <f>Original!G30</f>
        <v>0</v>
      </c>
      <c r="H30" s="152">
        <f>Original!H30</f>
        <v>2.8</v>
      </c>
      <c r="J30" s="104">
        <f>Main!M16</f>
        <v>0.97</v>
      </c>
      <c r="K30" s="104">
        <f>Main!N16</f>
        <v>1</v>
      </c>
      <c r="M30" s="52">
        <f t="shared" si="1"/>
        <v>1.6216534125748451E-2</v>
      </c>
      <c r="N30" s="39">
        <f t="shared" si="2"/>
        <v>1.8173648411044567E-2</v>
      </c>
      <c r="P30" s="204">
        <f>Original!N30</f>
        <v>1.83</v>
      </c>
      <c r="Q30" s="19">
        <f t="shared" ref="Q30:Q42" si="6">P30*B30</f>
        <v>47349.002918195227</v>
      </c>
      <c r="R30" s="53">
        <f t="shared" ref="R30:R42" si="7">Q30/$Q$65</f>
        <v>2.2566677376634266E-2</v>
      </c>
      <c r="S30" s="218">
        <f>Q30-Original!O30</f>
        <v>-1464.4021521091345</v>
      </c>
      <c r="T30" s="53">
        <f>Q30/Original!O30</f>
        <v>0.97</v>
      </c>
    </row>
    <row r="31" spans="1:20">
      <c r="A31" s="4" t="s">
        <v>62</v>
      </c>
      <c r="B31" s="19">
        <f>(F31*(D)^H31+G31)*J31</f>
        <v>5709.5717116533915</v>
      </c>
      <c r="C31" s="148">
        <f>Original!C31</f>
        <v>15</v>
      </c>
      <c r="D31" s="19">
        <f t="shared" si="5"/>
        <v>85643.575674800872</v>
      </c>
      <c r="E31" s="4" t="s">
        <v>57</v>
      </c>
      <c r="F31" s="152">
        <f>Original!F31</f>
        <v>0.02</v>
      </c>
      <c r="G31" s="152">
        <f>Original!G31</f>
        <v>0</v>
      </c>
      <c r="H31" s="152">
        <f>Original!H31</f>
        <v>2.5</v>
      </c>
      <c r="J31" s="105">
        <f>Main!M17</f>
        <v>0.97</v>
      </c>
      <c r="K31" s="105">
        <f>Main!N17</f>
        <v>1</v>
      </c>
      <c r="M31" s="53">
        <f t="shared" si="1"/>
        <v>1.0735519837937373E-2</v>
      </c>
      <c r="N31" s="40">
        <f t="shared" si="2"/>
        <v>1.2031150524000344E-2</v>
      </c>
      <c r="P31" s="204">
        <f>Original!N31</f>
        <v>1.83</v>
      </c>
      <c r="Q31" s="19">
        <f t="shared" si="6"/>
        <v>10448.516232325706</v>
      </c>
      <c r="R31" s="53">
        <f t="shared" si="7"/>
        <v>4.9797943007752745E-3</v>
      </c>
      <c r="S31" s="218">
        <f>Q31-Original!O31</f>
        <v>-323.14998656677562</v>
      </c>
      <c r="T31" s="53">
        <f>Q31/Original!O31</f>
        <v>0.96999999999999986</v>
      </c>
    </row>
    <row r="32" spans="1:20">
      <c r="A32" s="4" t="s">
        <v>63</v>
      </c>
      <c r="B32" s="19">
        <f>(F32*(D)^H32+G32)*J32</f>
        <v>8564.3575674800868</v>
      </c>
      <c r="C32" s="148">
        <f>Original!C32</f>
        <v>2.5</v>
      </c>
      <c r="D32" s="19">
        <f t="shared" si="5"/>
        <v>21410.893918700218</v>
      </c>
      <c r="E32" s="4" t="s">
        <v>57</v>
      </c>
      <c r="F32" s="152">
        <f>Original!F32</f>
        <v>0.03</v>
      </c>
      <c r="G32" s="152">
        <f>Original!G32</f>
        <v>0</v>
      </c>
      <c r="H32" s="152">
        <f>Original!H32</f>
        <v>2.5</v>
      </c>
      <c r="J32" s="105">
        <f>Main!M18</f>
        <v>0.97</v>
      </c>
      <c r="K32" s="105">
        <f>Main!N18</f>
        <v>1</v>
      </c>
      <c r="M32" s="53">
        <f t="shared" si="1"/>
        <v>2.6838799594843432E-3</v>
      </c>
      <c r="N32" s="40">
        <f t="shared" si="2"/>
        <v>3.007787631000086E-3</v>
      </c>
      <c r="P32" s="204">
        <f>Original!N32</f>
        <v>1.83</v>
      </c>
      <c r="Q32" s="19">
        <f t="shared" si="6"/>
        <v>15672.77434848856</v>
      </c>
      <c r="R32" s="53">
        <f t="shared" si="7"/>
        <v>7.4696914511629114E-3</v>
      </c>
      <c r="S32" s="218">
        <f>Q32-Original!O32</f>
        <v>-484.7249798501598</v>
      </c>
      <c r="T32" s="53">
        <f>Q32/Original!O32</f>
        <v>0.97000000000000008</v>
      </c>
    </row>
    <row r="33" spans="1:20">
      <c r="A33" s="4" t="s">
        <v>64</v>
      </c>
      <c r="B33" s="19">
        <f>(F33*(T)^H33+G33)*J33</f>
        <v>131302.82805081367</v>
      </c>
      <c r="C33" s="148">
        <f>Original!C33</f>
        <v>8</v>
      </c>
      <c r="D33" s="19">
        <f t="shared" si="5"/>
        <v>1050422.6244065093</v>
      </c>
      <c r="E33" s="4" t="s">
        <v>65</v>
      </c>
      <c r="F33" s="152">
        <f>Original!F33</f>
        <v>12500</v>
      </c>
      <c r="G33" s="152">
        <f>Original!G33</f>
        <v>0</v>
      </c>
      <c r="H33" s="152">
        <f>Original!H33</f>
        <v>1</v>
      </c>
      <c r="J33" s="105">
        <f>Main!M19</f>
        <v>1</v>
      </c>
      <c r="K33" s="105">
        <f>Main!N19</f>
        <v>1</v>
      </c>
      <c r="M33" s="53">
        <f t="shared" si="1"/>
        <v>0.13167167337050278</v>
      </c>
      <c r="N33" s="40">
        <f t="shared" si="2"/>
        <v>0.14756264680070619</v>
      </c>
      <c r="P33" s="204">
        <f>Original!N33</f>
        <v>1.83</v>
      </c>
      <c r="Q33" s="19">
        <f t="shared" si="6"/>
        <v>240284.17533298902</v>
      </c>
      <c r="R33" s="53">
        <f t="shared" si="7"/>
        <v>0.11452016155057121</v>
      </c>
      <c r="S33" s="218">
        <f>Q33-Original!O33</f>
        <v>0</v>
      </c>
      <c r="T33" s="53">
        <f>Q33/Original!O33</f>
        <v>1</v>
      </c>
    </row>
    <row r="34" spans="1:20">
      <c r="A34" s="4" t="s">
        <v>66</v>
      </c>
      <c r="B34" s="19">
        <f>(F34*(P)^H34+G34)*J34</f>
        <v>3500</v>
      </c>
      <c r="C34" s="148">
        <f>Original!C34</f>
        <v>8</v>
      </c>
      <c r="D34" s="19">
        <f t="shared" si="5"/>
        <v>28000</v>
      </c>
      <c r="E34" s="4" t="s">
        <v>67</v>
      </c>
      <c r="F34" s="152">
        <f>Original!F34</f>
        <v>500</v>
      </c>
      <c r="G34" s="152">
        <f>Original!G34</f>
        <v>0</v>
      </c>
      <c r="H34" s="152">
        <f>Original!H34</f>
        <v>1</v>
      </c>
      <c r="J34" s="105">
        <f>Main!M20</f>
        <v>1</v>
      </c>
      <c r="K34" s="105">
        <f>Main!N20</f>
        <v>1</v>
      </c>
      <c r="M34" s="53">
        <f t="shared" si="1"/>
        <v>3.5098319178503323E-3</v>
      </c>
      <c r="N34" s="40">
        <f t="shared" si="2"/>
        <v>3.933420715070966E-3</v>
      </c>
      <c r="P34" s="204">
        <f>Original!N34</f>
        <v>1.83</v>
      </c>
      <c r="Q34" s="19">
        <f t="shared" si="6"/>
        <v>6405</v>
      </c>
      <c r="R34" s="53">
        <f t="shared" si="7"/>
        <v>3.0526422878864668E-3</v>
      </c>
      <c r="S34" s="218">
        <f>Q34-Original!O34</f>
        <v>0</v>
      </c>
      <c r="T34" s="53">
        <f>Q34/Original!O34</f>
        <v>1</v>
      </c>
    </row>
    <row r="35" spans="1:20">
      <c r="A35" s="4" t="s">
        <v>68</v>
      </c>
      <c r="B35" s="19">
        <f>(F35*(P)^H35+G35)*J35</f>
        <v>12600</v>
      </c>
      <c r="C35" s="148">
        <f>Original!C35</f>
        <v>8</v>
      </c>
      <c r="D35" s="19">
        <f t="shared" si="5"/>
        <v>100800</v>
      </c>
      <c r="E35" s="4" t="s">
        <v>67</v>
      </c>
      <c r="F35" s="152">
        <f>Original!F35</f>
        <v>1800</v>
      </c>
      <c r="G35" s="152">
        <f>Original!G35</f>
        <v>0</v>
      </c>
      <c r="H35" s="152">
        <f>Original!H35</f>
        <v>1</v>
      </c>
      <c r="J35" s="105">
        <f>Main!M21</f>
        <v>1</v>
      </c>
      <c r="K35" s="105">
        <f>Main!N21</f>
        <v>1</v>
      </c>
      <c r="M35" s="53">
        <f t="shared" si="1"/>
        <v>1.2635394904261197E-2</v>
      </c>
      <c r="N35" s="40">
        <f t="shared" si="2"/>
        <v>1.4160314574255478E-2</v>
      </c>
      <c r="P35" s="204">
        <f>Original!N35</f>
        <v>6</v>
      </c>
      <c r="Q35" s="19">
        <f t="shared" si="6"/>
        <v>75600</v>
      </c>
      <c r="R35" s="53">
        <f t="shared" si="7"/>
        <v>3.603118766029928E-2</v>
      </c>
      <c r="S35" s="218">
        <f>Q35-Original!O35</f>
        <v>0</v>
      </c>
      <c r="T35" s="53">
        <f>Q35/Original!O35</f>
        <v>1</v>
      </c>
    </row>
    <row r="36" spans="1:20">
      <c r="A36" s="4" t="s">
        <v>69</v>
      </c>
      <c r="B36" s="19">
        <f>(F36*(P)^H36+G36)*J36</f>
        <v>3500</v>
      </c>
      <c r="C36" s="148">
        <f>Original!C36</f>
        <v>8</v>
      </c>
      <c r="D36" s="19">
        <f t="shared" si="5"/>
        <v>28000</v>
      </c>
      <c r="E36" s="4" t="s">
        <v>67</v>
      </c>
      <c r="F36" s="152">
        <f>Original!F36</f>
        <v>500</v>
      </c>
      <c r="G36" s="152">
        <f>Original!G36</f>
        <v>0</v>
      </c>
      <c r="H36" s="152">
        <f>Original!H36</f>
        <v>1</v>
      </c>
      <c r="J36" s="105">
        <f>Main!M22</f>
        <v>1</v>
      </c>
      <c r="K36" s="105">
        <f>Main!N22</f>
        <v>1</v>
      </c>
      <c r="M36" s="53">
        <f t="shared" si="1"/>
        <v>3.5098319178503323E-3</v>
      </c>
      <c r="N36" s="40">
        <f t="shared" si="2"/>
        <v>3.933420715070966E-3</v>
      </c>
      <c r="P36" s="204">
        <f>Original!N36</f>
        <v>2</v>
      </c>
      <c r="Q36" s="19">
        <f t="shared" si="6"/>
        <v>7000</v>
      </c>
      <c r="R36" s="53">
        <f t="shared" si="7"/>
        <v>3.3362210796573409E-3</v>
      </c>
      <c r="S36" s="218">
        <f>Q36-Original!O36</f>
        <v>0</v>
      </c>
      <c r="T36" s="53">
        <f>Q36/Original!O36</f>
        <v>1</v>
      </c>
    </row>
    <row r="37" spans="1:20">
      <c r="A37" s="4" t="s">
        <v>70</v>
      </c>
      <c r="B37" s="19">
        <f>(F37*(P)^H37+G37)*J37</f>
        <v>7000</v>
      </c>
      <c r="C37" s="148">
        <f>Original!C37</f>
        <v>30</v>
      </c>
      <c r="D37" s="19">
        <f t="shared" si="5"/>
        <v>210000</v>
      </c>
      <c r="E37" s="4" t="s">
        <v>67</v>
      </c>
      <c r="F37" s="152">
        <f>Original!F37</f>
        <v>1000</v>
      </c>
      <c r="G37" s="152">
        <f>Original!G37</f>
        <v>0</v>
      </c>
      <c r="H37" s="152">
        <f>Original!H37</f>
        <v>1</v>
      </c>
      <c r="J37" s="105">
        <f>Main!M23</f>
        <v>1</v>
      </c>
      <c r="K37" s="105">
        <f>Main!N23</f>
        <v>1</v>
      </c>
      <c r="M37" s="53">
        <f t="shared" si="1"/>
        <v>2.6323739383877495E-2</v>
      </c>
      <c r="N37" s="40">
        <f t="shared" si="2"/>
        <v>2.9500655363032247E-2</v>
      </c>
      <c r="P37" s="204">
        <f>Original!N37</f>
        <v>4</v>
      </c>
      <c r="Q37" s="19">
        <f t="shared" si="6"/>
        <v>28000</v>
      </c>
      <c r="R37" s="53">
        <f t="shared" si="7"/>
        <v>1.3344884318629364E-2</v>
      </c>
      <c r="S37" s="218">
        <f>Q37-Original!O37</f>
        <v>0</v>
      </c>
      <c r="T37" s="53">
        <f>Q37/Original!O37</f>
        <v>1</v>
      </c>
    </row>
    <row r="38" spans="1:20">
      <c r="A38" s="4" t="s">
        <v>71</v>
      </c>
      <c r="B38" s="19">
        <f>(F38*(P)^H38+G38)*J38</f>
        <v>900</v>
      </c>
      <c r="C38" s="148">
        <f>Original!C38</f>
        <v>50</v>
      </c>
      <c r="D38" s="19">
        <f t="shared" si="5"/>
        <v>45000</v>
      </c>
      <c r="E38" s="4" t="s">
        <v>67</v>
      </c>
      <c r="F38" s="152">
        <f>Original!F38</f>
        <v>100</v>
      </c>
      <c r="G38" s="152">
        <f>Original!G38</f>
        <v>200</v>
      </c>
      <c r="H38" s="152">
        <f>Original!H38</f>
        <v>1</v>
      </c>
      <c r="J38" s="105">
        <f>Main!M24</f>
        <v>1</v>
      </c>
      <c r="K38" s="105">
        <f>Main!N24</f>
        <v>1</v>
      </c>
      <c r="M38" s="53">
        <f t="shared" si="1"/>
        <v>5.6408012965451773E-3</v>
      </c>
      <c r="N38" s="40">
        <f t="shared" si="2"/>
        <v>6.3215690063640525E-3</v>
      </c>
      <c r="P38" s="204">
        <f>Original!N38</f>
        <v>1.83</v>
      </c>
      <c r="Q38" s="19">
        <f t="shared" si="6"/>
        <v>1647</v>
      </c>
      <c r="R38" s="53">
        <f t="shared" si="7"/>
        <v>7.849651597422344E-4</v>
      </c>
      <c r="S38" s="218">
        <f>Q38-Original!O38</f>
        <v>0</v>
      </c>
      <c r="T38" s="53">
        <f>Q38/Original!O38</f>
        <v>1</v>
      </c>
    </row>
    <row r="39" spans="1:20">
      <c r="A39" s="4" t="s">
        <v>72</v>
      </c>
      <c r="B39" s="19">
        <f>(F39*(D)^H39+G39)*J39</f>
        <v>28459.200000000001</v>
      </c>
      <c r="C39" s="148">
        <f>Original!C39</f>
        <v>2.5</v>
      </c>
      <c r="D39" s="19">
        <f t="shared" si="5"/>
        <v>71148</v>
      </c>
      <c r="E39" s="4" t="s">
        <v>57</v>
      </c>
      <c r="F39" s="152">
        <f>Original!F39</f>
        <v>1.2</v>
      </c>
      <c r="G39" s="152">
        <f>Original!G39</f>
        <v>0</v>
      </c>
      <c r="H39" s="152">
        <f>Original!H39</f>
        <v>2</v>
      </c>
      <c r="J39" s="105">
        <f>Main!M25</f>
        <v>1</v>
      </c>
      <c r="K39" s="105">
        <f>Main!N25</f>
        <v>1</v>
      </c>
      <c r="M39" s="53">
        <f t="shared" si="1"/>
        <v>8.9184829032576945E-3</v>
      </c>
      <c r="N39" s="40">
        <f t="shared" si="2"/>
        <v>9.9948220369953256E-3</v>
      </c>
      <c r="P39" s="204">
        <f>Original!N39</f>
        <v>1.83</v>
      </c>
      <c r="Q39" s="19">
        <f t="shared" si="6"/>
        <v>52080.336000000003</v>
      </c>
      <c r="R39" s="53">
        <f t="shared" si="7"/>
        <v>2.4821644971262442E-2</v>
      </c>
      <c r="S39" s="218">
        <f>Q39-Original!O39</f>
        <v>0</v>
      </c>
      <c r="T39" s="53">
        <f>Q39/Original!O39</f>
        <v>1</v>
      </c>
    </row>
    <row r="40" spans="1:20">
      <c r="A40" s="4" t="s">
        <v>73</v>
      </c>
      <c r="B40" s="19">
        <f>(F40*(D)^H40+G40)*J40</f>
        <v>29430.782018831917</v>
      </c>
      <c r="C40" s="148">
        <f>Original!C40</f>
        <v>6</v>
      </c>
      <c r="D40" s="19">
        <f t="shared" si="5"/>
        <v>176584.6921129915</v>
      </c>
      <c r="E40" s="4" t="s">
        <v>57</v>
      </c>
      <c r="F40" s="152">
        <f>Original!F40</f>
        <v>0.1</v>
      </c>
      <c r="G40" s="152">
        <f>Original!G40</f>
        <v>0</v>
      </c>
      <c r="H40" s="152">
        <f>Original!H40</f>
        <v>2.5</v>
      </c>
      <c r="J40" s="105">
        <f>Main!M26</f>
        <v>1</v>
      </c>
      <c r="K40" s="105">
        <f>Main!N26</f>
        <v>1</v>
      </c>
      <c r="M40" s="53">
        <f t="shared" si="1"/>
        <v>2.2135092449355409E-2</v>
      </c>
      <c r="N40" s="40">
        <f t="shared" si="2"/>
        <v>2.4806495925773907E-2</v>
      </c>
      <c r="P40" s="204">
        <f>Original!N40</f>
        <v>1.83</v>
      </c>
      <c r="Q40" s="19">
        <f t="shared" si="6"/>
        <v>53858.33109446241</v>
      </c>
      <c r="R40" s="53">
        <f t="shared" si="7"/>
        <v>2.5669042787501418E-2</v>
      </c>
      <c r="S40" s="218">
        <f>Q40-Original!O40</f>
        <v>0</v>
      </c>
      <c r="T40" s="53">
        <f>Q40/Original!O40</f>
        <v>1</v>
      </c>
    </row>
    <row r="41" spans="1:20">
      <c r="A41" s="4" t="s">
        <v>74</v>
      </c>
      <c r="B41" s="19">
        <f>(F41*(P)^H41+G41)*J41</f>
        <v>11500</v>
      </c>
      <c r="C41" s="148">
        <f>Original!C41</f>
        <v>10</v>
      </c>
      <c r="D41" s="19">
        <f t="shared" si="5"/>
        <v>115000</v>
      </c>
      <c r="E41" s="4" t="s">
        <v>67</v>
      </c>
      <c r="F41" s="152">
        <f>Original!F41</f>
        <v>1500</v>
      </c>
      <c r="G41" s="152">
        <f>Original!G41</f>
        <v>1000</v>
      </c>
      <c r="H41" s="152">
        <f>Original!H41</f>
        <v>1</v>
      </c>
      <c r="J41" s="105">
        <f>Main!M27</f>
        <v>1</v>
      </c>
      <c r="K41" s="105">
        <f>Main!N27</f>
        <v>1</v>
      </c>
      <c r="M41" s="53">
        <f t="shared" si="1"/>
        <v>1.4415381091171008E-2</v>
      </c>
      <c r="N41" s="40">
        <f t="shared" si="2"/>
        <v>1.615512079404147E-2</v>
      </c>
      <c r="P41" s="204">
        <f>Original!N41</f>
        <v>4</v>
      </c>
      <c r="Q41" s="19">
        <f t="shared" si="6"/>
        <v>46000</v>
      </c>
      <c r="R41" s="53">
        <f t="shared" si="7"/>
        <v>2.1923738523462525E-2</v>
      </c>
      <c r="S41" s="218">
        <f>Q41-Original!O41</f>
        <v>0</v>
      </c>
      <c r="T41" s="53">
        <f>Q41/Original!O41</f>
        <v>1</v>
      </c>
    </row>
    <row r="42" spans="1:20">
      <c r="A42" s="4" t="s">
        <v>58</v>
      </c>
      <c r="B42" s="19">
        <f>(F42*(P)^H42+G42)*J42</f>
        <v>8000</v>
      </c>
      <c r="C42" s="148">
        <f>Original!C42</f>
        <v>10</v>
      </c>
      <c r="D42" s="19">
        <f t="shared" si="5"/>
        <v>80000</v>
      </c>
      <c r="E42" s="4" t="s">
        <v>67</v>
      </c>
      <c r="F42" s="152">
        <f>Original!F42</f>
        <v>1000</v>
      </c>
      <c r="G42" s="152">
        <f>Original!G42</f>
        <v>1000</v>
      </c>
      <c r="H42" s="152">
        <f>Original!H42</f>
        <v>1</v>
      </c>
      <c r="J42" s="106">
        <f>Main!M28</f>
        <v>1</v>
      </c>
      <c r="K42" s="106">
        <f>Main!N28</f>
        <v>1</v>
      </c>
      <c r="M42" s="54">
        <f t="shared" si="1"/>
        <v>1.0028091193858092E-2</v>
      </c>
      <c r="N42" s="41">
        <f t="shared" si="2"/>
        <v>1.123834490020276E-2</v>
      </c>
      <c r="P42" s="204">
        <f>Original!N42</f>
        <v>1.83</v>
      </c>
      <c r="Q42" s="19">
        <f t="shared" si="6"/>
        <v>14640</v>
      </c>
      <c r="R42" s="53">
        <f t="shared" si="7"/>
        <v>6.9774680865976385E-3</v>
      </c>
      <c r="S42" s="218">
        <f>Q42-Original!O42</f>
        <v>0</v>
      </c>
      <c r="T42" s="53">
        <f>Q42/Original!O42</f>
        <v>1</v>
      </c>
    </row>
    <row r="43" spans="1:20">
      <c r="A43" s="2" t="s">
        <v>75</v>
      </c>
      <c r="B43" s="18">
        <f>SUM(B30:B42)</f>
        <v>276340.51143522456</v>
      </c>
      <c r="C43" s="149"/>
      <c r="D43" s="18">
        <f>SUM(D30:D42)</f>
        <v>2141378.6465452295</v>
      </c>
      <c r="E43" s="2"/>
      <c r="F43" s="93"/>
      <c r="G43" s="93"/>
      <c r="H43" s="93"/>
      <c r="J43" s="103"/>
      <c r="K43" s="103"/>
      <c r="M43" s="51">
        <f>D43/$D$65</f>
        <v>0.2684242543516997</v>
      </c>
      <c r="N43" s="38">
        <f>D43/$D$57</f>
        <v>0.30081939739755836</v>
      </c>
      <c r="P43" s="204"/>
      <c r="Q43" s="19"/>
      <c r="R43" s="4"/>
      <c r="S43" s="16"/>
      <c r="T43" s="4"/>
    </row>
    <row r="44" spans="1:20">
      <c r="A44" s="4" t="s">
        <v>76</v>
      </c>
      <c r="B44" s="19">
        <f>(F44*(A*H)^H44+G44)*J44</f>
        <v>472018.8651735665</v>
      </c>
      <c r="C44" s="150">
        <f>Original!C44</f>
        <v>3</v>
      </c>
      <c r="D44" s="19">
        <f t="shared" ref="D44:D48" si="8">B44*C44*K44</f>
        <v>1416056.5955206994</v>
      </c>
      <c r="E44" s="4" t="s">
        <v>77</v>
      </c>
      <c r="F44" s="152">
        <f>Original!F44</f>
        <v>0.25</v>
      </c>
      <c r="G44" s="152">
        <f>Original!G44</f>
        <v>0</v>
      </c>
      <c r="H44" s="152">
        <f>Original!H44</f>
        <v>1</v>
      </c>
      <c r="J44" s="104">
        <f>Main!M30</f>
        <v>0.95</v>
      </c>
      <c r="K44" s="104">
        <f>Main!N30</f>
        <v>1</v>
      </c>
      <c r="M44" s="52">
        <f t="shared" ref="M44:M65" si="9">D44/$D$65</f>
        <v>0.17750430844432247</v>
      </c>
      <c r="N44" s="39">
        <f t="shared" ref="N44:N57" si="10">D44/$D$57</f>
        <v>0.1989266552333567</v>
      </c>
      <c r="P44" s="204">
        <f>Original!N44</f>
        <v>1.83</v>
      </c>
      <c r="Q44" s="19">
        <f t="shared" ref="Q44:Q48" si="11">P44*B44</f>
        <v>863794.52326762676</v>
      </c>
      <c r="R44" s="53">
        <f t="shared" ref="R44:R48" si="12">Q44/$Q$65</f>
        <v>0.41168707100257423</v>
      </c>
      <c r="S44" s="218">
        <f>Q44-Original!O44</f>
        <v>-45462.869645664585</v>
      </c>
      <c r="T44" s="53">
        <f>Q44/Original!O44</f>
        <v>0.95</v>
      </c>
    </row>
    <row r="45" spans="1:20">
      <c r="A45" s="4" t="s">
        <v>78</v>
      </c>
      <c r="B45" s="19">
        <f>(F45*(H)^H45+G45)*J45</f>
        <v>11670</v>
      </c>
      <c r="C45" s="148">
        <f>Original!C45</f>
        <v>8</v>
      </c>
      <c r="D45" s="19">
        <f t="shared" si="8"/>
        <v>93360</v>
      </c>
      <c r="E45" s="4" t="s">
        <v>79</v>
      </c>
      <c r="F45" s="152">
        <f>Original!F45</f>
        <v>100</v>
      </c>
      <c r="G45" s="152">
        <f>Original!G45</f>
        <v>1000</v>
      </c>
      <c r="H45" s="152">
        <f>Original!H45</f>
        <v>1</v>
      </c>
      <c r="J45" s="105">
        <f>Main!M31</f>
        <v>1</v>
      </c>
      <c r="K45" s="105">
        <f>Main!N31</f>
        <v>1</v>
      </c>
      <c r="M45" s="53">
        <f t="shared" si="9"/>
        <v>1.1702782423232394E-2</v>
      </c>
      <c r="N45" s="40">
        <f t="shared" si="10"/>
        <v>1.3115148498536622E-2</v>
      </c>
      <c r="P45" s="204">
        <f>Original!N45</f>
        <v>2</v>
      </c>
      <c r="Q45" s="19">
        <f t="shared" si="11"/>
        <v>23340</v>
      </c>
      <c r="R45" s="53">
        <f t="shared" si="12"/>
        <v>1.1123914285600334E-2</v>
      </c>
      <c r="S45" s="218">
        <f>Q45-Original!O45</f>
        <v>0</v>
      </c>
      <c r="T45" s="53">
        <f>Q45/Original!O45</f>
        <v>1</v>
      </c>
    </row>
    <row r="46" spans="1:20">
      <c r="A46" s="4" t="s">
        <v>80</v>
      </c>
      <c r="B46" s="19">
        <f>(F46*(P*H)^H46+G46)*J46</f>
        <v>18672.5</v>
      </c>
      <c r="C46" s="148">
        <f>Original!C46</f>
        <v>8</v>
      </c>
      <c r="D46" s="19">
        <f t="shared" si="8"/>
        <v>149380</v>
      </c>
      <c r="E46" s="4" t="s">
        <v>81</v>
      </c>
      <c r="F46" s="152">
        <f>Original!F46</f>
        <v>25</v>
      </c>
      <c r="G46" s="152">
        <f>Original!G46</f>
        <v>0</v>
      </c>
      <c r="H46" s="152">
        <f>Original!H46</f>
        <v>1</v>
      </c>
      <c r="J46" s="105">
        <f>Main!M32</f>
        <v>1</v>
      </c>
      <c r="K46" s="105">
        <f>Main!N32</f>
        <v>1</v>
      </c>
      <c r="M46" s="53">
        <f t="shared" si="9"/>
        <v>1.8724953281731523E-2</v>
      </c>
      <c r="N46" s="40">
        <f t="shared" si="10"/>
        <v>2.0984799514903604E-2</v>
      </c>
      <c r="P46" s="204">
        <f>Original!N46</f>
        <v>4</v>
      </c>
      <c r="Q46" s="19">
        <f t="shared" si="11"/>
        <v>74690</v>
      </c>
      <c r="R46" s="53">
        <f t="shared" si="12"/>
        <v>3.5597478919943824E-2</v>
      </c>
      <c r="S46" s="218">
        <f>Q46-Original!O46</f>
        <v>0</v>
      </c>
      <c r="T46" s="53">
        <f>Q46/Original!O46</f>
        <v>1</v>
      </c>
    </row>
    <row r="47" spans="1:20">
      <c r="A47" s="4" t="s">
        <v>82</v>
      </c>
      <c r="B47" s="19">
        <f>(F47*(P)^H47+G47)*J47</f>
        <v>17500</v>
      </c>
      <c r="C47" s="148">
        <f>Original!C47</f>
        <v>8</v>
      </c>
      <c r="D47" s="19">
        <f t="shared" si="8"/>
        <v>140000</v>
      </c>
      <c r="E47" s="4" t="s">
        <v>67</v>
      </c>
      <c r="F47" s="152">
        <f>Original!F47</f>
        <v>2500</v>
      </c>
      <c r="G47" s="152">
        <f>Original!G47</f>
        <v>0</v>
      </c>
      <c r="H47" s="152">
        <f>Original!H47</f>
        <v>1</v>
      </c>
      <c r="J47" s="105">
        <f>Main!M33</f>
        <v>1</v>
      </c>
      <c r="K47" s="105">
        <f>Main!N33</f>
        <v>1</v>
      </c>
      <c r="M47" s="53">
        <f t="shared" si="9"/>
        <v>1.7549159589251663E-2</v>
      </c>
      <c r="N47" s="40">
        <f t="shared" si="10"/>
        <v>1.9667103575354832E-2</v>
      </c>
      <c r="P47" s="204">
        <f>Original!N47</f>
        <v>4</v>
      </c>
      <c r="Q47" s="19">
        <f t="shared" si="11"/>
        <v>70000</v>
      </c>
      <c r="R47" s="53">
        <f t="shared" si="12"/>
        <v>3.3362210796573408E-2</v>
      </c>
      <c r="S47" s="218">
        <f>Q47-Original!O47</f>
        <v>0</v>
      </c>
      <c r="T47" s="53">
        <f>Q47/Original!O47</f>
        <v>1</v>
      </c>
    </row>
    <row r="48" spans="1:20">
      <c r="A48" s="4" t="s">
        <v>58</v>
      </c>
      <c r="B48" s="19">
        <f>(F48*(P)^H48+G48)*J48</f>
        <v>4500</v>
      </c>
      <c r="C48" s="148">
        <f>Original!C48</f>
        <v>10</v>
      </c>
      <c r="D48" s="19">
        <f t="shared" si="8"/>
        <v>45000</v>
      </c>
      <c r="E48" s="4" t="s">
        <v>67</v>
      </c>
      <c r="F48" s="152">
        <f>Original!F48</f>
        <v>500</v>
      </c>
      <c r="G48" s="152">
        <f>Original!G48</f>
        <v>1000</v>
      </c>
      <c r="H48" s="152">
        <f>Original!H48</f>
        <v>1</v>
      </c>
      <c r="J48" s="106">
        <f>Main!M34</f>
        <v>1</v>
      </c>
      <c r="K48" s="106">
        <f>Main!N34</f>
        <v>1</v>
      </c>
      <c r="M48" s="54">
        <f t="shared" si="9"/>
        <v>5.6408012965451773E-3</v>
      </c>
      <c r="N48" s="41">
        <f t="shared" si="10"/>
        <v>6.3215690063640525E-3</v>
      </c>
      <c r="P48" s="204">
        <f>Original!N48</f>
        <v>2</v>
      </c>
      <c r="Q48" s="19">
        <f t="shared" si="11"/>
        <v>9000</v>
      </c>
      <c r="R48" s="53">
        <f t="shared" si="12"/>
        <v>4.2894271024165815E-3</v>
      </c>
      <c r="S48" s="218">
        <f>Q48-Original!O48</f>
        <v>0</v>
      </c>
      <c r="T48" s="53">
        <f>Q48/Original!O48</f>
        <v>1</v>
      </c>
    </row>
    <row r="49" spans="1:20">
      <c r="A49" s="2" t="s">
        <v>83</v>
      </c>
      <c r="B49" s="18">
        <f>SUM(B44:B48)</f>
        <v>524361.3651735665</v>
      </c>
      <c r="C49" s="93"/>
      <c r="D49" s="18">
        <f>SUM(D44:D48)</f>
        <v>1843796.5955206994</v>
      </c>
      <c r="E49" s="2"/>
      <c r="F49" s="93"/>
      <c r="G49" s="93"/>
      <c r="H49" s="93"/>
      <c r="M49" s="51">
        <f t="shared" si="9"/>
        <v>0.23112200503508321</v>
      </c>
      <c r="N49" s="38">
        <f t="shared" si="10"/>
        <v>0.2590152758285158</v>
      </c>
      <c r="P49" s="204"/>
      <c r="Q49" s="19"/>
      <c r="R49" s="4"/>
      <c r="S49" s="16"/>
      <c r="T49" s="4"/>
    </row>
    <row r="50" spans="1:20">
      <c r="A50" s="2" t="s">
        <v>84</v>
      </c>
      <c r="B50" s="18">
        <f>B49+B43+B29+B22</f>
        <v>949467.2558043364</v>
      </c>
      <c r="C50" s="2"/>
      <c r="D50" s="18">
        <f>D49+D43+D29+D22</f>
        <v>5599595.6150853457</v>
      </c>
      <c r="E50" s="2"/>
      <c r="F50" s="93"/>
      <c r="G50" s="93"/>
      <c r="H50" s="93"/>
      <c r="M50" s="51">
        <f t="shared" si="9"/>
        <v>0.70191569346004679</v>
      </c>
      <c r="N50" s="38">
        <f t="shared" si="10"/>
        <v>0.7866273352999017</v>
      </c>
      <c r="P50" s="204"/>
      <c r="Q50" s="19"/>
      <c r="R50" s="4"/>
      <c r="S50" s="16"/>
      <c r="T50" s="4"/>
    </row>
    <row r="51" spans="1:20">
      <c r="A51" s="4" t="s">
        <v>85</v>
      </c>
      <c r="B51" s="4"/>
      <c r="C51" s="4"/>
      <c r="D51" s="19">
        <f>F51*$D$50</f>
        <v>167987.86845256036</v>
      </c>
      <c r="E51" s="4" t="s">
        <v>86</v>
      </c>
      <c r="F51" s="153">
        <f>Original!F51</f>
        <v>0.03</v>
      </c>
      <c r="G51" s="152"/>
      <c r="H51" s="152"/>
      <c r="J51" s="80"/>
      <c r="K51" s="80"/>
      <c r="M51" s="55">
        <f t="shared" si="9"/>
        <v>2.1057470803801402E-2</v>
      </c>
      <c r="N51" s="42">
        <f t="shared" si="10"/>
        <v>2.359882005899705E-2</v>
      </c>
      <c r="P51" s="204"/>
      <c r="Q51" s="19"/>
      <c r="R51" s="4"/>
      <c r="S51" s="16"/>
      <c r="T51" s="4"/>
    </row>
    <row r="52" spans="1:20">
      <c r="A52" s="4" t="s">
        <v>87</v>
      </c>
      <c r="B52" s="4"/>
      <c r="C52" s="4"/>
      <c r="D52" s="19">
        <f>F52*$D$50</f>
        <v>559959.56150853459</v>
      </c>
      <c r="E52" s="4" t="s">
        <v>86</v>
      </c>
      <c r="F52" s="153">
        <f>Original!F52</f>
        <v>0.1</v>
      </c>
      <c r="G52" s="152"/>
      <c r="H52" s="152"/>
      <c r="J52" s="80"/>
      <c r="K52" s="80"/>
      <c r="M52" s="56">
        <f t="shared" si="9"/>
        <v>7.0191569346004679E-2</v>
      </c>
      <c r="N52" s="43">
        <f t="shared" si="10"/>
        <v>7.8662733529990175E-2</v>
      </c>
      <c r="P52" s="204"/>
      <c r="Q52" s="19"/>
      <c r="R52" s="4"/>
      <c r="S52" s="16"/>
      <c r="T52" s="4"/>
    </row>
    <row r="53" spans="1:20">
      <c r="A53" s="2" t="s">
        <v>88</v>
      </c>
      <c r="B53" s="2"/>
      <c r="C53" s="2"/>
      <c r="D53" s="18">
        <f>SUM(D50:D52)</f>
        <v>6327543.0450464403</v>
      </c>
      <c r="E53" s="2"/>
      <c r="F53" s="93"/>
      <c r="G53" s="93"/>
      <c r="H53" s="93"/>
      <c r="M53" s="51">
        <f t="shared" si="9"/>
        <v>0.79316473360985285</v>
      </c>
      <c r="N53" s="38">
        <f t="shared" si="10"/>
        <v>0.88888888888888884</v>
      </c>
      <c r="P53" s="204"/>
      <c r="Q53" s="19"/>
      <c r="R53" s="4"/>
      <c r="S53" s="16"/>
      <c r="T53" s="4"/>
    </row>
    <row r="54" spans="1:20">
      <c r="A54" s="4" t="s">
        <v>89</v>
      </c>
      <c r="B54" s="4"/>
      <c r="C54" s="4"/>
      <c r="D54" s="19">
        <f>+F54*$D$53</f>
        <v>316377.15225232206</v>
      </c>
      <c r="E54" s="4" t="s">
        <v>90</v>
      </c>
      <c r="F54" s="153">
        <f>Original!F54</f>
        <v>0.05</v>
      </c>
      <c r="G54" s="152"/>
      <c r="H54" s="152"/>
      <c r="J54" s="80"/>
      <c r="K54" s="80"/>
      <c r="M54" s="55">
        <f t="shared" si="9"/>
        <v>3.9658236680492648E-2</v>
      </c>
      <c r="N54" s="42">
        <f t="shared" si="10"/>
        <v>4.4444444444444453E-2</v>
      </c>
      <c r="P54" s="204"/>
      <c r="Q54" s="19"/>
      <c r="R54" s="4"/>
      <c r="S54" s="16"/>
      <c r="T54" s="4"/>
    </row>
    <row r="55" spans="1:20">
      <c r="A55" s="4" t="s">
        <v>91</v>
      </c>
      <c r="B55" s="4"/>
      <c r="C55" s="4"/>
      <c r="D55" s="19">
        <f>+F55*$D$53</f>
        <v>158188.57612616103</v>
      </c>
      <c r="E55" s="4" t="s">
        <v>90</v>
      </c>
      <c r="F55" s="153">
        <f>Original!F55</f>
        <v>2.5000000000000001E-2</v>
      </c>
      <c r="G55" s="152"/>
      <c r="H55" s="152"/>
      <c r="J55" s="80"/>
      <c r="K55" s="80"/>
      <c r="M55" s="57">
        <f t="shared" si="9"/>
        <v>1.9829118340246324E-2</v>
      </c>
      <c r="N55" s="44">
        <f t="shared" si="10"/>
        <v>2.2222222222222227E-2</v>
      </c>
      <c r="P55" s="204"/>
      <c r="Q55" s="19"/>
      <c r="R55" s="4"/>
      <c r="S55" s="16"/>
      <c r="T55" s="4"/>
    </row>
    <row r="56" spans="1:20">
      <c r="A56" s="4" t="s">
        <v>92</v>
      </c>
      <c r="B56" s="4"/>
      <c r="C56" s="4"/>
      <c r="D56" s="19">
        <f>+F56*$D$53</f>
        <v>316377.15225232206</v>
      </c>
      <c r="E56" s="4" t="s">
        <v>90</v>
      </c>
      <c r="F56" s="153">
        <f>Original!F56</f>
        <v>0.05</v>
      </c>
      <c r="G56" s="152"/>
      <c r="H56" s="152"/>
      <c r="J56" s="80"/>
      <c r="K56" s="80"/>
      <c r="M56" s="56">
        <f t="shared" si="9"/>
        <v>3.9658236680492648E-2</v>
      </c>
      <c r="N56" s="43">
        <f t="shared" si="10"/>
        <v>4.4444444444444453E-2</v>
      </c>
      <c r="P56" s="204"/>
      <c r="Q56" s="19"/>
      <c r="R56" s="4"/>
      <c r="S56" s="16"/>
      <c r="T56" s="4"/>
    </row>
    <row r="57" spans="1:20">
      <c r="A57" s="2" t="s">
        <v>93</v>
      </c>
      <c r="B57" s="2"/>
      <c r="C57" s="2"/>
      <c r="D57" s="18">
        <f>SUM(D53:D56)</f>
        <v>7118485.9256772455</v>
      </c>
      <c r="E57" s="2"/>
      <c r="F57" s="93"/>
      <c r="G57" s="93"/>
      <c r="H57" s="93"/>
      <c r="M57" s="51">
        <f t="shared" si="9"/>
        <v>0.89231032531108445</v>
      </c>
      <c r="N57" s="38">
        <f t="shared" si="10"/>
        <v>1</v>
      </c>
      <c r="P57" s="204"/>
      <c r="Q57" s="19"/>
      <c r="R57" s="4"/>
      <c r="S57" s="16"/>
      <c r="T57" s="4"/>
    </row>
    <row r="58" spans="1:20">
      <c r="A58" s="4" t="s">
        <v>94</v>
      </c>
      <c r="B58" s="4"/>
      <c r="C58" s="4"/>
      <c r="D58" s="19">
        <f>+F58*$D$57</f>
        <v>213554.57777031735</v>
      </c>
      <c r="E58" s="4" t="s">
        <v>95</v>
      </c>
      <c r="F58" s="153">
        <f>Original!F58</f>
        <v>0.03</v>
      </c>
      <c r="G58" s="152">
        <f>Original!G58</f>
        <v>0</v>
      </c>
      <c r="H58" s="152">
        <f>Original!H58</f>
        <v>0</v>
      </c>
      <c r="M58" s="55">
        <f t="shared" si="9"/>
        <v>2.6769309759332532E-2</v>
      </c>
      <c r="N58" s="45"/>
      <c r="P58" s="204"/>
      <c r="Q58" s="19"/>
      <c r="R58" s="4"/>
      <c r="S58" s="16"/>
      <c r="T58" s="4"/>
    </row>
    <row r="59" spans="1:20">
      <c r="A59" s="4" t="s">
        <v>96</v>
      </c>
      <c r="B59" s="4"/>
      <c r="C59" s="4"/>
      <c r="D59" s="19">
        <f>+F59*$D$57</f>
        <v>126552.44278669007</v>
      </c>
      <c r="E59" s="4" t="s">
        <v>95</v>
      </c>
      <c r="F59" s="153">
        <f>Original!F59</f>
        <v>1.7777999999999999E-2</v>
      </c>
      <c r="G59" s="152">
        <f>Original!G59</f>
        <v>0</v>
      </c>
      <c r="H59" s="152">
        <f>Original!H59</f>
        <v>0</v>
      </c>
      <c r="M59" s="57">
        <f t="shared" si="9"/>
        <v>1.5863492963380459E-2</v>
      </c>
      <c r="N59" s="46"/>
      <c r="P59" s="204"/>
      <c r="Q59" s="19"/>
      <c r="R59" s="4"/>
      <c r="S59" s="16"/>
      <c r="T59" s="4"/>
    </row>
    <row r="60" spans="1:20">
      <c r="A60" s="4" t="s">
        <v>97</v>
      </c>
      <c r="B60" s="4"/>
      <c r="C60" s="4"/>
      <c r="D60" s="19">
        <f>F60*B50^H60+G60</f>
        <v>199893.45116086729</v>
      </c>
      <c r="E60" s="4" t="s">
        <v>98</v>
      </c>
      <c r="F60" s="148">
        <f>Original!F60</f>
        <v>0.2</v>
      </c>
      <c r="G60" s="148">
        <f>Original!G60</f>
        <v>10000</v>
      </c>
      <c r="H60" s="152">
        <f>Original!H60</f>
        <v>1</v>
      </c>
      <c r="M60" s="57">
        <f t="shared" si="9"/>
        <v>2.5056871966202449E-2</v>
      </c>
      <c r="N60" s="46"/>
      <c r="P60" s="204"/>
      <c r="Q60" s="19"/>
      <c r="R60" s="4"/>
      <c r="S60" s="16"/>
      <c r="T60" s="4"/>
    </row>
    <row r="61" spans="1:20">
      <c r="A61" s="4" t="s">
        <v>99</v>
      </c>
      <c r="B61" s="4"/>
      <c r="C61" s="4"/>
      <c r="D61" s="19">
        <f>F61*P^H61+G61</f>
        <v>0</v>
      </c>
      <c r="E61" s="4" t="s">
        <v>67</v>
      </c>
      <c r="F61" s="148">
        <f>Original!F61</f>
        <v>0</v>
      </c>
      <c r="G61" s="148">
        <f>Original!G61</f>
        <v>0</v>
      </c>
      <c r="H61" s="152">
        <f>Original!H61</f>
        <v>1</v>
      </c>
      <c r="M61" s="57">
        <f t="shared" si="9"/>
        <v>0</v>
      </c>
      <c r="N61" s="46"/>
      <c r="P61" s="204"/>
      <c r="Q61" s="19"/>
      <c r="R61" s="4"/>
      <c r="S61" s="16"/>
      <c r="T61" s="4"/>
    </row>
    <row r="62" spans="1:20">
      <c r="A62" s="4" t="s">
        <v>100</v>
      </c>
      <c r="B62" s="4"/>
      <c r="C62" s="4"/>
      <c r="D62" s="19">
        <f>F62*P^H62+G62</f>
        <v>0</v>
      </c>
      <c r="E62" s="4" t="s">
        <v>67</v>
      </c>
      <c r="F62" s="148">
        <f>Original!F62</f>
        <v>0</v>
      </c>
      <c r="G62" s="148">
        <f>Original!G62</f>
        <v>0</v>
      </c>
      <c r="H62" s="152">
        <f>Original!H62</f>
        <v>1</v>
      </c>
      <c r="M62" s="56">
        <f t="shared" si="9"/>
        <v>0</v>
      </c>
      <c r="N62" s="47"/>
      <c r="P62" s="204"/>
      <c r="Q62" s="19"/>
      <c r="R62" s="4"/>
      <c r="S62" s="16"/>
      <c r="T62" s="4"/>
    </row>
    <row r="63" spans="1:20">
      <c r="A63" s="2" t="s">
        <v>101</v>
      </c>
      <c r="B63" s="2"/>
      <c r="C63" s="2"/>
      <c r="D63" s="18">
        <f>SUM(D57:D62)</f>
        <v>7658486.39739512</v>
      </c>
      <c r="E63" s="2"/>
      <c r="F63" s="93"/>
      <c r="G63" s="93"/>
      <c r="H63" s="93"/>
      <c r="M63" s="51">
        <f t="shared" si="9"/>
        <v>0.95999999999999985</v>
      </c>
      <c r="N63" s="48"/>
      <c r="P63" s="204"/>
      <c r="Q63" s="19"/>
      <c r="R63" s="4"/>
      <c r="S63" s="16"/>
      <c r="T63" s="4"/>
    </row>
    <row r="64" spans="1:20">
      <c r="A64" s="21" t="s">
        <v>102</v>
      </c>
      <c r="B64" s="21"/>
      <c r="C64" s="21"/>
      <c r="D64" s="22">
        <f>-(1-1/(1-F64))*D63</f>
        <v>319103.59989146388</v>
      </c>
      <c r="E64" s="21" t="s">
        <v>103</v>
      </c>
      <c r="F64" s="154">
        <f>profit</f>
        <v>0.04</v>
      </c>
      <c r="G64" s="151"/>
      <c r="H64" s="151"/>
      <c r="M64" s="58">
        <f t="shared" si="9"/>
        <v>4.0000000000000063E-2</v>
      </c>
      <c r="N64" s="48"/>
      <c r="P64" s="204"/>
      <c r="Q64" s="19"/>
      <c r="R64" s="4"/>
      <c r="S64" s="16"/>
      <c r="T64" s="4"/>
    </row>
    <row r="65" spans="1:20">
      <c r="A65" s="6" t="s">
        <v>39</v>
      </c>
      <c r="B65" s="6"/>
      <c r="C65" s="6"/>
      <c r="D65" s="24">
        <f>SUM(D63:D64)</f>
        <v>7977589.9972865842</v>
      </c>
      <c r="E65" s="6"/>
      <c r="F65" s="6"/>
      <c r="G65" s="6"/>
      <c r="H65" s="6"/>
      <c r="M65" s="51">
        <f t="shared" si="9"/>
        <v>1</v>
      </c>
      <c r="N65" s="48"/>
      <c r="P65" s="205"/>
      <c r="Q65" s="206">
        <f>SUM(Q21:Q64)</f>
        <v>2098182.2945375554</v>
      </c>
      <c r="R65" s="54">
        <f>Q65/$Q$65</f>
        <v>1</v>
      </c>
      <c r="S65" s="219">
        <f>Q65-Original!O65</f>
        <v>-54602.679592766333</v>
      </c>
      <c r="T65" s="54">
        <f>Q65/Original!O65</f>
        <v>0.97463625942724508</v>
      </c>
    </row>
  </sheetData>
  <mergeCells count="1">
    <mergeCell ref="P19:T19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62"/>
  <sheetViews>
    <sheetView zoomScale="80" zoomScaleNormal="80" workbookViewId="0">
      <selection activeCell="B31" sqref="B31"/>
    </sheetView>
  </sheetViews>
  <sheetFormatPr defaultRowHeight="15"/>
  <cols>
    <col min="1" max="1" width="20.28515625" customWidth="1"/>
    <col min="2" max="2" width="14.42578125" bestFit="1" customWidth="1"/>
    <col min="3" max="3" width="14" bestFit="1" customWidth="1"/>
    <col min="5" max="5" width="24.5703125" bestFit="1" customWidth="1"/>
    <col min="6" max="6" width="22.28515625" customWidth="1"/>
    <col min="7" max="7" width="15.140625" bestFit="1" customWidth="1"/>
    <col min="8" max="8" width="17" bestFit="1" customWidth="1"/>
    <col min="9" max="10" width="15.85546875" bestFit="1" customWidth="1"/>
    <col min="11" max="33" width="14.28515625" bestFit="1" customWidth="1"/>
    <col min="34" max="34" width="9.28515625" bestFit="1" customWidth="1"/>
  </cols>
  <sheetData>
    <row r="2" spans="1:5">
      <c r="A2" s="1" t="s">
        <v>161</v>
      </c>
    </row>
    <row r="3" spans="1:5">
      <c r="A3" t="s">
        <v>113</v>
      </c>
      <c r="B3" s="97">
        <f>CF</f>
        <v>0.42399999999999999</v>
      </c>
    </row>
    <row r="4" spans="1:5">
      <c r="A4" t="s">
        <v>120</v>
      </c>
      <c r="B4" s="87">
        <f>AEPdecf</f>
        <v>-1.4999999999999999E-2</v>
      </c>
      <c r="C4" s="77"/>
    </row>
    <row r="5" spans="1:5">
      <c r="A5" t="s">
        <v>115</v>
      </c>
      <c r="B5" s="86">
        <f>Nturbines</f>
        <v>37</v>
      </c>
    </row>
    <row r="6" spans="1:5">
      <c r="A6" t="s">
        <v>117</v>
      </c>
      <c r="B6" s="86">
        <f>Lifetime</f>
        <v>25</v>
      </c>
    </row>
    <row r="7" spans="1:5">
      <c r="B7" s="73"/>
    </row>
    <row r="8" spans="1:5">
      <c r="A8" t="s">
        <v>123</v>
      </c>
      <c r="B8" s="88">
        <f>WACC_n</f>
        <v>0.08</v>
      </c>
    </row>
    <row r="9" spans="1:5">
      <c r="A9" t="s">
        <v>124</v>
      </c>
      <c r="B9" s="88">
        <f>Inflation</f>
        <v>0.03</v>
      </c>
    </row>
    <row r="10" spans="1:5">
      <c r="A10" t="s">
        <v>125</v>
      </c>
      <c r="B10" s="81">
        <f>(1+$B$8)/(1+$B$9)-1</f>
        <v>4.8543689320388328E-2</v>
      </c>
    </row>
    <row r="11" spans="1:5">
      <c r="B11" s="81"/>
    </row>
    <row r="12" spans="1:5">
      <c r="A12" t="s">
        <v>126</v>
      </c>
      <c r="B12" s="82">
        <f>Main!C31</f>
        <v>10</v>
      </c>
      <c r="C12" t="s">
        <v>188</v>
      </c>
    </row>
    <row r="13" spans="1:5">
      <c r="A13" t="s">
        <v>127</v>
      </c>
      <c r="B13" s="82">
        <f>+$B$12*P*1000</f>
        <v>70000</v>
      </c>
      <c r="C13" t="s">
        <v>184</v>
      </c>
    </row>
    <row r="14" spans="1:5">
      <c r="A14" t="s">
        <v>128</v>
      </c>
      <c r="B14" s="82">
        <f>B13*Nturbines</f>
        <v>2590000</v>
      </c>
      <c r="C14" t="s">
        <v>184</v>
      </c>
    </row>
    <row r="15" spans="1:5">
      <c r="B15" s="81"/>
    </row>
    <row r="16" spans="1:5">
      <c r="A16" t="s">
        <v>132</v>
      </c>
      <c r="B16" s="82">
        <f>BOP_OFFSHORE!E11+bop_addelec*1000</f>
        <v>480.63660477453578</v>
      </c>
      <c r="C16" t="s">
        <v>188</v>
      </c>
      <c r="E16" t="s">
        <v>269</v>
      </c>
    </row>
    <row r="17" spans="1:6">
      <c r="A17" t="s">
        <v>133</v>
      </c>
      <c r="B17" s="96">
        <f>Original!D65/P/1000</f>
        <v>1161.8097363749503</v>
      </c>
      <c r="C17" t="s">
        <v>188</v>
      </c>
    </row>
    <row r="18" spans="1:6">
      <c r="A18" t="s">
        <v>135</v>
      </c>
      <c r="B18" s="83">
        <f>SUM(B16:B17)</f>
        <v>1642.446341149486</v>
      </c>
      <c r="C18" t="s">
        <v>188</v>
      </c>
      <c r="E18" t="s">
        <v>212</v>
      </c>
      <c r="F18" t="s">
        <v>213</v>
      </c>
    </row>
    <row r="19" spans="1:6">
      <c r="A19" t="s">
        <v>136</v>
      </c>
      <c r="B19" s="83">
        <f>B18*P*1000</f>
        <v>11497124.388046402</v>
      </c>
      <c r="C19" t="s">
        <v>191</v>
      </c>
      <c r="E19" s="183">
        <f>B17*1000*P*Nturbines</f>
        <v>300908721.72111213</v>
      </c>
      <c r="F19" s="183">
        <f>B16*P*1000*Nturbines</f>
        <v>124484880.63660476</v>
      </c>
    </row>
    <row r="20" spans="1:6">
      <c r="A20" t="s">
        <v>137</v>
      </c>
      <c r="B20" s="83">
        <f>B19*Nturbines</f>
        <v>425393602.35771692</v>
      </c>
      <c r="C20" t="s">
        <v>191</v>
      </c>
    </row>
    <row r="21" spans="1:6">
      <c r="B21" s="83"/>
    </row>
    <row r="22" spans="1:6">
      <c r="A22" t="s">
        <v>139</v>
      </c>
      <c r="B22" s="92">
        <f>Main!C30</f>
        <v>30</v>
      </c>
      <c r="C22" t="s">
        <v>185</v>
      </c>
    </row>
    <row r="23" spans="1:6">
      <c r="A23" t="s">
        <v>140</v>
      </c>
      <c r="B23" s="83">
        <f>B22*P*1000</f>
        <v>210000</v>
      </c>
      <c r="C23" t="s">
        <v>192</v>
      </c>
    </row>
    <row r="24" spans="1:6">
      <c r="A24" t="s">
        <v>141</v>
      </c>
      <c r="B24" s="83">
        <f>B23*Nturbines</f>
        <v>7770000</v>
      </c>
      <c r="C24" t="s">
        <v>192</v>
      </c>
    </row>
    <row r="25" spans="1:6">
      <c r="B25" s="83"/>
    </row>
    <row r="26" spans="1:6">
      <c r="A26" t="s">
        <v>143</v>
      </c>
      <c r="B26" s="84">
        <f>Main!C32</f>
        <v>0</v>
      </c>
      <c r="C26" t="s">
        <v>184</v>
      </c>
    </row>
    <row r="27" spans="1:6">
      <c r="A27" t="s">
        <v>144</v>
      </c>
      <c r="B27" s="84">
        <f>B26</f>
        <v>0</v>
      </c>
      <c r="C27" t="s">
        <v>184</v>
      </c>
    </row>
    <row r="28" spans="1:6">
      <c r="B28" s="83"/>
    </row>
    <row r="29" spans="1:6">
      <c r="A29" s="1" t="s">
        <v>114</v>
      </c>
    </row>
    <row r="30" spans="1:6">
      <c r="A30" t="s">
        <v>121</v>
      </c>
      <c r="B30" s="78">
        <f>CF*P*8760</f>
        <v>25999.68</v>
      </c>
      <c r="C30" t="s">
        <v>116</v>
      </c>
    </row>
    <row r="31" spans="1:6">
      <c r="A31" t="s">
        <v>122</v>
      </c>
      <c r="B31" s="78">
        <f>B30*Nturbines</f>
        <v>961988.16</v>
      </c>
      <c r="C31" t="s">
        <v>116</v>
      </c>
    </row>
    <row r="32" spans="1:6">
      <c r="E32" t="s">
        <v>211</v>
      </c>
    </row>
    <row r="33" spans="1:34">
      <c r="A33" s="1" t="s">
        <v>146</v>
      </c>
      <c r="E33" t="s">
        <v>126</v>
      </c>
      <c r="F33" t="s">
        <v>214</v>
      </c>
      <c r="G33" t="s">
        <v>215</v>
      </c>
      <c r="H33" t="s">
        <v>139</v>
      </c>
      <c r="I33" t="s">
        <v>143</v>
      </c>
      <c r="J33" t="s">
        <v>216</v>
      </c>
    </row>
    <row r="34" spans="1:34">
      <c r="A34" t="s">
        <v>147</v>
      </c>
      <c r="B34" s="83">
        <f>F44+F47+F50+F53</f>
        <v>578855057.83384085</v>
      </c>
      <c r="C34" t="s">
        <v>184</v>
      </c>
      <c r="E34" s="172">
        <f>F44/B34</f>
        <v>5.0255896715945218E-3</v>
      </c>
      <c r="F34" s="172">
        <f>F47*B17/(B16+B17)/B34</f>
        <v>0.56142105879652937</v>
      </c>
      <c r="G34" s="172">
        <f>F47*B16/(B16+B17)/B34</f>
        <v>0.2322579189178044</v>
      </c>
      <c r="H34" s="172">
        <f>F50/B34</f>
        <v>0.20129543261407182</v>
      </c>
      <c r="I34">
        <f>F53/B34</f>
        <v>0</v>
      </c>
      <c r="J34" s="174">
        <f>SUM(E34:I34)</f>
        <v>1.0000000000000002</v>
      </c>
    </row>
    <row r="35" spans="1:34">
      <c r="A35" t="s">
        <v>148</v>
      </c>
      <c r="B35" s="83">
        <f>F41</f>
        <v>12547875.752418684</v>
      </c>
      <c r="C35" t="s">
        <v>149</v>
      </c>
      <c r="E35" s="172"/>
      <c r="F35" s="172"/>
      <c r="G35" s="172"/>
      <c r="H35" s="172"/>
    </row>
    <row r="36" spans="1:34">
      <c r="A36" s="1" t="s">
        <v>150</v>
      </c>
      <c r="B36" s="33">
        <f>B34/B35</f>
        <v>46.13171737234191</v>
      </c>
      <c r="C36" s="1" t="s">
        <v>190</v>
      </c>
    </row>
    <row r="37" spans="1:34"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</row>
    <row r="38" spans="1:34">
      <c r="A38" s="74" t="s">
        <v>118</v>
      </c>
      <c r="B38" s="74"/>
      <c r="C38" s="74"/>
      <c r="D38" s="75" t="s">
        <v>3</v>
      </c>
      <c r="E38" s="75" t="s">
        <v>119</v>
      </c>
      <c r="F38" s="75" t="s">
        <v>2</v>
      </c>
      <c r="G38" s="74">
        <v>-2</v>
      </c>
      <c r="H38" s="74">
        <f t="shared" ref="H38:W38" si="0">G38+1</f>
        <v>-1</v>
      </c>
      <c r="I38" s="74">
        <f t="shared" si="0"/>
        <v>0</v>
      </c>
      <c r="J38" s="74">
        <f t="shared" si="0"/>
        <v>1</v>
      </c>
      <c r="K38" s="74">
        <f t="shared" si="0"/>
        <v>2</v>
      </c>
      <c r="L38" s="74">
        <f t="shared" si="0"/>
        <v>3</v>
      </c>
      <c r="M38" s="74">
        <f t="shared" si="0"/>
        <v>4</v>
      </c>
      <c r="N38" s="74">
        <f t="shared" si="0"/>
        <v>5</v>
      </c>
      <c r="O38" s="74">
        <f t="shared" si="0"/>
        <v>6</v>
      </c>
      <c r="P38" s="74">
        <f t="shared" si="0"/>
        <v>7</v>
      </c>
      <c r="Q38" s="74">
        <f t="shared" si="0"/>
        <v>8</v>
      </c>
      <c r="R38" s="74">
        <f t="shared" si="0"/>
        <v>9</v>
      </c>
      <c r="S38" s="74">
        <f t="shared" si="0"/>
        <v>10</v>
      </c>
      <c r="T38" s="74">
        <f t="shared" si="0"/>
        <v>11</v>
      </c>
      <c r="U38" s="74">
        <f t="shared" si="0"/>
        <v>12</v>
      </c>
      <c r="V38" s="74">
        <f t="shared" si="0"/>
        <v>13</v>
      </c>
      <c r="W38" s="74">
        <f t="shared" si="0"/>
        <v>14</v>
      </c>
      <c r="X38" s="74">
        <f t="shared" ref="X38" si="1">W38+1</f>
        <v>15</v>
      </c>
      <c r="Y38" s="74">
        <f t="shared" ref="Y38" si="2">X38+1</f>
        <v>16</v>
      </c>
      <c r="Z38" s="74">
        <f t="shared" ref="Z38" si="3">Y38+1</f>
        <v>17</v>
      </c>
      <c r="AA38" s="74">
        <f t="shared" ref="AA38" si="4">Z38+1</f>
        <v>18</v>
      </c>
      <c r="AB38" s="74">
        <f t="shared" ref="AB38" si="5">AA38+1</f>
        <v>19</v>
      </c>
      <c r="AC38" s="74">
        <f t="shared" ref="AC38" si="6">AB38+1</f>
        <v>20</v>
      </c>
      <c r="AD38" s="74">
        <f t="shared" ref="AD38" si="7">AC38+1</f>
        <v>21</v>
      </c>
      <c r="AE38" s="74">
        <f t="shared" ref="AE38" si="8">AD38+1</f>
        <v>22</v>
      </c>
      <c r="AF38" s="74">
        <f t="shared" ref="AF38" si="9">AE38+1</f>
        <v>23</v>
      </c>
      <c r="AG38" s="74">
        <f t="shared" ref="AG38:AH38" si="10">AF38+1</f>
        <v>24</v>
      </c>
      <c r="AH38" s="74">
        <f t="shared" si="10"/>
        <v>25</v>
      </c>
    </row>
    <row r="39" spans="1:34" ht="14.45" customHeight="1">
      <c r="A39" s="109"/>
      <c r="B39" s="110"/>
      <c r="C39" s="110"/>
      <c r="D39" s="110"/>
      <c r="E39" s="110"/>
      <c r="F39" s="110"/>
      <c r="G39" s="109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28"/>
    </row>
    <row r="40" spans="1:34" ht="14.45" customHeight="1">
      <c r="A40" s="111" t="s">
        <v>130</v>
      </c>
      <c r="D40" t="s">
        <v>149</v>
      </c>
      <c r="E40" s="77" t="s">
        <v>170</v>
      </c>
      <c r="F40" s="117">
        <f>SUM(G40:AH40)</f>
        <v>20179978.45756837</v>
      </c>
      <c r="G40" s="116">
        <f t="shared" ref="G40:AH40" si="11">IF(G38&gt;= 0,IF(G38&lt;=0+Lifetime-1,Park_AEP,0),0)*(1+AEPdecf)^G38</f>
        <v>0</v>
      </c>
      <c r="H40" s="117">
        <f t="shared" si="11"/>
        <v>0</v>
      </c>
      <c r="I40" s="117">
        <f t="shared" si="11"/>
        <v>961988.16</v>
      </c>
      <c r="J40" s="117">
        <f t="shared" si="11"/>
        <v>947558.33759999997</v>
      </c>
      <c r="K40" s="117">
        <f t="shared" si="11"/>
        <v>933344.96253600006</v>
      </c>
      <c r="L40" s="117">
        <f t="shared" si="11"/>
        <v>919344.78809796006</v>
      </c>
      <c r="M40" s="117">
        <f t="shared" si="11"/>
        <v>905554.61627649062</v>
      </c>
      <c r="N40" s="117">
        <f t="shared" si="11"/>
        <v>891971.29703234334</v>
      </c>
      <c r="O40" s="117">
        <f t="shared" si="11"/>
        <v>878591.72757685813</v>
      </c>
      <c r="P40" s="117">
        <f t="shared" si="11"/>
        <v>865412.85166320519</v>
      </c>
      <c r="Q40" s="117">
        <f t="shared" si="11"/>
        <v>852431.65888825723</v>
      </c>
      <c r="R40" s="117">
        <f t="shared" si="11"/>
        <v>839645.18400493334</v>
      </c>
      <c r="S40" s="117">
        <f t="shared" si="11"/>
        <v>827050.50624485931</v>
      </c>
      <c r="T40" s="117">
        <f t="shared" si="11"/>
        <v>814644.74865118647</v>
      </c>
      <c r="U40" s="117">
        <f t="shared" si="11"/>
        <v>802425.07742141862</v>
      </c>
      <c r="V40" s="117">
        <f t="shared" si="11"/>
        <v>790388.70126009732</v>
      </c>
      <c r="W40" s="117">
        <f t="shared" si="11"/>
        <v>778532.87074119598</v>
      </c>
      <c r="X40" s="117">
        <f t="shared" si="11"/>
        <v>766854.87768007792</v>
      </c>
      <c r="Y40" s="117">
        <f t="shared" si="11"/>
        <v>755352.0545148768</v>
      </c>
      <c r="Z40" s="117">
        <f t="shared" si="11"/>
        <v>744021.77369715355</v>
      </c>
      <c r="AA40" s="117">
        <f t="shared" si="11"/>
        <v>732861.44709169632</v>
      </c>
      <c r="AB40" s="117">
        <f t="shared" si="11"/>
        <v>721868.52538532089</v>
      </c>
      <c r="AC40" s="117">
        <f t="shared" si="11"/>
        <v>711040.49750454107</v>
      </c>
      <c r="AD40" s="117">
        <f t="shared" si="11"/>
        <v>700374.89004197298</v>
      </c>
      <c r="AE40" s="117">
        <f t="shared" si="11"/>
        <v>689869.26669134339</v>
      </c>
      <c r="AF40" s="117">
        <f t="shared" si="11"/>
        <v>679521.2276909732</v>
      </c>
      <c r="AG40" s="117">
        <f t="shared" si="11"/>
        <v>669328.4092756086</v>
      </c>
      <c r="AH40" s="108">
        <f t="shared" si="11"/>
        <v>0</v>
      </c>
    </row>
    <row r="41" spans="1:34" ht="14.45" customHeight="1">
      <c r="A41" s="111" t="s">
        <v>131</v>
      </c>
      <c r="D41" t="s">
        <v>149</v>
      </c>
      <c r="E41" s="77" t="s">
        <v>171</v>
      </c>
      <c r="F41" s="117">
        <f>SUM(G41:AH41)</f>
        <v>12547875.752418684</v>
      </c>
      <c r="G41" s="116">
        <f>G40*G$54</f>
        <v>0</v>
      </c>
      <c r="H41" s="117">
        <f>H40*H$54</f>
        <v>0</v>
      </c>
      <c r="I41" s="117">
        <f t="shared" ref="I41:AG41" si="12">I40*I$54</f>
        <v>961988.16</v>
      </c>
      <c r="J41" s="117">
        <f t="shared" si="12"/>
        <v>903689.89604444441</v>
      </c>
      <c r="K41" s="117">
        <f t="shared" si="12"/>
        <v>848924.61484434374</v>
      </c>
      <c r="L41" s="117">
        <f t="shared" si="12"/>
        <v>797478.21110215643</v>
      </c>
      <c r="M41" s="117">
        <f t="shared" si="12"/>
        <v>749149.55469786387</v>
      </c>
      <c r="N41" s="117">
        <f t="shared" si="12"/>
        <v>703749.70436918316</v>
      </c>
      <c r="O41" s="117">
        <f t="shared" si="12"/>
        <v>661101.16904421733</v>
      </c>
      <c r="P41" s="117">
        <f t="shared" si="12"/>
        <v>621037.21393871366</v>
      </c>
      <c r="Q41" s="117">
        <f t="shared" si="12"/>
        <v>583401.20870511304</v>
      </c>
      <c r="R41" s="117">
        <f t="shared" si="12"/>
        <v>548046.01508497447</v>
      </c>
      <c r="S41" s="117">
        <f t="shared" si="12"/>
        <v>514833.41167079716</v>
      </c>
      <c r="T41" s="117">
        <f t="shared" si="12"/>
        <v>483633.55352834007</v>
      </c>
      <c r="U41" s="117">
        <f t="shared" si="12"/>
        <v>454324.46456683101</v>
      </c>
      <c r="V41" s="117">
        <f t="shared" si="12"/>
        <v>426791.56067247997</v>
      </c>
      <c r="W41" s="117">
        <f t="shared" si="12"/>
        <v>400927.20174098568</v>
      </c>
      <c r="X41" s="117">
        <f t="shared" si="12"/>
        <v>376630.2708577009</v>
      </c>
      <c r="Y41" s="117">
        <f t="shared" si="12"/>
        <v>353805.77898025978</v>
      </c>
      <c r="Z41" s="117">
        <f t="shared" si="12"/>
        <v>332364.49357816897</v>
      </c>
      <c r="AA41" s="117">
        <f t="shared" si="12"/>
        <v>312222.58977752907</v>
      </c>
      <c r="AB41" s="117">
        <f t="shared" si="12"/>
        <v>293301.32264702983</v>
      </c>
      <c r="AC41" s="117">
        <f t="shared" si="12"/>
        <v>275526.71934402228</v>
      </c>
      <c r="AD41" s="117">
        <f t="shared" si="12"/>
        <v>258829.2899171091</v>
      </c>
      <c r="AE41" s="117">
        <f t="shared" si="12"/>
        <v>243143.75563463249</v>
      </c>
      <c r="AF41" s="117">
        <f t="shared" si="12"/>
        <v>228408.79377695962</v>
      </c>
      <c r="AG41" s="117">
        <f t="shared" si="12"/>
        <v>214566.79789482814</v>
      </c>
      <c r="AH41" s="108">
        <f>AH40*AH$54</f>
        <v>0</v>
      </c>
    </row>
    <row r="42" spans="1:34" ht="14.45" customHeight="1">
      <c r="A42" s="111"/>
      <c r="F42" s="117"/>
      <c r="G42" s="116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08"/>
    </row>
    <row r="43" spans="1:34" ht="14.45" customHeight="1">
      <c r="A43" s="111" t="s">
        <v>126</v>
      </c>
      <c r="D43" t="s">
        <v>184</v>
      </c>
      <c r="E43" s="77" t="s">
        <v>172</v>
      </c>
      <c r="F43" s="117">
        <f>SUM(G43:AH43)</f>
        <v>2590000</v>
      </c>
      <c r="G43" s="116">
        <f t="shared" ref="G43:AH43" si="13">IF(G38&gt;-3,IF(G38&lt;=-1,DEVEX/2,0),0)</f>
        <v>1295000</v>
      </c>
      <c r="H43" s="117">
        <f t="shared" si="13"/>
        <v>1295000</v>
      </c>
      <c r="I43" s="118">
        <f t="shared" si="13"/>
        <v>0</v>
      </c>
      <c r="J43" s="118">
        <f t="shared" si="13"/>
        <v>0</v>
      </c>
      <c r="K43" s="118">
        <f t="shared" si="13"/>
        <v>0</v>
      </c>
      <c r="L43" s="118">
        <f t="shared" si="13"/>
        <v>0</v>
      </c>
      <c r="M43" s="118">
        <f t="shared" si="13"/>
        <v>0</v>
      </c>
      <c r="N43" s="118">
        <f t="shared" si="13"/>
        <v>0</v>
      </c>
      <c r="O43" s="118">
        <f t="shared" si="13"/>
        <v>0</v>
      </c>
      <c r="P43" s="118">
        <f t="shared" si="13"/>
        <v>0</v>
      </c>
      <c r="Q43" s="118">
        <f t="shared" si="13"/>
        <v>0</v>
      </c>
      <c r="R43" s="118">
        <f t="shared" si="13"/>
        <v>0</v>
      </c>
      <c r="S43" s="118">
        <f t="shared" si="13"/>
        <v>0</v>
      </c>
      <c r="T43" s="118">
        <f t="shared" si="13"/>
        <v>0</v>
      </c>
      <c r="U43" s="118">
        <f t="shared" si="13"/>
        <v>0</v>
      </c>
      <c r="V43" s="118">
        <f t="shared" si="13"/>
        <v>0</v>
      </c>
      <c r="W43" s="118">
        <f t="shared" si="13"/>
        <v>0</v>
      </c>
      <c r="X43" s="118">
        <f t="shared" si="13"/>
        <v>0</v>
      </c>
      <c r="Y43" s="118">
        <f t="shared" si="13"/>
        <v>0</v>
      </c>
      <c r="Z43" s="118">
        <f t="shared" si="13"/>
        <v>0</v>
      </c>
      <c r="AA43" s="118">
        <f t="shared" si="13"/>
        <v>0</v>
      </c>
      <c r="AB43" s="118">
        <f t="shared" si="13"/>
        <v>0</v>
      </c>
      <c r="AC43" s="118">
        <f t="shared" si="13"/>
        <v>0</v>
      </c>
      <c r="AD43" s="118">
        <f t="shared" si="13"/>
        <v>0</v>
      </c>
      <c r="AE43" s="118">
        <f t="shared" si="13"/>
        <v>0</v>
      </c>
      <c r="AF43" s="118">
        <f t="shared" si="13"/>
        <v>0</v>
      </c>
      <c r="AG43" s="118">
        <f t="shared" si="13"/>
        <v>0</v>
      </c>
      <c r="AH43" s="108">
        <f t="shared" si="13"/>
        <v>0</v>
      </c>
    </row>
    <row r="44" spans="1:34" ht="14.45" customHeight="1">
      <c r="A44" s="111" t="s">
        <v>129</v>
      </c>
      <c r="D44" t="s">
        <v>184</v>
      </c>
      <c r="E44" s="77" t="s">
        <v>171</v>
      </c>
      <c r="F44" s="117">
        <f>SUM(G44:AH44)</f>
        <v>2909088</v>
      </c>
      <c r="G44" s="116">
        <f>G43*G$55</f>
        <v>1510488.0000000002</v>
      </c>
      <c r="H44" s="117">
        <f>H43*H$55</f>
        <v>1398600</v>
      </c>
      <c r="I44" s="117">
        <f t="shared" ref="I44:AH44" si="14">I43*I$55</f>
        <v>0</v>
      </c>
      <c r="J44" s="117">
        <f t="shared" si="14"/>
        <v>0</v>
      </c>
      <c r="K44" s="117">
        <f t="shared" si="14"/>
        <v>0</v>
      </c>
      <c r="L44" s="117">
        <f t="shared" si="14"/>
        <v>0</v>
      </c>
      <c r="M44" s="117">
        <f t="shared" si="14"/>
        <v>0</v>
      </c>
      <c r="N44" s="117">
        <f t="shared" si="14"/>
        <v>0</v>
      </c>
      <c r="O44" s="117">
        <f t="shared" si="14"/>
        <v>0</v>
      </c>
      <c r="P44" s="117">
        <f t="shared" si="14"/>
        <v>0</v>
      </c>
      <c r="Q44" s="117">
        <f t="shared" si="14"/>
        <v>0</v>
      </c>
      <c r="R44" s="117">
        <f t="shared" si="14"/>
        <v>0</v>
      </c>
      <c r="S44" s="117">
        <f t="shared" si="14"/>
        <v>0</v>
      </c>
      <c r="T44" s="117">
        <f t="shared" si="14"/>
        <v>0</v>
      </c>
      <c r="U44" s="117">
        <f t="shared" si="14"/>
        <v>0</v>
      </c>
      <c r="V44" s="117">
        <f t="shared" si="14"/>
        <v>0</v>
      </c>
      <c r="W44" s="117">
        <f t="shared" si="14"/>
        <v>0</v>
      </c>
      <c r="X44" s="117">
        <f t="shared" si="14"/>
        <v>0</v>
      </c>
      <c r="Y44" s="117">
        <f t="shared" si="14"/>
        <v>0</v>
      </c>
      <c r="Z44" s="117">
        <f t="shared" si="14"/>
        <v>0</v>
      </c>
      <c r="AA44" s="117">
        <f t="shared" si="14"/>
        <v>0</v>
      </c>
      <c r="AB44" s="117">
        <f t="shared" si="14"/>
        <v>0</v>
      </c>
      <c r="AC44" s="117">
        <f t="shared" si="14"/>
        <v>0</v>
      </c>
      <c r="AD44" s="117">
        <f t="shared" si="14"/>
        <v>0</v>
      </c>
      <c r="AE44" s="117">
        <f t="shared" si="14"/>
        <v>0</v>
      </c>
      <c r="AF44" s="117">
        <f t="shared" si="14"/>
        <v>0</v>
      </c>
      <c r="AG44" s="117">
        <f t="shared" si="14"/>
        <v>0</v>
      </c>
      <c r="AH44" s="108">
        <f t="shared" si="14"/>
        <v>0</v>
      </c>
    </row>
    <row r="45" spans="1:34" ht="14.45" customHeight="1">
      <c r="A45" s="111"/>
      <c r="G45" s="111"/>
      <c r="AH45" s="108"/>
    </row>
    <row r="46" spans="1:34" ht="14.45" customHeight="1">
      <c r="A46" s="111" t="s">
        <v>134</v>
      </c>
      <c r="D46" t="s">
        <v>184</v>
      </c>
      <c r="E46" s="77" t="s">
        <v>173</v>
      </c>
      <c r="F46" s="117">
        <f>SUM(G46:AH46)</f>
        <v>425393602.35771692</v>
      </c>
      <c r="G46" s="116">
        <f t="shared" ref="G46:AH46" si="15">IF(G$38=-1,CAPEX_G,0)</f>
        <v>0</v>
      </c>
      <c r="H46" s="117">
        <f t="shared" si="15"/>
        <v>425393602.35771692</v>
      </c>
      <c r="I46" s="117">
        <f t="shared" si="15"/>
        <v>0</v>
      </c>
      <c r="J46" s="117">
        <f t="shared" si="15"/>
        <v>0</v>
      </c>
      <c r="K46" s="117">
        <f t="shared" si="15"/>
        <v>0</v>
      </c>
      <c r="L46" s="117">
        <f t="shared" si="15"/>
        <v>0</v>
      </c>
      <c r="M46" s="117">
        <f t="shared" si="15"/>
        <v>0</v>
      </c>
      <c r="N46" s="117">
        <f t="shared" si="15"/>
        <v>0</v>
      </c>
      <c r="O46" s="117">
        <f t="shared" si="15"/>
        <v>0</v>
      </c>
      <c r="P46" s="117">
        <f t="shared" si="15"/>
        <v>0</v>
      </c>
      <c r="Q46" s="117">
        <f t="shared" si="15"/>
        <v>0</v>
      </c>
      <c r="R46" s="117">
        <f t="shared" si="15"/>
        <v>0</v>
      </c>
      <c r="S46" s="117">
        <f t="shared" si="15"/>
        <v>0</v>
      </c>
      <c r="T46" s="117">
        <f t="shared" si="15"/>
        <v>0</v>
      </c>
      <c r="U46" s="117">
        <f t="shared" si="15"/>
        <v>0</v>
      </c>
      <c r="V46" s="117">
        <f t="shared" si="15"/>
        <v>0</v>
      </c>
      <c r="W46" s="117">
        <f t="shared" si="15"/>
        <v>0</v>
      </c>
      <c r="X46" s="117">
        <f t="shared" si="15"/>
        <v>0</v>
      </c>
      <c r="Y46" s="117">
        <f t="shared" si="15"/>
        <v>0</v>
      </c>
      <c r="Z46" s="117">
        <f t="shared" si="15"/>
        <v>0</v>
      </c>
      <c r="AA46" s="117">
        <f t="shared" si="15"/>
        <v>0</v>
      </c>
      <c r="AB46" s="117">
        <f t="shared" si="15"/>
        <v>0</v>
      </c>
      <c r="AC46" s="117">
        <f t="shared" si="15"/>
        <v>0</v>
      </c>
      <c r="AD46" s="117">
        <f t="shared" si="15"/>
        <v>0</v>
      </c>
      <c r="AE46" s="117">
        <f t="shared" si="15"/>
        <v>0</v>
      </c>
      <c r="AF46" s="117">
        <f t="shared" si="15"/>
        <v>0</v>
      </c>
      <c r="AG46" s="117">
        <f t="shared" si="15"/>
        <v>0</v>
      </c>
      <c r="AH46" s="108">
        <f t="shared" si="15"/>
        <v>0</v>
      </c>
    </row>
    <row r="47" spans="1:34" ht="14.45" customHeight="1">
      <c r="A47" s="111" t="s">
        <v>138</v>
      </c>
      <c r="D47" t="s">
        <v>184</v>
      </c>
      <c r="E47" s="77" t="s">
        <v>171</v>
      </c>
      <c r="F47" s="117">
        <f>SUM(G47:AH47)</f>
        <v>459425090.54633433</v>
      </c>
      <c r="G47" s="116">
        <f>G46*G$55</f>
        <v>0</v>
      </c>
      <c r="H47" s="117">
        <f>H46*H$55</f>
        <v>459425090.54633433</v>
      </c>
      <c r="I47" s="117">
        <f t="shared" ref="I47" si="16">I46*I$55</f>
        <v>0</v>
      </c>
      <c r="J47" s="117">
        <f t="shared" ref="J47" si="17">J46*J$55</f>
        <v>0</v>
      </c>
      <c r="K47" s="117">
        <f t="shared" ref="K47" si="18">K46*K$55</f>
        <v>0</v>
      </c>
      <c r="L47" s="117">
        <f t="shared" ref="L47" si="19">L46*L$55</f>
        <v>0</v>
      </c>
      <c r="M47" s="117">
        <f t="shared" ref="M47" si="20">M46*M$55</f>
        <v>0</v>
      </c>
      <c r="N47" s="117">
        <f t="shared" ref="N47" si="21">N46*N$55</f>
        <v>0</v>
      </c>
      <c r="O47" s="117">
        <f t="shared" ref="O47" si="22">O46*O$55</f>
        <v>0</v>
      </c>
      <c r="P47" s="117">
        <f t="shared" ref="P47" si="23">P46*P$55</f>
        <v>0</v>
      </c>
      <c r="Q47" s="117">
        <f t="shared" ref="Q47" si="24">Q46*Q$55</f>
        <v>0</v>
      </c>
      <c r="R47" s="117">
        <f t="shared" ref="R47" si="25">R46*R$55</f>
        <v>0</v>
      </c>
      <c r="S47" s="117">
        <f t="shared" ref="S47" si="26">S46*S$55</f>
        <v>0</v>
      </c>
      <c r="T47" s="117">
        <f t="shared" ref="T47" si="27">T46*T$55</f>
        <v>0</v>
      </c>
      <c r="U47" s="117">
        <f t="shared" ref="U47" si="28">U46*U$55</f>
        <v>0</v>
      </c>
      <c r="V47" s="117">
        <f t="shared" ref="V47" si="29">V46*V$55</f>
        <v>0</v>
      </c>
      <c r="W47" s="117">
        <f t="shared" ref="W47" si="30">W46*W$55</f>
        <v>0</v>
      </c>
      <c r="X47" s="117">
        <f t="shared" ref="X47" si="31">X46*X$55</f>
        <v>0</v>
      </c>
      <c r="Y47" s="117">
        <f t="shared" ref="Y47" si="32">Y46*Y$55</f>
        <v>0</v>
      </c>
      <c r="Z47" s="117">
        <f t="shared" ref="Z47" si="33">Z46*Z$55</f>
        <v>0</v>
      </c>
      <c r="AA47" s="117">
        <f t="shared" ref="AA47" si="34">AA46*AA$55</f>
        <v>0</v>
      </c>
      <c r="AB47" s="117">
        <f t="shared" ref="AB47" si="35">AB46*AB$55</f>
        <v>0</v>
      </c>
      <c r="AC47" s="117">
        <f t="shared" ref="AC47" si="36">AC46*AC$55</f>
        <v>0</v>
      </c>
      <c r="AD47" s="117">
        <f t="shared" ref="AD47" si="37">AD46*AD$55</f>
        <v>0</v>
      </c>
      <c r="AE47" s="117">
        <f t="shared" ref="AE47" si="38">AE46*AE$55</f>
        <v>0</v>
      </c>
      <c r="AF47" s="117">
        <f t="shared" ref="AF47" si="39">AF46*AF$55</f>
        <v>0</v>
      </c>
      <c r="AG47" s="117">
        <f t="shared" ref="AG47" si="40">AG46*AG$55</f>
        <v>0</v>
      </c>
      <c r="AH47" s="108">
        <f t="shared" ref="AH47" si="41">AH46*AH$55</f>
        <v>0</v>
      </c>
    </row>
    <row r="48" spans="1:34" ht="14.45" customHeight="1">
      <c r="A48" s="111"/>
      <c r="G48" s="111"/>
      <c r="AH48" s="108"/>
    </row>
    <row r="49" spans="1:34" ht="14.45" customHeight="1">
      <c r="A49" s="111" t="s">
        <v>139</v>
      </c>
      <c r="D49" t="s">
        <v>184</v>
      </c>
      <c r="E49" s="77" t="s">
        <v>170</v>
      </c>
      <c r="F49" s="117">
        <f>SUM(G49:AH49)</f>
        <v>283288483.78044158</v>
      </c>
      <c r="G49" s="116">
        <f t="shared" ref="G49:AH49" si="42">IF(G38&gt;= 0,IF(G38&lt;=0+Lifetime-1,OPEX,0),0)*(1+Inflation)^G38</f>
        <v>0</v>
      </c>
      <c r="H49" s="117">
        <f t="shared" si="42"/>
        <v>0</v>
      </c>
      <c r="I49" s="117">
        <f t="shared" si="42"/>
        <v>7770000</v>
      </c>
      <c r="J49" s="117">
        <f t="shared" si="42"/>
        <v>8003100</v>
      </c>
      <c r="K49" s="117">
        <f t="shared" si="42"/>
        <v>8243193</v>
      </c>
      <c r="L49" s="117">
        <f t="shared" si="42"/>
        <v>8490488.7899999991</v>
      </c>
      <c r="M49" s="117">
        <f t="shared" si="42"/>
        <v>8745203.4536999986</v>
      </c>
      <c r="N49" s="117">
        <f t="shared" si="42"/>
        <v>9007559.5573109984</v>
      </c>
      <c r="O49" s="117">
        <f t="shared" si="42"/>
        <v>9277786.34403033</v>
      </c>
      <c r="P49" s="117">
        <f t="shared" si="42"/>
        <v>9556119.9343512394</v>
      </c>
      <c r="Q49" s="117">
        <f t="shared" si="42"/>
        <v>9842803.5323817749</v>
      </c>
      <c r="R49" s="117">
        <f t="shared" si="42"/>
        <v>10138087.638353229</v>
      </c>
      <c r="S49" s="117">
        <f t="shared" si="42"/>
        <v>10442230.267503826</v>
      </c>
      <c r="T49" s="117">
        <f t="shared" si="42"/>
        <v>10755497.175528942</v>
      </c>
      <c r="U49" s="117">
        <f t="shared" si="42"/>
        <v>11078162.090794807</v>
      </c>
      <c r="V49" s="117">
        <f t="shared" si="42"/>
        <v>11410506.953518651</v>
      </c>
      <c r="W49" s="117">
        <f t="shared" si="42"/>
        <v>11752822.162124213</v>
      </c>
      <c r="X49" s="117">
        <f t="shared" si="42"/>
        <v>12105406.826987939</v>
      </c>
      <c r="Y49" s="117">
        <f t="shared" si="42"/>
        <v>12468569.031797575</v>
      </c>
      <c r="Z49" s="117">
        <f t="shared" si="42"/>
        <v>12842626.102751503</v>
      </c>
      <c r="AA49" s="117">
        <f t="shared" si="42"/>
        <v>13227904.885834048</v>
      </c>
      <c r="AB49" s="117">
        <f t="shared" si="42"/>
        <v>13624742.03240907</v>
      </c>
      <c r="AC49" s="117">
        <f t="shared" si="42"/>
        <v>14033484.293381341</v>
      </c>
      <c r="AD49" s="117">
        <f t="shared" si="42"/>
        <v>14454488.82218278</v>
      </c>
      <c r="AE49" s="117">
        <f t="shared" si="42"/>
        <v>14888123.486848265</v>
      </c>
      <c r="AF49" s="117">
        <f t="shared" si="42"/>
        <v>15334767.191453714</v>
      </c>
      <c r="AG49" s="117">
        <f t="shared" si="42"/>
        <v>15794810.207197322</v>
      </c>
      <c r="AH49" s="108">
        <f t="shared" si="42"/>
        <v>0</v>
      </c>
    </row>
    <row r="50" spans="1:34" ht="14.45" customHeight="1">
      <c r="A50" s="111" t="s">
        <v>142</v>
      </c>
      <c r="D50" t="s">
        <v>184</v>
      </c>
      <c r="E50" s="77" t="s">
        <v>171</v>
      </c>
      <c r="F50" s="117">
        <f>SUM(G50:AH50)</f>
        <v>116520879.28750655</v>
      </c>
      <c r="G50" s="116">
        <f>G49*G$55</f>
        <v>0</v>
      </c>
      <c r="H50" s="117">
        <f>H49*H$55</f>
        <v>0</v>
      </c>
      <c r="I50" s="117">
        <f t="shared" ref="I50" si="43">I49*I$55</f>
        <v>7770000</v>
      </c>
      <c r="J50" s="117">
        <f t="shared" ref="J50" si="44">J49*J$55</f>
        <v>7410277.7777777771</v>
      </c>
      <c r="K50" s="117">
        <f t="shared" ref="K50" si="45">K49*K$55</f>
        <v>7067209.362139917</v>
      </c>
      <c r="L50" s="117">
        <f t="shared" ref="L50" si="46">L49*L$55</f>
        <v>6740023.7435223274</v>
      </c>
      <c r="M50" s="117">
        <f t="shared" ref="M50" si="47">M49*M$55</f>
        <v>6427985.6072481452</v>
      </c>
      <c r="N50" s="117">
        <f t="shared" ref="N50" si="48">N49*N$55</f>
        <v>6130393.6809866568</v>
      </c>
      <c r="O50" s="117">
        <f t="shared" ref="O50" si="49">O49*O$55</f>
        <v>5846579.1587187555</v>
      </c>
      <c r="P50" s="117">
        <f t="shared" ref="P50" si="50">P49*P$55</f>
        <v>5575904.1976669617</v>
      </c>
      <c r="Q50" s="117">
        <f t="shared" ref="Q50" si="51">Q49*Q$55</f>
        <v>5317760.4848120082</v>
      </c>
      <c r="R50" s="117">
        <f t="shared" ref="R50" si="52">R49*R$55</f>
        <v>5071567.8697744152</v>
      </c>
      <c r="S50" s="117">
        <f t="shared" ref="S50" si="53">S49*S$55</f>
        <v>4836773.0609885622</v>
      </c>
      <c r="T50" s="117">
        <f t="shared" ref="T50" si="54">T49*T$55</f>
        <v>4612848.3822390931</v>
      </c>
      <c r="U50" s="117">
        <f t="shared" ref="U50" si="55">U49*U$55</f>
        <v>4399290.5867650593</v>
      </c>
      <c r="V50" s="117">
        <f t="shared" ref="V50" si="56">V49*V$55</f>
        <v>4195619.7262666766</v>
      </c>
      <c r="W50" s="117">
        <f t="shared" ref="W50" si="57">W49*W$55</f>
        <v>4001378.0722728493</v>
      </c>
      <c r="X50" s="117">
        <f t="shared" ref="X50" si="58">X49*X$55</f>
        <v>3816129.0874454016</v>
      </c>
      <c r="Y50" s="117">
        <f t="shared" ref="Y50" si="59">Y49*Y$55</f>
        <v>3639456.4445081144</v>
      </c>
      <c r="Z50" s="117">
        <f t="shared" ref="Z50" si="60">Z49*Z$55</f>
        <v>3470963.0905957022</v>
      </c>
      <c r="AA50" s="117">
        <f t="shared" ref="AA50" si="61">AA49*AA$55</f>
        <v>3310270.3549199742</v>
      </c>
      <c r="AB50" s="117">
        <f t="shared" ref="AB50" si="62">AB49*AB$55</f>
        <v>3157017.0977477534</v>
      </c>
      <c r="AC50" s="117">
        <f t="shared" ref="AC50" si="63">AC49*AC$55</f>
        <v>3010858.8987779496</v>
      </c>
      <c r="AD50" s="117">
        <f t="shared" ref="AD50" si="64">AD49*AD$55</f>
        <v>2871467.2830937849</v>
      </c>
      <c r="AE50" s="117">
        <f t="shared" ref="AE50" si="65">AE49*AE$55</f>
        <v>2738528.9829505538</v>
      </c>
      <c r="AF50" s="117">
        <f t="shared" ref="AF50" si="66">AF49*AF$55</f>
        <v>2611745.2337398804</v>
      </c>
      <c r="AG50" s="117">
        <f t="shared" ref="AG50" si="67">AG49*AG$55</f>
        <v>2490831.1025482188</v>
      </c>
      <c r="AH50" s="108">
        <f t="shared" ref="AH50" si="68">AH49*AH$55</f>
        <v>0</v>
      </c>
    </row>
    <row r="51" spans="1:34" ht="14.45" customHeight="1">
      <c r="A51" s="111"/>
      <c r="G51" s="111"/>
      <c r="AH51" s="108"/>
    </row>
    <row r="52" spans="1:34" ht="14.45" customHeight="1">
      <c r="A52" s="111" t="s">
        <v>143</v>
      </c>
      <c r="D52" t="s">
        <v>184</v>
      </c>
      <c r="E52" t="s">
        <v>169</v>
      </c>
      <c r="F52" s="117">
        <f>SUM(G52:AH52)</f>
        <v>0</v>
      </c>
      <c r="G52" s="116">
        <f t="shared" ref="G52:AH52" si="69">IF(G38=Lifetime,ABEX,0)</f>
        <v>0</v>
      </c>
      <c r="H52" s="117">
        <f t="shared" si="69"/>
        <v>0</v>
      </c>
      <c r="I52" s="117">
        <f t="shared" si="69"/>
        <v>0</v>
      </c>
      <c r="J52" s="117">
        <f t="shared" si="69"/>
        <v>0</v>
      </c>
      <c r="K52" s="117">
        <f t="shared" si="69"/>
        <v>0</v>
      </c>
      <c r="L52" s="117">
        <f t="shared" si="69"/>
        <v>0</v>
      </c>
      <c r="M52" s="117">
        <f t="shared" si="69"/>
        <v>0</v>
      </c>
      <c r="N52" s="117">
        <f t="shared" si="69"/>
        <v>0</v>
      </c>
      <c r="O52" s="117">
        <f t="shared" si="69"/>
        <v>0</v>
      </c>
      <c r="P52" s="117">
        <f t="shared" si="69"/>
        <v>0</v>
      </c>
      <c r="Q52" s="117">
        <f t="shared" si="69"/>
        <v>0</v>
      </c>
      <c r="R52" s="117">
        <f t="shared" si="69"/>
        <v>0</v>
      </c>
      <c r="S52" s="117">
        <f t="shared" si="69"/>
        <v>0</v>
      </c>
      <c r="T52" s="117">
        <f t="shared" si="69"/>
        <v>0</v>
      </c>
      <c r="U52" s="117">
        <f t="shared" si="69"/>
        <v>0</v>
      </c>
      <c r="V52" s="117">
        <f t="shared" si="69"/>
        <v>0</v>
      </c>
      <c r="W52" s="117">
        <f t="shared" si="69"/>
        <v>0</v>
      </c>
      <c r="X52" s="117">
        <f t="shared" si="69"/>
        <v>0</v>
      </c>
      <c r="Y52" s="117">
        <f t="shared" si="69"/>
        <v>0</v>
      </c>
      <c r="Z52" s="117">
        <f t="shared" si="69"/>
        <v>0</v>
      </c>
      <c r="AA52" s="117">
        <f t="shared" si="69"/>
        <v>0</v>
      </c>
      <c r="AB52" s="117">
        <f t="shared" si="69"/>
        <v>0</v>
      </c>
      <c r="AC52" s="117">
        <f t="shared" si="69"/>
        <v>0</v>
      </c>
      <c r="AD52" s="117">
        <f t="shared" si="69"/>
        <v>0</v>
      </c>
      <c r="AE52" s="117">
        <f t="shared" si="69"/>
        <v>0</v>
      </c>
      <c r="AF52" s="117">
        <f t="shared" si="69"/>
        <v>0</v>
      </c>
      <c r="AG52" s="117">
        <f t="shared" si="69"/>
        <v>0</v>
      </c>
      <c r="AH52" s="108">
        <f t="shared" si="69"/>
        <v>0</v>
      </c>
    </row>
    <row r="53" spans="1:34" ht="14.45" customHeight="1">
      <c r="A53" s="112" t="s">
        <v>145</v>
      </c>
      <c r="B53" s="113"/>
      <c r="C53" s="113"/>
      <c r="D53" s="113" t="s">
        <v>184</v>
      </c>
      <c r="E53" s="114" t="s">
        <v>171</v>
      </c>
      <c r="F53" s="119">
        <f>SUM(G53:AH53)</f>
        <v>0</v>
      </c>
      <c r="G53" s="185">
        <f>G52*G$55</f>
        <v>0</v>
      </c>
      <c r="H53" s="119">
        <f>H52*H$55</f>
        <v>0</v>
      </c>
      <c r="I53" s="119">
        <f t="shared" ref="I53" si="70">I52*I$55</f>
        <v>0</v>
      </c>
      <c r="J53" s="119">
        <f t="shared" ref="J53" si="71">J52*J$55</f>
        <v>0</v>
      </c>
      <c r="K53" s="119">
        <f t="shared" ref="K53" si="72">K52*K$55</f>
        <v>0</v>
      </c>
      <c r="L53" s="119">
        <f t="shared" ref="L53" si="73">L52*L$55</f>
        <v>0</v>
      </c>
      <c r="M53" s="119">
        <f t="shared" ref="M53" si="74">M52*M$55</f>
        <v>0</v>
      </c>
      <c r="N53" s="119">
        <f t="shared" ref="N53" si="75">N52*N$55</f>
        <v>0</v>
      </c>
      <c r="O53" s="119">
        <f t="shared" ref="O53" si="76">O52*O$55</f>
        <v>0</v>
      </c>
      <c r="P53" s="119">
        <f t="shared" ref="P53" si="77">P52*P$55</f>
        <v>0</v>
      </c>
      <c r="Q53" s="119">
        <f t="shared" ref="Q53" si="78">Q52*Q$55</f>
        <v>0</v>
      </c>
      <c r="R53" s="119">
        <f t="shared" ref="R53" si="79">R52*R$55</f>
        <v>0</v>
      </c>
      <c r="S53" s="119">
        <f t="shared" ref="S53" si="80">S52*S$55</f>
        <v>0</v>
      </c>
      <c r="T53" s="119">
        <f t="shared" ref="T53" si="81">T52*T$55</f>
        <v>0</v>
      </c>
      <c r="U53" s="119">
        <f t="shared" ref="U53" si="82">U52*U$55</f>
        <v>0</v>
      </c>
      <c r="V53" s="119">
        <f t="shared" ref="V53" si="83">V52*V$55</f>
        <v>0</v>
      </c>
      <c r="W53" s="119">
        <f t="shared" ref="W53" si="84">W52*W$55</f>
        <v>0</v>
      </c>
      <c r="X53" s="119">
        <f t="shared" ref="X53" si="85">X52*X$55</f>
        <v>0</v>
      </c>
      <c r="Y53" s="119">
        <f t="shared" ref="Y53" si="86">Y52*Y$55</f>
        <v>0</v>
      </c>
      <c r="Z53" s="119">
        <f t="shared" ref="Z53" si="87">Z52*Z$55</f>
        <v>0</v>
      </c>
      <c r="AA53" s="119">
        <f t="shared" ref="AA53" si="88">AA52*AA$55</f>
        <v>0</v>
      </c>
      <c r="AB53" s="119">
        <f t="shared" ref="AB53" si="89">AB52*AB$55</f>
        <v>0</v>
      </c>
      <c r="AC53" s="119">
        <f t="shared" ref="AC53" si="90">AC52*AC$55</f>
        <v>0</v>
      </c>
      <c r="AD53" s="119">
        <f t="shared" ref="AD53" si="91">AD52*AD$55</f>
        <v>0</v>
      </c>
      <c r="AE53" s="119">
        <f t="shared" ref="AE53" si="92">AE52*AE$55</f>
        <v>0</v>
      </c>
      <c r="AF53" s="119">
        <f t="shared" ref="AF53" si="93">AF52*AF$55</f>
        <v>0</v>
      </c>
      <c r="AG53" s="119">
        <f t="shared" ref="AG53" si="94">AG52*AG$55</f>
        <v>0</v>
      </c>
      <c r="AH53" s="115">
        <f t="shared" ref="AH53" si="95">AH52*AH$55</f>
        <v>0</v>
      </c>
    </row>
    <row r="54" spans="1:34" ht="14.45" customHeight="1">
      <c r="F54" t="s">
        <v>225</v>
      </c>
      <c r="G54" s="184">
        <f t="shared" ref="G54:AH54" si="96">1/(1+WACC_r)^(G$38)</f>
        <v>1.099443868413611</v>
      </c>
      <c r="H54" s="184">
        <f t="shared" si="96"/>
        <v>1.0485436893203883</v>
      </c>
      <c r="I54" s="184">
        <f t="shared" si="96"/>
        <v>1</v>
      </c>
      <c r="J54" s="184">
        <f t="shared" si="96"/>
        <v>0.95370370370370372</v>
      </c>
      <c r="K54" s="184">
        <f t="shared" si="96"/>
        <v>0.90955075445816191</v>
      </c>
      <c r="L54" s="184">
        <f t="shared" si="96"/>
        <v>0.86744192323324709</v>
      </c>
      <c r="M54" s="184">
        <f t="shared" si="96"/>
        <v>0.82728257493541169</v>
      </c>
      <c r="N54" s="184">
        <f t="shared" si="96"/>
        <v>0.7889824557254389</v>
      </c>
      <c r="O54" s="184">
        <f t="shared" si="96"/>
        <v>0.7524554901825945</v>
      </c>
      <c r="P54" s="184">
        <f t="shared" si="96"/>
        <v>0.71761958785932634</v>
      </c>
      <c r="Q54" s="184">
        <f t="shared" si="96"/>
        <v>0.68439645879176503</v>
      </c>
      <c r="R54" s="184">
        <f t="shared" si="96"/>
        <v>0.65271143755140548</v>
      </c>
      <c r="S54" s="184">
        <f t="shared" si="96"/>
        <v>0.62249331544254427</v>
      </c>
      <c r="T54" s="184">
        <f t="shared" si="96"/>
        <v>0.59367418046835241</v>
      </c>
      <c r="U54" s="184">
        <f t="shared" si="96"/>
        <v>0.56618926470592879</v>
      </c>
      <c r="V54" s="184">
        <f t="shared" si="96"/>
        <v>0.53997679874732096</v>
      </c>
      <c r="W54" s="184">
        <f t="shared" si="96"/>
        <v>0.51497787287938934</v>
      </c>
      <c r="X54" s="184">
        <f t="shared" si="96"/>
        <v>0.49113630469052877</v>
      </c>
      <c r="Y54" s="184">
        <f t="shared" si="96"/>
        <v>0.46839851280670808</v>
      </c>
      <c r="Z54" s="184">
        <f t="shared" si="96"/>
        <v>0.44671339647306418</v>
      </c>
      <c r="AA54" s="184">
        <f t="shared" si="96"/>
        <v>0.42603222071042235</v>
      </c>
      <c r="AB54" s="184">
        <f t="shared" si="96"/>
        <v>0.40630850678864361</v>
      </c>
      <c r="AC54" s="184">
        <f t="shared" si="96"/>
        <v>0.38749792777065084</v>
      </c>
      <c r="AD54" s="184">
        <f t="shared" si="96"/>
        <v>0.36955820889237995</v>
      </c>
      <c r="AE54" s="184">
        <f t="shared" si="96"/>
        <v>0.35244903255476984</v>
      </c>
      <c r="AF54" s="184">
        <f t="shared" si="96"/>
        <v>0.33613194771427124</v>
      </c>
      <c r="AG54" s="184">
        <f t="shared" si="96"/>
        <v>0.32057028346824018</v>
      </c>
      <c r="AH54" s="184">
        <f t="shared" si="96"/>
        <v>0.30572906664100685</v>
      </c>
    </row>
    <row r="55" spans="1:34">
      <c r="F55" t="s">
        <v>226</v>
      </c>
      <c r="G55" s="184">
        <f t="shared" ref="G55:AH55" si="97">1/(1+WACC_n)^(G$38)</f>
        <v>1.1664000000000001</v>
      </c>
      <c r="H55" s="184">
        <f t="shared" si="97"/>
        <v>1.08</v>
      </c>
      <c r="I55" s="184">
        <f t="shared" si="97"/>
        <v>1</v>
      </c>
      <c r="J55" s="184">
        <f t="shared" si="97"/>
        <v>0.92592592592592582</v>
      </c>
      <c r="K55" s="184">
        <f t="shared" si="97"/>
        <v>0.85733882030178321</v>
      </c>
      <c r="L55" s="184">
        <f t="shared" si="97"/>
        <v>0.79383224102016958</v>
      </c>
      <c r="M55" s="184">
        <f t="shared" si="97"/>
        <v>0.73502985279645328</v>
      </c>
      <c r="N55" s="184">
        <f t="shared" si="97"/>
        <v>0.68058319703375303</v>
      </c>
      <c r="O55" s="184">
        <f t="shared" si="97"/>
        <v>0.63016962688310452</v>
      </c>
      <c r="P55" s="184">
        <f t="shared" si="97"/>
        <v>0.58349039526213387</v>
      </c>
      <c r="Q55" s="184">
        <f t="shared" si="97"/>
        <v>0.54026888450197574</v>
      </c>
      <c r="R55" s="184">
        <f t="shared" si="97"/>
        <v>0.50024896713145905</v>
      </c>
      <c r="S55" s="184">
        <f t="shared" si="97"/>
        <v>0.46319348808468425</v>
      </c>
      <c r="T55" s="184">
        <f t="shared" si="97"/>
        <v>0.42888285933767062</v>
      </c>
      <c r="U55" s="184">
        <f t="shared" si="97"/>
        <v>0.39711375864599124</v>
      </c>
      <c r="V55" s="184">
        <f t="shared" si="97"/>
        <v>0.36769792467221413</v>
      </c>
      <c r="W55" s="184">
        <f t="shared" si="97"/>
        <v>0.34046104136316119</v>
      </c>
      <c r="X55" s="184">
        <f t="shared" si="97"/>
        <v>0.31524170496588994</v>
      </c>
      <c r="Y55" s="184">
        <f t="shared" si="97"/>
        <v>0.29189046756100923</v>
      </c>
      <c r="Z55" s="184">
        <f t="shared" si="97"/>
        <v>0.27026895144537894</v>
      </c>
      <c r="AA55" s="184">
        <f t="shared" si="97"/>
        <v>0.25024902911609154</v>
      </c>
      <c r="AB55" s="184">
        <f t="shared" si="97"/>
        <v>0.23171206399638106</v>
      </c>
      <c r="AC55" s="184">
        <f t="shared" si="97"/>
        <v>0.21454820740405653</v>
      </c>
      <c r="AD55" s="184">
        <f t="shared" si="97"/>
        <v>0.19865574759634863</v>
      </c>
      <c r="AE55" s="184">
        <f t="shared" si="97"/>
        <v>0.18394050703365611</v>
      </c>
      <c r="AF55" s="184">
        <f t="shared" si="97"/>
        <v>0.17031528429042234</v>
      </c>
      <c r="AG55" s="184">
        <f t="shared" si="97"/>
        <v>0.1576993373059466</v>
      </c>
      <c r="AH55" s="184">
        <f t="shared" si="97"/>
        <v>0.1460179049129135</v>
      </c>
    </row>
    <row r="58" spans="1:34">
      <c r="F58" s="173"/>
    </row>
    <row r="62" spans="1:34">
      <c r="H62" s="173"/>
    </row>
  </sheetData>
  <pageMargins left="0.7" right="0.7" top="0.75" bottom="0.75" header="0.3" footer="0.3"/>
  <pageSetup paperSize="9" orientation="portrait"/>
  <ignoredErrors>
    <ignoredError sqref="E40:E5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0"/>
  <sheetViews>
    <sheetView zoomScale="80" zoomScaleNormal="80" workbookViewId="0">
      <selection activeCell="B8" sqref="B8"/>
    </sheetView>
  </sheetViews>
  <sheetFormatPr defaultRowHeight="15"/>
  <cols>
    <col min="1" max="1" width="20.28515625" customWidth="1"/>
    <col min="2" max="2" width="15.140625" bestFit="1" customWidth="1"/>
    <col min="3" max="3" width="11.5703125" bestFit="1" customWidth="1"/>
    <col min="6" max="6" width="16.140625" customWidth="1"/>
    <col min="7" max="8" width="13.28515625" customWidth="1"/>
    <col min="9" max="10" width="12.28515625" bestFit="1" customWidth="1"/>
    <col min="11" max="28" width="11.28515625" customWidth="1"/>
    <col min="29" max="34" width="9.140625" customWidth="1"/>
  </cols>
  <sheetData>
    <row r="2" spans="1:3">
      <c r="A2" s="1" t="s">
        <v>161</v>
      </c>
    </row>
    <row r="3" spans="1:3">
      <c r="B3" s="86"/>
    </row>
    <row r="4" spans="1:3">
      <c r="A4" t="s">
        <v>132</v>
      </c>
      <c r="B4" s="82">
        <f>BOP_OFFSHORE!E11*tif_bop+bop_addelec*1000</f>
        <v>471.02387267904504</v>
      </c>
      <c r="C4" t="s">
        <v>188</v>
      </c>
    </row>
    <row r="5" spans="1:3">
      <c r="A5" t="s">
        <v>133</v>
      </c>
      <c r="B5" s="96">
        <f>Modified!D65/P/1000</f>
        <v>1139.6557138980834</v>
      </c>
      <c r="C5" t="s">
        <v>188</v>
      </c>
    </row>
    <row r="6" spans="1:3">
      <c r="A6" t="s">
        <v>135</v>
      </c>
      <c r="B6" s="83">
        <f>SUM(B4:B5)</f>
        <v>1610.6795865771285</v>
      </c>
      <c r="C6" t="s">
        <v>188</v>
      </c>
    </row>
    <row r="7" spans="1:3">
      <c r="A7" t="s">
        <v>136</v>
      </c>
      <c r="B7" s="83">
        <f>B6*P*1000</f>
        <v>11274757.106039898</v>
      </c>
      <c r="C7" t="s">
        <v>191</v>
      </c>
    </row>
    <row r="8" spans="1:3">
      <c r="A8" t="s">
        <v>137</v>
      </c>
      <c r="B8" s="83">
        <f>B7*Nturbines</f>
        <v>417166012.92347622</v>
      </c>
      <c r="C8" t="s">
        <v>191</v>
      </c>
    </row>
    <row r="9" spans="1:3">
      <c r="B9" s="96"/>
    </row>
    <row r="10" spans="1:3">
      <c r="A10" s="1" t="s">
        <v>114</v>
      </c>
    </row>
    <row r="11" spans="1:3">
      <c r="A11" t="s">
        <v>121</v>
      </c>
      <c r="B11" s="78">
        <f>CF*P*8760*tif_aep</f>
        <v>25999.68</v>
      </c>
      <c r="C11" t="s">
        <v>116</v>
      </c>
    </row>
    <row r="12" spans="1:3">
      <c r="A12" t="s">
        <v>122</v>
      </c>
      <c r="B12" s="78">
        <f>B11*Nturbines</f>
        <v>961988.16</v>
      </c>
      <c r="C12" t="s">
        <v>116</v>
      </c>
    </row>
    <row r="13" spans="1:3">
      <c r="B13" s="78"/>
    </row>
    <row r="14" spans="1:3">
      <c r="A14" t="s">
        <v>256</v>
      </c>
      <c r="B14" s="78">
        <f>OPEX</f>
        <v>7770000</v>
      </c>
    </row>
    <row r="15" spans="1:3">
      <c r="A15" t="s">
        <v>257</v>
      </c>
      <c r="B15" s="78">
        <f>B14*OPEX_tif</f>
        <v>7770000</v>
      </c>
    </row>
    <row r="16" spans="1:3">
      <c r="B16" s="78"/>
    </row>
    <row r="18" spans="1:34">
      <c r="A18" s="1" t="s">
        <v>146</v>
      </c>
    </row>
    <row r="19" spans="1:34">
      <c r="A19" t="s">
        <v>147</v>
      </c>
      <c r="B19" s="83">
        <f>F29+F32+F35+F38</f>
        <v>569969261.24486089</v>
      </c>
      <c r="C19" t="s">
        <v>191</v>
      </c>
    </row>
    <row r="20" spans="1:34">
      <c r="A20" t="s">
        <v>148</v>
      </c>
      <c r="B20" s="83">
        <f>F26</f>
        <v>12547875.752418684</v>
      </c>
      <c r="C20" t="s">
        <v>149</v>
      </c>
    </row>
    <row r="21" spans="1:34">
      <c r="A21" s="1" t="s">
        <v>150</v>
      </c>
      <c r="B21" s="33">
        <f>B19/B20</f>
        <v>45.423565907958213</v>
      </c>
      <c r="C21" s="1" t="s">
        <v>190</v>
      </c>
    </row>
    <row r="22" spans="1:34"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</row>
    <row r="23" spans="1:34">
      <c r="A23" s="74" t="s">
        <v>118</v>
      </c>
      <c r="B23" s="74"/>
      <c r="C23" s="74"/>
      <c r="D23" s="75" t="s">
        <v>3</v>
      </c>
      <c r="E23" s="75" t="s">
        <v>119</v>
      </c>
      <c r="F23" s="75" t="s">
        <v>2</v>
      </c>
      <c r="G23" s="74">
        <v>-2</v>
      </c>
      <c r="H23" s="74">
        <f t="shared" ref="H23:AH23" si="0">G23+1</f>
        <v>-1</v>
      </c>
      <c r="I23" s="74">
        <f t="shared" si="0"/>
        <v>0</v>
      </c>
      <c r="J23" s="74">
        <f t="shared" si="0"/>
        <v>1</v>
      </c>
      <c r="K23" s="74">
        <f t="shared" si="0"/>
        <v>2</v>
      </c>
      <c r="L23" s="74">
        <f t="shared" si="0"/>
        <v>3</v>
      </c>
      <c r="M23" s="74">
        <f t="shared" si="0"/>
        <v>4</v>
      </c>
      <c r="N23" s="74">
        <f t="shared" si="0"/>
        <v>5</v>
      </c>
      <c r="O23" s="74">
        <f t="shared" si="0"/>
        <v>6</v>
      </c>
      <c r="P23" s="74">
        <f t="shared" si="0"/>
        <v>7</v>
      </c>
      <c r="Q23" s="74">
        <f t="shared" si="0"/>
        <v>8</v>
      </c>
      <c r="R23" s="74">
        <f t="shared" si="0"/>
        <v>9</v>
      </c>
      <c r="S23" s="74">
        <f t="shared" si="0"/>
        <v>10</v>
      </c>
      <c r="T23" s="74">
        <f t="shared" si="0"/>
        <v>11</v>
      </c>
      <c r="U23" s="74">
        <f t="shared" si="0"/>
        <v>12</v>
      </c>
      <c r="V23" s="74">
        <f t="shared" si="0"/>
        <v>13</v>
      </c>
      <c r="W23" s="74">
        <f t="shared" si="0"/>
        <v>14</v>
      </c>
      <c r="X23" s="74">
        <f t="shared" si="0"/>
        <v>15</v>
      </c>
      <c r="Y23" s="74">
        <f t="shared" si="0"/>
        <v>16</v>
      </c>
      <c r="Z23" s="74">
        <f t="shared" si="0"/>
        <v>17</v>
      </c>
      <c r="AA23" s="74">
        <f t="shared" si="0"/>
        <v>18</v>
      </c>
      <c r="AB23" s="74">
        <f t="shared" si="0"/>
        <v>19</v>
      </c>
      <c r="AC23" s="74">
        <f t="shared" si="0"/>
        <v>20</v>
      </c>
      <c r="AD23" s="74">
        <f t="shared" si="0"/>
        <v>21</v>
      </c>
      <c r="AE23" s="74">
        <f t="shared" si="0"/>
        <v>22</v>
      </c>
      <c r="AF23" s="74">
        <f t="shared" si="0"/>
        <v>23</v>
      </c>
      <c r="AG23" s="74">
        <f t="shared" si="0"/>
        <v>24</v>
      </c>
      <c r="AH23" s="74">
        <f t="shared" si="0"/>
        <v>25</v>
      </c>
    </row>
    <row r="24" spans="1:34" ht="14.45" customHeight="1">
      <c r="A24" s="109"/>
      <c r="B24" s="110"/>
      <c r="C24" s="110"/>
      <c r="D24" s="110"/>
      <c r="E24" s="110"/>
      <c r="F24" s="28"/>
      <c r="G24" s="109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08"/>
    </row>
    <row r="25" spans="1:34" ht="14.45" customHeight="1">
      <c r="A25" s="111" t="s">
        <v>130</v>
      </c>
      <c r="D25" t="s">
        <v>149</v>
      </c>
      <c r="E25" s="77" t="s">
        <v>170</v>
      </c>
      <c r="F25" s="108">
        <f>SUM(G25:AH25)</f>
        <v>20179978.45756837</v>
      </c>
      <c r="G25" s="116">
        <f t="shared" ref="G25:AH25" si="1">IF(G23&gt;= 0,IF(G23&lt;=0+Lifetime-1,Park_AEP_mod,0),0)*(1+AEPdecf)^G23</f>
        <v>0</v>
      </c>
      <c r="H25" s="117">
        <f t="shared" si="1"/>
        <v>0</v>
      </c>
      <c r="I25" s="117">
        <f t="shared" si="1"/>
        <v>961988.16</v>
      </c>
      <c r="J25" s="117">
        <f t="shared" si="1"/>
        <v>947558.33759999997</v>
      </c>
      <c r="K25" s="117">
        <f t="shared" si="1"/>
        <v>933344.96253600006</v>
      </c>
      <c r="L25" s="117">
        <f t="shared" si="1"/>
        <v>919344.78809796006</v>
      </c>
      <c r="M25" s="117">
        <f t="shared" si="1"/>
        <v>905554.61627649062</v>
      </c>
      <c r="N25" s="117">
        <f t="shared" si="1"/>
        <v>891971.29703234334</v>
      </c>
      <c r="O25" s="117">
        <f t="shared" si="1"/>
        <v>878591.72757685813</v>
      </c>
      <c r="P25" s="117">
        <f t="shared" si="1"/>
        <v>865412.85166320519</v>
      </c>
      <c r="Q25" s="117">
        <f t="shared" si="1"/>
        <v>852431.65888825723</v>
      </c>
      <c r="R25" s="117">
        <f t="shared" si="1"/>
        <v>839645.18400493334</v>
      </c>
      <c r="S25" s="117">
        <f t="shared" si="1"/>
        <v>827050.50624485931</v>
      </c>
      <c r="T25" s="117">
        <f t="shared" si="1"/>
        <v>814644.74865118647</v>
      </c>
      <c r="U25" s="117">
        <f t="shared" si="1"/>
        <v>802425.07742141862</v>
      </c>
      <c r="V25" s="117">
        <f t="shared" si="1"/>
        <v>790388.70126009732</v>
      </c>
      <c r="W25" s="117">
        <f t="shared" si="1"/>
        <v>778532.87074119598</v>
      </c>
      <c r="X25" s="117">
        <f t="shared" si="1"/>
        <v>766854.87768007792</v>
      </c>
      <c r="Y25" s="117">
        <f t="shared" si="1"/>
        <v>755352.0545148768</v>
      </c>
      <c r="Z25" s="117">
        <f t="shared" si="1"/>
        <v>744021.77369715355</v>
      </c>
      <c r="AA25" s="117">
        <f t="shared" si="1"/>
        <v>732861.44709169632</v>
      </c>
      <c r="AB25" s="117">
        <f t="shared" si="1"/>
        <v>721868.52538532089</v>
      </c>
      <c r="AC25" s="117">
        <f t="shared" si="1"/>
        <v>711040.49750454107</v>
      </c>
      <c r="AD25" s="117">
        <f t="shared" si="1"/>
        <v>700374.89004197298</v>
      </c>
      <c r="AE25" s="117">
        <f t="shared" si="1"/>
        <v>689869.26669134339</v>
      </c>
      <c r="AF25" s="117">
        <f t="shared" si="1"/>
        <v>679521.2276909732</v>
      </c>
      <c r="AG25" s="117">
        <f t="shared" si="1"/>
        <v>669328.4092756086</v>
      </c>
      <c r="AH25" s="108">
        <f t="shared" si="1"/>
        <v>0</v>
      </c>
    </row>
    <row r="26" spans="1:34" ht="14.45" customHeight="1">
      <c r="A26" s="111" t="s">
        <v>131</v>
      </c>
      <c r="D26" t="s">
        <v>149</v>
      </c>
      <c r="E26" s="77" t="s">
        <v>171</v>
      </c>
      <c r="F26" s="117">
        <f>SUM(G26:AH26)</f>
        <v>12547875.752418684</v>
      </c>
      <c r="G26" s="116">
        <f>G25*G$39</f>
        <v>0</v>
      </c>
      <c r="H26" s="117">
        <f>H25*H$39</f>
        <v>0</v>
      </c>
      <c r="I26" s="117">
        <f t="shared" ref="I26:AH26" si="2">I25*I$39</f>
        <v>961988.16</v>
      </c>
      <c r="J26" s="117">
        <f t="shared" si="2"/>
        <v>903689.89604444441</v>
      </c>
      <c r="K26" s="117">
        <f t="shared" si="2"/>
        <v>848924.61484434374</v>
      </c>
      <c r="L26" s="117">
        <f t="shared" si="2"/>
        <v>797478.21110215643</v>
      </c>
      <c r="M26" s="117">
        <f t="shared" si="2"/>
        <v>749149.55469786387</v>
      </c>
      <c r="N26" s="117">
        <f t="shared" si="2"/>
        <v>703749.70436918316</v>
      </c>
      <c r="O26" s="117">
        <f t="shared" si="2"/>
        <v>661101.16904421733</v>
      </c>
      <c r="P26" s="117">
        <f t="shared" si="2"/>
        <v>621037.21393871366</v>
      </c>
      <c r="Q26" s="117">
        <f t="shared" si="2"/>
        <v>583401.20870511304</v>
      </c>
      <c r="R26" s="117">
        <f t="shared" si="2"/>
        <v>548046.01508497447</v>
      </c>
      <c r="S26" s="117">
        <f t="shared" si="2"/>
        <v>514833.41167079716</v>
      </c>
      <c r="T26" s="117">
        <f t="shared" si="2"/>
        <v>483633.55352834007</v>
      </c>
      <c r="U26" s="117">
        <f t="shared" si="2"/>
        <v>454324.46456683101</v>
      </c>
      <c r="V26" s="117">
        <f t="shared" si="2"/>
        <v>426791.56067247997</v>
      </c>
      <c r="W26" s="117">
        <f t="shared" si="2"/>
        <v>400927.20174098568</v>
      </c>
      <c r="X26" s="117">
        <f t="shared" si="2"/>
        <v>376630.2708577009</v>
      </c>
      <c r="Y26" s="117">
        <f t="shared" si="2"/>
        <v>353805.77898025978</v>
      </c>
      <c r="Z26" s="117">
        <f t="shared" si="2"/>
        <v>332364.49357816897</v>
      </c>
      <c r="AA26" s="117">
        <f t="shared" si="2"/>
        <v>312222.58977752907</v>
      </c>
      <c r="AB26" s="117">
        <f t="shared" si="2"/>
        <v>293301.32264702983</v>
      </c>
      <c r="AC26" s="117">
        <f t="shared" si="2"/>
        <v>275526.71934402228</v>
      </c>
      <c r="AD26" s="117">
        <f t="shared" si="2"/>
        <v>258829.2899171091</v>
      </c>
      <c r="AE26" s="117">
        <f t="shared" si="2"/>
        <v>243143.75563463249</v>
      </c>
      <c r="AF26" s="117">
        <f t="shared" si="2"/>
        <v>228408.79377695962</v>
      </c>
      <c r="AG26" s="117">
        <f t="shared" si="2"/>
        <v>214566.79789482814</v>
      </c>
      <c r="AH26" s="108">
        <f t="shared" si="2"/>
        <v>0</v>
      </c>
    </row>
    <row r="27" spans="1:34" ht="14.45" customHeight="1">
      <c r="A27" s="111"/>
      <c r="F27" s="107"/>
      <c r="G27" s="111"/>
      <c r="AH27" s="108"/>
    </row>
    <row r="28" spans="1:34" ht="14.45" customHeight="1">
      <c r="A28" s="111" t="s">
        <v>126</v>
      </c>
      <c r="D28" t="s">
        <v>184</v>
      </c>
      <c r="E28" s="77" t="s">
        <v>172</v>
      </c>
      <c r="F28" s="108">
        <f>SUM(G28:AH28)</f>
        <v>2590000</v>
      </c>
      <c r="G28" s="116">
        <f t="shared" ref="G28:AH28" si="3">IF(G23&gt; -3,IF(G23&lt;=-1,DEVEX/2,0),0)</f>
        <v>1295000</v>
      </c>
      <c r="H28" s="117">
        <f t="shared" si="3"/>
        <v>1295000</v>
      </c>
      <c r="I28" s="117">
        <f t="shared" si="3"/>
        <v>0</v>
      </c>
      <c r="J28" s="117">
        <f t="shared" si="3"/>
        <v>0</v>
      </c>
      <c r="K28" s="117">
        <f t="shared" si="3"/>
        <v>0</v>
      </c>
      <c r="L28" s="117">
        <f t="shared" si="3"/>
        <v>0</v>
      </c>
      <c r="M28" s="117">
        <f t="shared" si="3"/>
        <v>0</v>
      </c>
      <c r="N28" s="117">
        <f t="shared" si="3"/>
        <v>0</v>
      </c>
      <c r="O28" s="117">
        <f t="shared" si="3"/>
        <v>0</v>
      </c>
      <c r="P28" s="117">
        <f t="shared" si="3"/>
        <v>0</v>
      </c>
      <c r="Q28" s="117">
        <f t="shared" si="3"/>
        <v>0</v>
      </c>
      <c r="R28" s="117">
        <f t="shared" si="3"/>
        <v>0</v>
      </c>
      <c r="S28" s="117">
        <f t="shared" si="3"/>
        <v>0</v>
      </c>
      <c r="T28" s="117">
        <f t="shared" si="3"/>
        <v>0</v>
      </c>
      <c r="U28" s="117">
        <f t="shared" si="3"/>
        <v>0</v>
      </c>
      <c r="V28" s="117">
        <f t="shared" si="3"/>
        <v>0</v>
      </c>
      <c r="W28" s="117">
        <f t="shared" si="3"/>
        <v>0</v>
      </c>
      <c r="X28" s="117">
        <f t="shared" si="3"/>
        <v>0</v>
      </c>
      <c r="Y28" s="117">
        <f t="shared" si="3"/>
        <v>0</v>
      </c>
      <c r="Z28" s="117">
        <f t="shared" si="3"/>
        <v>0</v>
      </c>
      <c r="AA28" s="117">
        <f t="shared" si="3"/>
        <v>0</v>
      </c>
      <c r="AB28" s="117">
        <f t="shared" si="3"/>
        <v>0</v>
      </c>
      <c r="AC28" s="117">
        <f t="shared" si="3"/>
        <v>0</v>
      </c>
      <c r="AD28" s="117">
        <f t="shared" si="3"/>
        <v>0</v>
      </c>
      <c r="AE28" s="117">
        <f t="shared" si="3"/>
        <v>0</v>
      </c>
      <c r="AF28" s="117">
        <f t="shared" si="3"/>
        <v>0</v>
      </c>
      <c r="AG28" s="117">
        <f t="shared" si="3"/>
        <v>0</v>
      </c>
      <c r="AH28" s="108">
        <f t="shared" si="3"/>
        <v>0</v>
      </c>
    </row>
    <row r="29" spans="1:34" ht="14.45" customHeight="1">
      <c r="A29" s="111" t="s">
        <v>129</v>
      </c>
      <c r="D29" t="s">
        <v>184</v>
      </c>
      <c r="E29" s="77" t="s">
        <v>171</v>
      </c>
      <c r="F29" s="117">
        <f>SUM(G29:AH29)</f>
        <v>2909088</v>
      </c>
      <c r="G29" s="116">
        <f>G28*G$40</f>
        <v>1510488.0000000002</v>
      </c>
      <c r="H29" s="117">
        <f t="shared" ref="H29:AH29" si="4">H28*H$40</f>
        <v>1398600</v>
      </c>
      <c r="I29" s="117">
        <f t="shared" si="4"/>
        <v>0</v>
      </c>
      <c r="J29" s="117">
        <f t="shared" si="4"/>
        <v>0</v>
      </c>
      <c r="K29" s="117">
        <f t="shared" si="4"/>
        <v>0</v>
      </c>
      <c r="L29" s="117">
        <f t="shared" si="4"/>
        <v>0</v>
      </c>
      <c r="M29" s="117">
        <f t="shared" si="4"/>
        <v>0</v>
      </c>
      <c r="N29" s="117">
        <f t="shared" si="4"/>
        <v>0</v>
      </c>
      <c r="O29" s="117">
        <f t="shared" si="4"/>
        <v>0</v>
      </c>
      <c r="P29" s="117">
        <f t="shared" si="4"/>
        <v>0</v>
      </c>
      <c r="Q29" s="117">
        <f t="shared" si="4"/>
        <v>0</v>
      </c>
      <c r="R29" s="117">
        <f t="shared" si="4"/>
        <v>0</v>
      </c>
      <c r="S29" s="117">
        <f t="shared" si="4"/>
        <v>0</v>
      </c>
      <c r="T29" s="117">
        <f t="shared" si="4"/>
        <v>0</v>
      </c>
      <c r="U29" s="117">
        <f t="shared" si="4"/>
        <v>0</v>
      </c>
      <c r="V29" s="117">
        <f t="shared" si="4"/>
        <v>0</v>
      </c>
      <c r="W29" s="117">
        <f t="shared" si="4"/>
        <v>0</v>
      </c>
      <c r="X29" s="117">
        <f t="shared" si="4"/>
        <v>0</v>
      </c>
      <c r="Y29" s="117">
        <f t="shared" si="4"/>
        <v>0</v>
      </c>
      <c r="Z29" s="117">
        <f t="shared" si="4"/>
        <v>0</v>
      </c>
      <c r="AA29" s="117">
        <f t="shared" si="4"/>
        <v>0</v>
      </c>
      <c r="AB29" s="117">
        <f t="shared" si="4"/>
        <v>0</v>
      </c>
      <c r="AC29" s="117">
        <f t="shared" si="4"/>
        <v>0</v>
      </c>
      <c r="AD29" s="117">
        <f t="shared" si="4"/>
        <v>0</v>
      </c>
      <c r="AE29" s="117">
        <f t="shared" si="4"/>
        <v>0</v>
      </c>
      <c r="AF29" s="117">
        <f t="shared" si="4"/>
        <v>0</v>
      </c>
      <c r="AG29" s="117">
        <f t="shared" si="4"/>
        <v>0</v>
      </c>
      <c r="AH29" s="108">
        <f t="shared" si="4"/>
        <v>0</v>
      </c>
    </row>
    <row r="30" spans="1:34" ht="14.45" customHeight="1">
      <c r="A30" s="111"/>
      <c r="F30" s="107"/>
      <c r="G30" s="111"/>
      <c r="AH30" s="108"/>
    </row>
    <row r="31" spans="1:34" ht="14.45" customHeight="1">
      <c r="A31" s="111" t="s">
        <v>134</v>
      </c>
      <c r="D31" t="s">
        <v>184</v>
      </c>
      <c r="E31" s="77" t="s">
        <v>173</v>
      </c>
      <c r="F31" s="108">
        <f>SUM(G31:AH31)</f>
        <v>417166012.92347622</v>
      </c>
      <c r="G31" s="116">
        <f t="shared" ref="G31:AH31" si="5">IF(G$23=-1,CAPEX_DD,0)</f>
        <v>0</v>
      </c>
      <c r="H31" s="117">
        <f t="shared" si="5"/>
        <v>417166012.92347622</v>
      </c>
      <c r="I31" s="117">
        <f t="shared" si="5"/>
        <v>0</v>
      </c>
      <c r="J31" s="117">
        <f t="shared" si="5"/>
        <v>0</v>
      </c>
      <c r="K31" s="117">
        <f t="shared" si="5"/>
        <v>0</v>
      </c>
      <c r="L31" s="117">
        <f t="shared" si="5"/>
        <v>0</v>
      </c>
      <c r="M31" s="117">
        <f t="shared" si="5"/>
        <v>0</v>
      </c>
      <c r="N31" s="117">
        <f t="shared" si="5"/>
        <v>0</v>
      </c>
      <c r="O31" s="117">
        <f t="shared" si="5"/>
        <v>0</v>
      </c>
      <c r="P31" s="117">
        <f t="shared" si="5"/>
        <v>0</v>
      </c>
      <c r="Q31" s="117">
        <f t="shared" si="5"/>
        <v>0</v>
      </c>
      <c r="R31" s="117">
        <f t="shared" si="5"/>
        <v>0</v>
      </c>
      <c r="S31" s="117">
        <f t="shared" si="5"/>
        <v>0</v>
      </c>
      <c r="T31" s="117">
        <f t="shared" si="5"/>
        <v>0</v>
      </c>
      <c r="U31" s="117">
        <f t="shared" si="5"/>
        <v>0</v>
      </c>
      <c r="V31" s="117">
        <f t="shared" si="5"/>
        <v>0</v>
      </c>
      <c r="W31" s="117">
        <f t="shared" si="5"/>
        <v>0</v>
      </c>
      <c r="X31" s="117">
        <f t="shared" si="5"/>
        <v>0</v>
      </c>
      <c r="Y31" s="117">
        <f t="shared" si="5"/>
        <v>0</v>
      </c>
      <c r="Z31" s="117">
        <f t="shared" si="5"/>
        <v>0</v>
      </c>
      <c r="AA31" s="117">
        <f t="shared" si="5"/>
        <v>0</v>
      </c>
      <c r="AB31" s="117">
        <f t="shared" si="5"/>
        <v>0</v>
      </c>
      <c r="AC31" s="117">
        <f t="shared" si="5"/>
        <v>0</v>
      </c>
      <c r="AD31" s="117">
        <f t="shared" si="5"/>
        <v>0</v>
      </c>
      <c r="AE31" s="117">
        <f t="shared" si="5"/>
        <v>0</v>
      </c>
      <c r="AF31" s="117">
        <f t="shared" si="5"/>
        <v>0</v>
      </c>
      <c r="AG31" s="117">
        <f t="shared" si="5"/>
        <v>0</v>
      </c>
      <c r="AH31" s="108">
        <f t="shared" si="5"/>
        <v>0</v>
      </c>
    </row>
    <row r="32" spans="1:34" ht="14.45" customHeight="1">
      <c r="A32" s="111" t="s">
        <v>138</v>
      </c>
      <c r="D32" t="s">
        <v>184</v>
      </c>
      <c r="E32" s="77" t="s">
        <v>171</v>
      </c>
      <c r="F32" s="117">
        <f>SUM(G32:AH32)</f>
        <v>450539293.95735437</v>
      </c>
      <c r="G32" s="116">
        <f>G31*G$40</f>
        <v>0</v>
      </c>
      <c r="H32" s="117">
        <f t="shared" ref="H32" si="6">H31*H$40</f>
        <v>450539293.95735437</v>
      </c>
      <c r="I32" s="117">
        <f t="shared" ref="I32" si="7">I31*I$40</f>
        <v>0</v>
      </c>
      <c r="J32" s="117">
        <f t="shared" ref="J32" si="8">J31*J$40</f>
        <v>0</v>
      </c>
      <c r="K32" s="117">
        <f t="shared" ref="K32" si="9">K31*K$40</f>
        <v>0</v>
      </c>
      <c r="L32" s="117">
        <f t="shared" ref="L32" si="10">L31*L$40</f>
        <v>0</v>
      </c>
      <c r="M32" s="117">
        <f t="shared" ref="M32" si="11">M31*M$40</f>
        <v>0</v>
      </c>
      <c r="N32" s="117">
        <f t="shared" ref="N32" si="12">N31*N$40</f>
        <v>0</v>
      </c>
      <c r="O32" s="117">
        <f t="shared" ref="O32" si="13">O31*O$40</f>
        <v>0</v>
      </c>
      <c r="P32" s="117">
        <f t="shared" ref="P32" si="14">P31*P$40</f>
        <v>0</v>
      </c>
      <c r="Q32" s="117">
        <f t="shared" ref="Q32" si="15">Q31*Q$40</f>
        <v>0</v>
      </c>
      <c r="R32" s="117">
        <f t="shared" ref="R32" si="16">R31*R$40</f>
        <v>0</v>
      </c>
      <c r="S32" s="117">
        <f t="shared" ref="S32" si="17">S31*S$40</f>
        <v>0</v>
      </c>
      <c r="T32" s="117">
        <f t="shared" ref="T32" si="18">T31*T$40</f>
        <v>0</v>
      </c>
      <c r="U32" s="117">
        <f t="shared" ref="U32" si="19">U31*U$40</f>
        <v>0</v>
      </c>
      <c r="V32" s="117">
        <f t="shared" ref="V32" si="20">V31*V$40</f>
        <v>0</v>
      </c>
      <c r="W32" s="117">
        <f t="shared" ref="W32" si="21">W31*W$40</f>
        <v>0</v>
      </c>
      <c r="X32" s="117">
        <f t="shared" ref="X32" si="22">X31*X$40</f>
        <v>0</v>
      </c>
      <c r="Y32" s="117">
        <f t="shared" ref="Y32" si="23">Y31*Y$40</f>
        <v>0</v>
      </c>
      <c r="Z32" s="117">
        <f t="shared" ref="Z32" si="24">Z31*Z$40</f>
        <v>0</v>
      </c>
      <c r="AA32" s="117">
        <f t="shared" ref="AA32" si="25">AA31*AA$40</f>
        <v>0</v>
      </c>
      <c r="AB32" s="117">
        <f t="shared" ref="AB32" si="26">AB31*AB$40</f>
        <v>0</v>
      </c>
      <c r="AC32" s="117">
        <f t="shared" ref="AC32" si="27">AC31*AC$40</f>
        <v>0</v>
      </c>
      <c r="AD32" s="117">
        <f t="shared" ref="AD32" si="28">AD31*AD$40</f>
        <v>0</v>
      </c>
      <c r="AE32" s="117">
        <f t="shared" ref="AE32" si="29">AE31*AE$40</f>
        <v>0</v>
      </c>
      <c r="AF32" s="117">
        <f t="shared" ref="AF32" si="30">AF31*AF$40</f>
        <v>0</v>
      </c>
      <c r="AG32" s="117">
        <f t="shared" ref="AG32" si="31">AG31*AG$40</f>
        <v>0</v>
      </c>
      <c r="AH32" s="108">
        <f t="shared" ref="AH32" si="32">AH31*AH$40</f>
        <v>0</v>
      </c>
    </row>
    <row r="33" spans="1:34" ht="14.45" customHeight="1">
      <c r="A33" s="111"/>
      <c r="F33" s="107"/>
      <c r="G33" s="111"/>
      <c r="AH33" s="108"/>
    </row>
    <row r="34" spans="1:34" ht="14.45" customHeight="1">
      <c r="A34" s="111" t="s">
        <v>139</v>
      </c>
      <c r="D34" t="s">
        <v>184</v>
      </c>
      <c r="E34" s="77" t="s">
        <v>170</v>
      </c>
      <c r="F34" s="108">
        <f>SUM(G34:AH34)</f>
        <v>283288483.78044158</v>
      </c>
      <c r="G34" s="116">
        <f t="shared" ref="G34:H34" si="33">IF(G23&gt;= 0,IF(G23&lt;=0+Lifetime-1,OPEX,0),0)*(1+Inflation)^G23</f>
        <v>0</v>
      </c>
      <c r="H34" s="117">
        <f t="shared" si="33"/>
        <v>0</v>
      </c>
      <c r="I34" s="117">
        <f t="shared" ref="I34:AH34" si="34">IF(I23&gt;= 0,IF(I23&lt;=0+Lifetime-1,OPEX_w_TIF,0),0)*(1+Inflation)^I23</f>
        <v>7770000</v>
      </c>
      <c r="J34" s="117">
        <f t="shared" si="34"/>
        <v>8003100</v>
      </c>
      <c r="K34" s="117">
        <f t="shared" si="34"/>
        <v>8243193</v>
      </c>
      <c r="L34" s="117">
        <f t="shared" si="34"/>
        <v>8490488.7899999991</v>
      </c>
      <c r="M34" s="117">
        <f t="shared" si="34"/>
        <v>8745203.4536999986</v>
      </c>
      <c r="N34" s="117">
        <f t="shared" si="34"/>
        <v>9007559.5573109984</v>
      </c>
      <c r="O34" s="117">
        <f t="shared" si="34"/>
        <v>9277786.34403033</v>
      </c>
      <c r="P34" s="117">
        <f t="shared" si="34"/>
        <v>9556119.9343512394</v>
      </c>
      <c r="Q34" s="117">
        <f t="shared" si="34"/>
        <v>9842803.5323817749</v>
      </c>
      <c r="R34" s="117">
        <f t="shared" si="34"/>
        <v>10138087.638353229</v>
      </c>
      <c r="S34" s="117">
        <f t="shared" si="34"/>
        <v>10442230.267503826</v>
      </c>
      <c r="T34" s="117">
        <f t="shared" si="34"/>
        <v>10755497.175528942</v>
      </c>
      <c r="U34" s="117">
        <f t="shared" si="34"/>
        <v>11078162.090794807</v>
      </c>
      <c r="V34" s="117">
        <f t="shared" si="34"/>
        <v>11410506.953518651</v>
      </c>
      <c r="W34" s="117">
        <f t="shared" si="34"/>
        <v>11752822.162124213</v>
      </c>
      <c r="X34" s="117">
        <f t="shared" si="34"/>
        <v>12105406.826987939</v>
      </c>
      <c r="Y34" s="117">
        <f t="shared" si="34"/>
        <v>12468569.031797575</v>
      </c>
      <c r="Z34" s="117">
        <f t="shared" si="34"/>
        <v>12842626.102751503</v>
      </c>
      <c r="AA34" s="117">
        <f t="shared" si="34"/>
        <v>13227904.885834048</v>
      </c>
      <c r="AB34" s="117">
        <f t="shared" si="34"/>
        <v>13624742.03240907</v>
      </c>
      <c r="AC34" s="117">
        <f t="shared" si="34"/>
        <v>14033484.293381341</v>
      </c>
      <c r="AD34" s="117">
        <f t="shared" si="34"/>
        <v>14454488.82218278</v>
      </c>
      <c r="AE34" s="117">
        <f t="shared" si="34"/>
        <v>14888123.486848265</v>
      </c>
      <c r="AF34" s="117">
        <f t="shared" si="34"/>
        <v>15334767.191453714</v>
      </c>
      <c r="AG34" s="117">
        <f t="shared" si="34"/>
        <v>15794810.207197322</v>
      </c>
      <c r="AH34" s="117">
        <f t="shared" si="34"/>
        <v>0</v>
      </c>
    </row>
    <row r="35" spans="1:34" ht="14.45" customHeight="1">
      <c r="A35" s="111" t="s">
        <v>142</v>
      </c>
      <c r="D35" t="s">
        <v>184</v>
      </c>
      <c r="E35" s="77" t="s">
        <v>171</v>
      </c>
      <c r="F35" s="117">
        <f>SUM(G35:AH35)</f>
        <v>116520879.28750655</v>
      </c>
      <c r="G35" s="116">
        <f>G34*G$40</f>
        <v>0</v>
      </c>
      <c r="H35" s="117">
        <f t="shared" ref="H35" si="35">H34*H$40</f>
        <v>0</v>
      </c>
      <c r="I35" s="117">
        <f t="shared" ref="I35" si="36">I34*I$40</f>
        <v>7770000</v>
      </c>
      <c r="J35" s="117">
        <f t="shared" ref="J35" si="37">J34*J$40</f>
        <v>7410277.7777777771</v>
      </c>
      <c r="K35" s="117">
        <f t="shared" ref="K35" si="38">K34*K$40</f>
        <v>7067209.362139917</v>
      </c>
      <c r="L35" s="117">
        <f t="shared" ref="L35" si="39">L34*L$40</f>
        <v>6740023.7435223274</v>
      </c>
      <c r="M35" s="117">
        <f t="shared" ref="M35" si="40">M34*M$40</f>
        <v>6427985.6072481452</v>
      </c>
      <c r="N35" s="117">
        <f t="shared" ref="N35" si="41">N34*N$40</f>
        <v>6130393.6809866568</v>
      </c>
      <c r="O35" s="117">
        <f t="shared" ref="O35" si="42">O34*O$40</f>
        <v>5846579.1587187555</v>
      </c>
      <c r="P35" s="117">
        <f t="shared" ref="P35" si="43">P34*P$40</f>
        <v>5575904.1976669617</v>
      </c>
      <c r="Q35" s="117">
        <f t="shared" ref="Q35" si="44">Q34*Q$40</f>
        <v>5317760.4848120082</v>
      </c>
      <c r="R35" s="117">
        <f t="shared" ref="R35" si="45">R34*R$40</f>
        <v>5071567.8697744152</v>
      </c>
      <c r="S35" s="117">
        <f t="shared" ref="S35" si="46">S34*S$40</f>
        <v>4836773.0609885622</v>
      </c>
      <c r="T35" s="117">
        <f t="shared" ref="T35" si="47">T34*T$40</f>
        <v>4612848.3822390931</v>
      </c>
      <c r="U35" s="117">
        <f t="shared" ref="U35" si="48">U34*U$40</f>
        <v>4399290.5867650593</v>
      </c>
      <c r="V35" s="117">
        <f t="shared" ref="V35" si="49">V34*V$40</f>
        <v>4195619.7262666766</v>
      </c>
      <c r="W35" s="117">
        <f t="shared" ref="W35" si="50">W34*W$40</f>
        <v>4001378.0722728493</v>
      </c>
      <c r="X35" s="117">
        <f t="shared" ref="X35" si="51">X34*X$40</f>
        <v>3816129.0874454016</v>
      </c>
      <c r="Y35" s="117">
        <f t="shared" ref="Y35" si="52">Y34*Y$40</f>
        <v>3639456.4445081144</v>
      </c>
      <c r="Z35" s="117">
        <f t="shared" ref="Z35" si="53">Z34*Z$40</f>
        <v>3470963.0905957022</v>
      </c>
      <c r="AA35" s="117">
        <f t="shared" ref="AA35" si="54">AA34*AA$40</f>
        <v>3310270.3549199742</v>
      </c>
      <c r="AB35" s="117">
        <f t="shared" ref="AB35" si="55">AB34*AB$40</f>
        <v>3157017.0977477534</v>
      </c>
      <c r="AC35" s="117">
        <f t="shared" ref="AC35" si="56">AC34*AC$40</f>
        <v>3010858.8987779496</v>
      </c>
      <c r="AD35" s="117">
        <f t="shared" ref="AD35" si="57">AD34*AD$40</f>
        <v>2871467.2830937849</v>
      </c>
      <c r="AE35" s="117">
        <f t="shared" ref="AE35" si="58">AE34*AE$40</f>
        <v>2738528.9829505538</v>
      </c>
      <c r="AF35" s="117">
        <f t="shared" ref="AF35" si="59">AF34*AF$40</f>
        <v>2611745.2337398804</v>
      </c>
      <c r="AG35" s="117">
        <f t="shared" ref="AG35" si="60">AG34*AG$40</f>
        <v>2490831.1025482188</v>
      </c>
      <c r="AH35" s="108">
        <f t="shared" ref="AH35" si="61">AH34*AH$40</f>
        <v>0</v>
      </c>
    </row>
    <row r="36" spans="1:34" ht="14.45" customHeight="1">
      <c r="A36" s="111"/>
      <c r="F36" s="107"/>
      <c r="G36" s="111"/>
      <c r="AH36" s="108"/>
    </row>
    <row r="37" spans="1:34" ht="14.45" customHeight="1">
      <c r="A37" s="111" t="s">
        <v>143</v>
      </c>
      <c r="D37" t="s">
        <v>184</v>
      </c>
      <c r="E37" t="s">
        <v>169</v>
      </c>
      <c r="F37" s="108">
        <f>SUM(G37:AH37)</f>
        <v>0</v>
      </c>
      <c r="G37" s="116">
        <f t="shared" ref="G37:AH37" si="62">IF(G23=Lifetime,ABEX,0)</f>
        <v>0</v>
      </c>
      <c r="H37" s="117">
        <f t="shared" si="62"/>
        <v>0</v>
      </c>
      <c r="I37" s="117">
        <f t="shared" si="62"/>
        <v>0</v>
      </c>
      <c r="J37" s="117">
        <f t="shared" si="62"/>
        <v>0</v>
      </c>
      <c r="K37" s="117">
        <f t="shared" si="62"/>
        <v>0</v>
      </c>
      <c r="L37" s="117">
        <f t="shared" si="62"/>
        <v>0</v>
      </c>
      <c r="M37" s="117">
        <f t="shared" si="62"/>
        <v>0</v>
      </c>
      <c r="N37" s="117">
        <f t="shared" si="62"/>
        <v>0</v>
      </c>
      <c r="O37" s="117">
        <f t="shared" si="62"/>
        <v>0</v>
      </c>
      <c r="P37" s="117">
        <f t="shared" si="62"/>
        <v>0</v>
      </c>
      <c r="Q37" s="117">
        <f t="shared" si="62"/>
        <v>0</v>
      </c>
      <c r="R37" s="117">
        <f t="shared" si="62"/>
        <v>0</v>
      </c>
      <c r="S37" s="117">
        <f t="shared" si="62"/>
        <v>0</v>
      </c>
      <c r="T37" s="117">
        <f t="shared" si="62"/>
        <v>0</v>
      </c>
      <c r="U37" s="117">
        <f t="shared" si="62"/>
        <v>0</v>
      </c>
      <c r="V37" s="117">
        <f t="shared" si="62"/>
        <v>0</v>
      </c>
      <c r="W37" s="117">
        <f t="shared" si="62"/>
        <v>0</v>
      </c>
      <c r="X37" s="117">
        <f t="shared" si="62"/>
        <v>0</v>
      </c>
      <c r="Y37" s="117">
        <f t="shared" si="62"/>
        <v>0</v>
      </c>
      <c r="Z37" s="117">
        <f t="shared" si="62"/>
        <v>0</v>
      </c>
      <c r="AA37" s="117">
        <f t="shared" si="62"/>
        <v>0</v>
      </c>
      <c r="AB37" s="117">
        <f t="shared" si="62"/>
        <v>0</v>
      </c>
      <c r="AC37" s="117">
        <f t="shared" si="62"/>
        <v>0</v>
      </c>
      <c r="AD37" s="117">
        <f t="shared" si="62"/>
        <v>0</v>
      </c>
      <c r="AE37" s="117">
        <f t="shared" si="62"/>
        <v>0</v>
      </c>
      <c r="AF37" s="117">
        <f t="shared" si="62"/>
        <v>0</v>
      </c>
      <c r="AG37" s="117">
        <f t="shared" si="62"/>
        <v>0</v>
      </c>
      <c r="AH37" s="108">
        <f t="shared" si="62"/>
        <v>0</v>
      </c>
    </row>
    <row r="38" spans="1:34" ht="14.45" customHeight="1">
      <c r="A38" s="112" t="s">
        <v>145</v>
      </c>
      <c r="B38" s="113"/>
      <c r="C38" s="113"/>
      <c r="D38" s="113" t="s">
        <v>184</v>
      </c>
      <c r="E38" s="114" t="s">
        <v>171</v>
      </c>
      <c r="F38" s="119">
        <f>SUM(G38:AH38)</f>
        <v>0</v>
      </c>
      <c r="G38" s="185">
        <f>G37*G$40</f>
        <v>0</v>
      </c>
      <c r="H38" s="119">
        <f t="shared" ref="H38" si="63">H37*H$40</f>
        <v>0</v>
      </c>
      <c r="I38" s="119">
        <f t="shared" ref="I38" si="64">I37*I$40</f>
        <v>0</v>
      </c>
      <c r="J38" s="119">
        <f t="shared" ref="J38" si="65">J37*J$40</f>
        <v>0</v>
      </c>
      <c r="K38" s="119">
        <f t="shared" ref="K38" si="66">K37*K$40</f>
        <v>0</v>
      </c>
      <c r="L38" s="119">
        <f t="shared" ref="L38" si="67">L37*L$40</f>
        <v>0</v>
      </c>
      <c r="M38" s="119">
        <f t="shared" ref="M38" si="68">M37*M$40</f>
        <v>0</v>
      </c>
      <c r="N38" s="119">
        <f t="shared" ref="N38" si="69">N37*N$40</f>
        <v>0</v>
      </c>
      <c r="O38" s="119">
        <f t="shared" ref="O38" si="70">O37*O$40</f>
        <v>0</v>
      </c>
      <c r="P38" s="119">
        <f t="shared" ref="P38" si="71">P37*P$40</f>
        <v>0</v>
      </c>
      <c r="Q38" s="119">
        <f t="shared" ref="Q38" si="72">Q37*Q$40</f>
        <v>0</v>
      </c>
      <c r="R38" s="119">
        <f t="shared" ref="R38" si="73">R37*R$40</f>
        <v>0</v>
      </c>
      <c r="S38" s="119">
        <f t="shared" ref="S38" si="74">S37*S$40</f>
        <v>0</v>
      </c>
      <c r="T38" s="119">
        <f t="shared" ref="T38" si="75">T37*T$40</f>
        <v>0</v>
      </c>
      <c r="U38" s="119">
        <f t="shared" ref="U38" si="76">U37*U$40</f>
        <v>0</v>
      </c>
      <c r="V38" s="119">
        <f t="shared" ref="V38" si="77">V37*V$40</f>
        <v>0</v>
      </c>
      <c r="W38" s="119">
        <f t="shared" ref="W38" si="78">W37*W$40</f>
        <v>0</v>
      </c>
      <c r="X38" s="119">
        <f t="shared" ref="X38" si="79">X37*X$40</f>
        <v>0</v>
      </c>
      <c r="Y38" s="119">
        <f t="shared" ref="Y38" si="80">Y37*Y$40</f>
        <v>0</v>
      </c>
      <c r="Z38" s="119">
        <f t="shared" ref="Z38" si="81">Z37*Z$40</f>
        <v>0</v>
      </c>
      <c r="AA38" s="119">
        <f t="shared" ref="AA38" si="82">AA37*AA$40</f>
        <v>0</v>
      </c>
      <c r="AB38" s="119">
        <f t="shared" ref="AB38" si="83">AB37*AB$40</f>
        <v>0</v>
      </c>
      <c r="AC38" s="119">
        <f t="shared" ref="AC38" si="84">AC37*AC$40</f>
        <v>0</v>
      </c>
      <c r="AD38" s="119">
        <f t="shared" ref="AD38" si="85">AD37*AD$40</f>
        <v>0</v>
      </c>
      <c r="AE38" s="119">
        <f t="shared" ref="AE38" si="86">AE37*AE$40</f>
        <v>0</v>
      </c>
      <c r="AF38" s="119">
        <f t="shared" ref="AF38" si="87">AF37*AF$40</f>
        <v>0</v>
      </c>
      <c r="AG38" s="119">
        <f t="shared" ref="AG38" si="88">AG37*AG$40</f>
        <v>0</v>
      </c>
      <c r="AH38" s="115">
        <f t="shared" ref="AH38" si="89">AH37*AH$40</f>
        <v>0</v>
      </c>
    </row>
    <row r="39" spans="1:34" ht="14.45" customHeight="1">
      <c r="F39" t="s">
        <v>225</v>
      </c>
      <c r="G39" s="184">
        <f t="shared" ref="G39:AH39" si="90">1/(1+WACC_r)^(G$23)</f>
        <v>1.099443868413611</v>
      </c>
      <c r="H39" s="184">
        <f t="shared" si="90"/>
        <v>1.0485436893203883</v>
      </c>
      <c r="I39" s="184">
        <f t="shared" si="90"/>
        <v>1</v>
      </c>
      <c r="J39" s="184">
        <f t="shared" si="90"/>
        <v>0.95370370370370372</v>
      </c>
      <c r="K39" s="184">
        <f t="shared" si="90"/>
        <v>0.90955075445816191</v>
      </c>
      <c r="L39" s="184">
        <f t="shared" si="90"/>
        <v>0.86744192323324709</v>
      </c>
      <c r="M39" s="184">
        <f t="shared" si="90"/>
        <v>0.82728257493541169</v>
      </c>
      <c r="N39" s="184">
        <f t="shared" si="90"/>
        <v>0.7889824557254389</v>
      </c>
      <c r="O39" s="184">
        <f t="shared" si="90"/>
        <v>0.7524554901825945</v>
      </c>
      <c r="P39" s="184">
        <f t="shared" si="90"/>
        <v>0.71761958785932634</v>
      </c>
      <c r="Q39" s="184">
        <f t="shared" si="90"/>
        <v>0.68439645879176503</v>
      </c>
      <c r="R39" s="184">
        <f t="shared" si="90"/>
        <v>0.65271143755140548</v>
      </c>
      <c r="S39" s="184">
        <f t="shared" si="90"/>
        <v>0.62249331544254427</v>
      </c>
      <c r="T39" s="184">
        <f t="shared" si="90"/>
        <v>0.59367418046835241</v>
      </c>
      <c r="U39" s="184">
        <f t="shared" si="90"/>
        <v>0.56618926470592879</v>
      </c>
      <c r="V39" s="184">
        <f t="shared" si="90"/>
        <v>0.53997679874732096</v>
      </c>
      <c r="W39" s="184">
        <f t="shared" si="90"/>
        <v>0.51497787287938934</v>
      </c>
      <c r="X39" s="184">
        <f t="shared" si="90"/>
        <v>0.49113630469052877</v>
      </c>
      <c r="Y39" s="184">
        <f t="shared" si="90"/>
        <v>0.46839851280670808</v>
      </c>
      <c r="Z39" s="184">
        <f t="shared" si="90"/>
        <v>0.44671339647306418</v>
      </c>
      <c r="AA39" s="184">
        <f t="shared" si="90"/>
        <v>0.42603222071042235</v>
      </c>
      <c r="AB39" s="184">
        <f t="shared" si="90"/>
        <v>0.40630850678864361</v>
      </c>
      <c r="AC39" s="184">
        <f t="shared" si="90"/>
        <v>0.38749792777065084</v>
      </c>
      <c r="AD39" s="184">
        <f t="shared" si="90"/>
        <v>0.36955820889237995</v>
      </c>
      <c r="AE39" s="184">
        <f t="shared" si="90"/>
        <v>0.35244903255476984</v>
      </c>
      <c r="AF39" s="184">
        <f t="shared" si="90"/>
        <v>0.33613194771427124</v>
      </c>
      <c r="AG39" s="184">
        <f t="shared" si="90"/>
        <v>0.32057028346824018</v>
      </c>
      <c r="AH39" s="184">
        <f t="shared" si="90"/>
        <v>0.30572906664100685</v>
      </c>
    </row>
    <row r="40" spans="1:34">
      <c r="F40" t="s">
        <v>226</v>
      </c>
      <c r="G40" s="184">
        <f t="shared" ref="G40:AH40" si="91">1/(1+WACC_n)^(G$23)</f>
        <v>1.1664000000000001</v>
      </c>
      <c r="H40" s="184">
        <f t="shared" si="91"/>
        <v>1.08</v>
      </c>
      <c r="I40" s="184">
        <f t="shared" si="91"/>
        <v>1</v>
      </c>
      <c r="J40" s="184">
        <f t="shared" si="91"/>
        <v>0.92592592592592582</v>
      </c>
      <c r="K40" s="184">
        <f t="shared" si="91"/>
        <v>0.85733882030178321</v>
      </c>
      <c r="L40" s="184">
        <f t="shared" si="91"/>
        <v>0.79383224102016958</v>
      </c>
      <c r="M40" s="184">
        <f t="shared" si="91"/>
        <v>0.73502985279645328</v>
      </c>
      <c r="N40" s="184">
        <f t="shared" si="91"/>
        <v>0.68058319703375303</v>
      </c>
      <c r="O40" s="184">
        <f t="shared" si="91"/>
        <v>0.63016962688310452</v>
      </c>
      <c r="P40" s="184">
        <f t="shared" si="91"/>
        <v>0.58349039526213387</v>
      </c>
      <c r="Q40" s="184">
        <f t="shared" si="91"/>
        <v>0.54026888450197574</v>
      </c>
      <c r="R40" s="184">
        <f t="shared" si="91"/>
        <v>0.50024896713145905</v>
      </c>
      <c r="S40" s="184">
        <f t="shared" si="91"/>
        <v>0.46319348808468425</v>
      </c>
      <c r="T40" s="184">
        <f t="shared" si="91"/>
        <v>0.42888285933767062</v>
      </c>
      <c r="U40" s="184">
        <f t="shared" si="91"/>
        <v>0.39711375864599124</v>
      </c>
      <c r="V40" s="184">
        <f t="shared" si="91"/>
        <v>0.36769792467221413</v>
      </c>
      <c r="W40" s="184">
        <f t="shared" si="91"/>
        <v>0.34046104136316119</v>
      </c>
      <c r="X40" s="184">
        <f t="shared" si="91"/>
        <v>0.31524170496588994</v>
      </c>
      <c r="Y40" s="184">
        <f t="shared" si="91"/>
        <v>0.29189046756100923</v>
      </c>
      <c r="Z40" s="184">
        <f t="shared" si="91"/>
        <v>0.27026895144537894</v>
      </c>
      <c r="AA40" s="184">
        <f t="shared" si="91"/>
        <v>0.25024902911609154</v>
      </c>
      <c r="AB40" s="184">
        <f t="shared" si="91"/>
        <v>0.23171206399638106</v>
      </c>
      <c r="AC40" s="184">
        <f t="shared" si="91"/>
        <v>0.21454820740405653</v>
      </c>
      <c r="AD40" s="184">
        <f t="shared" si="91"/>
        <v>0.19865574759634863</v>
      </c>
      <c r="AE40" s="184">
        <f t="shared" si="91"/>
        <v>0.18394050703365611</v>
      </c>
      <c r="AF40" s="184">
        <f t="shared" si="91"/>
        <v>0.17031528429042234</v>
      </c>
      <c r="AG40" s="184">
        <f t="shared" si="91"/>
        <v>0.1576993373059466</v>
      </c>
      <c r="AH40" s="184">
        <f t="shared" si="91"/>
        <v>0.1460179049129135</v>
      </c>
    </row>
  </sheetData>
  <pageMargins left="0.7" right="0.7" top="0.75" bottom="0.75" header="0.3" footer="0.3"/>
  <pageSetup paperSize="9" orientation="portrait"/>
  <ignoredErrors>
    <ignoredError sqref="E25 E36:E38 E33:E34 E27 E30 E26 E31:E32 E28:E29 E3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zoomScale="80" zoomScaleNormal="80" workbookViewId="0">
      <selection activeCell="E34" sqref="E34"/>
    </sheetView>
  </sheetViews>
  <sheetFormatPr defaultColWidth="8.85546875" defaultRowHeight="15"/>
  <cols>
    <col min="1" max="1" width="8.85546875" style="85"/>
    <col min="2" max="2" width="19.5703125" style="85" customWidth="1"/>
    <col min="3" max="16384" width="8.85546875" style="85"/>
  </cols>
  <sheetData>
    <row r="1" spans="1:18">
      <c r="B1" s="165" t="s">
        <v>197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18"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18">
      <c r="B3" s="165" t="s">
        <v>205</v>
      </c>
      <c r="C3" s="126">
        <f>Main!B35</f>
        <v>1</v>
      </c>
      <c r="D3" s="199" t="s">
        <v>273</v>
      </c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</row>
    <row r="4" spans="1:18">
      <c r="B4" s="165" t="s">
        <v>198</v>
      </c>
      <c r="C4" s="168">
        <f>Main!B36</f>
        <v>18</v>
      </c>
      <c r="D4" s="165" t="s">
        <v>20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</row>
    <row r="5" spans="1:18"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</row>
    <row r="6" spans="1:18">
      <c r="B6" s="165" t="s">
        <v>199</v>
      </c>
      <c r="C6" s="126"/>
      <c r="D6" s="126"/>
      <c r="E6" s="165" t="s">
        <v>204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</row>
    <row r="7" spans="1:18">
      <c r="A7" s="85">
        <v>1</v>
      </c>
      <c r="B7" s="165" t="s">
        <v>200</v>
      </c>
      <c r="C7" s="126">
        <f>1000*wdepth^2+100000*wdepth+1500000</f>
        <v>3624000</v>
      </c>
      <c r="D7" s="165" t="s">
        <v>203</v>
      </c>
      <c r="E7" s="167">
        <f>C7/7.54/1000</f>
        <v>480.63660477453578</v>
      </c>
      <c r="F7" s="165" t="s">
        <v>188</v>
      </c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</row>
    <row r="8" spans="1:18">
      <c r="A8" s="85">
        <v>2</v>
      </c>
      <c r="B8" s="165" t="s">
        <v>201</v>
      </c>
      <c r="C8" s="126">
        <f>6000*wdepth^2-100000*wdepth+1500000</f>
        <v>1644000</v>
      </c>
      <c r="D8" s="165" t="s">
        <v>203</v>
      </c>
      <c r="E8" s="167">
        <f t="shared" ref="E8:E9" si="0">C8/7.54/1000</f>
        <v>218.0371352785146</v>
      </c>
      <c r="F8" s="165" t="s">
        <v>188</v>
      </c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</row>
    <row r="9" spans="1:18">
      <c r="A9" s="85">
        <v>3</v>
      </c>
      <c r="B9" s="165" t="s">
        <v>202</v>
      </c>
      <c r="C9" s="126">
        <f>4000*wdepth^2-25000*wdepth+3000000</f>
        <v>3846000</v>
      </c>
      <c r="D9" s="165" t="s">
        <v>203</v>
      </c>
      <c r="E9" s="167">
        <f t="shared" si="0"/>
        <v>510.07957559681694</v>
      </c>
      <c r="F9" s="165" t="s">
        <v>188</v>
      </c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</row>
    <row r="10" spans="1:18"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</row>
    <row r="11" spans="1:18">
      <c r="B11" s="165" t="s">
        <v>206</v>
      </c>
      <c r="C11" s="126">
        <f>IF(C3=0,0,IF(C3=1,C7,IF(C3=2,C8,IF(C3=3,C9,E15))))</f>
        <v>3624000</v>
      </c>
      <c r="D11" s="126"/>
      <c r="E11" s="34">
        <f t="shared" ref="E11" si="1">C11/7.54/1000</f>
        <v>480.63660477453578</v>
      </c>
      <c r="F11" s="165" t="s">
        <v>188</v>
      </c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</row>
    <row r="12" spans="1:18"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</row>
    <row r="13" spans="1:18"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</row>
    <row r="14" spans="1:18"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</row>
    <row r="15" spans="1:18">
      <c r="A15" s="85">
        <v>4</v>
      </c>
      <c r="B15" s="191" t="s">
        <v>263</v>
      </c>
      <c r="C15" s="126"/>
      <c r="D15" s="126"/>
      <c r="E15" s="126">
        <f>(1250)*7.54*1000</f>
        <v>9425000</v>
      </c>
      <c r="F15" s="191" t="s">
        <v>203</v>
      </c>
      <c r="G15" s="126"/>
      <c r="H15" s="192"/>
      <c r="I15" s="126"/>
      <c r="J15" s="126"/>
      <c r="K15" s="126"/>
      <c r="L15" s="126"/>
      <c r="M15" s="126"/>
      <c r="N15" s="126"/>
      <c r="O15" s="126"/>
      <c r="P15" s="126"/>
      <c r="Q15" s="126"/>
      <c r="R15" s="126"/>
    </row>
    <row r="16" spans="1:18">
      <c r="B16" s="126"/>
      <c r="C16" s="126"/>
      <c r="D16" s="126"/>
      <c r="E16" s="126"/>
      <c r="F16" s="126"/>
      <c r="G16" s="126"/>
      <c r="H16" s="200"/>
      <c r="I16" s="126"/>
      <c r="J16" s="126"/>
      <c r="K16" s="126"/>
      <c r="L16" s="126"/>
      <c r="M16" s="126"/>
      <c r="N16" s="126"/>
      <c r="O16" s="126"/>
      <c r="P16" s="126"/>
      <c r="Q16" s="126"/>
      <c r="R16" s="126"/>
    </row>
    <row r="17" spans="2:18">
      <c r="B17" s="126"/>
      <c r="C17" s="126"/>
      <c r="D17" s="126"/>
      <c r="E17" s="126"/>
      <c r="F17" s="126"/>
      <c r="G17" s="126"/>
      <c r="H17" s="200"/>
      <c r="I17" s="126"/>
      <c r="J17" s="126"/>
      <c r="K17" s="126"/>
      <c r="L17" s="126"/>
      <c r="M17" s="126"/>
      <c r="N17" s="126"/>
      <c r="O17" s="126"/>
      <c r="P17" s="126"/>
      <c r="Q17" s="126"/>
      <c r="R17" s="126"/>
    </row>
    <row r="18" spans="2:18"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</row>
    <row r="19" spans="2:18"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</row>
    <row r="20" spans="2:18"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</row>
    <row r="21" spans="2:18"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</row>
    <row r="22" spans="2:18"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</row>
    <row r="23" spans="2:18"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</row>
    <row r="24" spans="2:18"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</row>
    <row r="25" spans="2:18"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</row>
    <row r="26" spans="2:18"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</row>
    <row r="27" spans="2:18"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</row>
    <row r="28" spans="2:18"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</row>
    <row r="29" spans="2:18"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</row>
    <row r="30" spans="2:18"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</row>
    <row r="31" spans="2:18"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</row>
    <row r="32" spans="2:18"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</row>
  </sheetData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6"/>
  <sheetViews>
    <sheetView workbookViewId="0">
      <selection activeCell="B23" sqref="B23"/>
    </sheetView>
  </sheetViews>
  <sheetFormatPr defaultRowHeight="15"/>
  <cols>
    <col min="1" max="1" width="20.28515625" customWidth="1"/>
    <col min="2" max="2" width="14.28515625" bestFit="1" customWidth="1"/>
    <col min="3" max="3" width="20.7109375" customWidth="1"/>
  </cols>
  <sheetData>
    <row r="1" spans="1:8">
      <c r="A1" s="1" t="s">
        <v>233</v>
      </c>
    </row>
    <row r="2" spans="1:8">
      <c r="A2" t="s">
        <v>237</v>
      </c>
      <c r="B2">
        <v>1.1499999999999999</v>
      </c>
      <c r="C2" s="77" t="s">
        <v>238</v>
      </c>
    </row>
    <row r="3" spans="1:8">
      <c r="A3" t="s">
        <v>234</v>
      </c>
      <c r="B3">
        <f>Nturbines</f>
        <v>37</v>
      </c>
      <c r="C3" s="77" t="s">
        <v>152</v>
      </c>
    </row>
    <row r="4" spans="1:8">
      <c r="A4" t="s">
        <v>235</v>
      </c>
      <c r="B4">
        <f>Nturbines*P</f>
        <v>259</v>
      </c>
      <c r="C4" t="s">
        <v>7</v>
      </c>
    </row>
    <row r="6" spans="1:8">
      <c r="A6" t="s">
        <v>252</v>
      </c>
      <c r="B6" s="73">
        <v>100</v>
      </c>
      <c r="C6" t="s">
        <v>244</v>
      </c>
    </row>
    <row r="7" spans="1:8">
      <c r="A7" t="s">
        <v>236</v>
      </c>
      <c r="B7" s="73">
        <v>10</v>
      </c>
      <c r="C7" t="s">
        <v>11</v>
      </c>
    </row>
    <row r="9" spans="1:8">
      <c r="A9" t="s">
        <v>242</v>
      </c>
    </row>
    <row r="10" spans="1:8">
      <c r="A10" t="s">
        <v>243</v>
      </c>
      <c r="B10">
        <f>(Nturbines*Spacing*D+Nturbines*40)/1000</f>
        <v>58.46</v>
      </c>
      <c r="C10" t="s">
        <v>244</v>
      </c>
    </row>
    <row r="12" spans="1:8">
      <c r="D12" t="s">
        <v>239</v>
      </c>
    </row>
    <row r="13" spans="1:8">
      <c r="A13" t="s">
        <v>245</v>
      </c>
      <c r="B13" s="117">
        <f>P2E*(E13+H13*P*1000000*Nturbines/10)/1000</f>
        <v>173.09800000000001</v>
      </c>
      <c r="C13" t="s">
        <v>248</v>
      </c>
      <c r="D13" t="s">
        <v>240</v>
      </c>
      <c r="E13" s="188">
        <v>-25600</v>
      </c>
      <c r="G13" t="s">
        <v>241</v>
      </c>
      <c r="H13">
        <v>6.7999999999999996E-3</v>
      </c>
    </row>
    <row r="14" spans="1:8">
      <c r="B14" s="117"/>
      <c r="E14" s="188"/>
    </row>
    <row r="15" spans="1:8">
      <c r="A15" t="s">
        <v>246</v>
      </c>
      <c r="B15" s="117">
        <f>B13*B10</f>
        <v>10119.309080000001</v>
      </c>
      <c r="C15" t="s">
        <v>249</v>
      </c>
    </row>
    <row r="16" spans="1:8">
      <c r="A16" t="s">
        <v>247</v>
      </c>
      <c r="B16" s="117">
        <f>273*B10</f>
        <v>15959.58</v>
      </c>
      <c r="C16" t="s">
        <v>249</v>
      </c>
    </row>
    <row r="17" spans="1:3">
      <c r="A17" t="s">
        <v>250</v>
      </c>
      <c r="B17" s="117">
        <f>194.23*P*Nturbines</f>
        <v>50305.57</v>
      </c>
      <c r="C17" t="s">
        <v>249</v>
      </c>
    </row>
    <row r="18" spans="1:3">
      <c r="A18" t="s">
        <v>251</v>
      </c>
      <c r="B18" s="117">
        <f>2*B13*B6</f>
        <v>34619.600000000006</v>
      </c>
      <c r="C18" t="s">
        <v>249</v>
      </c>
    </row>
    <row r="19" spans="1:3">
      <c r="A19" t="s">
        <v>253</v>
      </c>
      <c r="B19" s="117">
        <f>273*B6</f>
        <v>27300</v>
      </c>
      <c r="C19" t="s">
        <v>249</v>
      </c>
    </row>
    <row r="20" spans="1:3">
      <c r="A20" t="s">
        <v>254</v>
      </c>
      <c r="B20" s="117">
        <f>8.047*(P*Nturbines)^1.66</f>
        <v>81604.030538393839</v>
      </c>
      <c r="C20" t="s">
        <v>249</v>
      </c>
    </row>
    <row r="21" spans="1:3">
      <c r="A21" s="1" t="s">
        <v>255</v>
      </c>
      <c r="B21" s="189">
        <f>SUM(B15:B20)</f>
        <v>219908.08961839386</v>
      </c>
      <c r="C21" s="1" t="s">
        <v>249</v>
      </c>
    </row>
    <row r="22" spans="1:3">
      <c r="B22" s="117"/>
    </row>
    <row r="23" spans="1:3">
      <c r="B23" s="190">
        <f>B21/Nturbines/P/1000</f>
        <v>0.84906598308260173</v>
      </c>
      <c r="C23" t="s">
        <v>187</v>
      </c>
    </row>
    <row r="24" spans="1:3">
      <c r="B24" s="117"/>
    </row>
    <row r="25" spans="1:3">
      <c r="B25" s="117"/>
    </row>
    <row r="26" spans="1:3">
      <c r="B26" s="117"/>
    </row>
  </sheetData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34</vt:i4>
      </vt:variant>
    </vt:vector>
  </HeadingPairs>
  <TitlesOfParts>
    <vt:vector size="42" baseType="lpstr">
      <vt:lpstr>Version</vt:lpstr>
      <vt:lpstr>Main</vt:lpstr>
      <vt:lpstr>Original</vt:lpstr>
      <vt:lpstr>Modified</vt:lpstr>
      <vt:lpstr>LCOE_Calc_Original</vt:lpstr>
      <vt:lpstr>LCOE_Calc_Modified</vt:lpstr>
      <vt:lpstr>BOP_OFFSHORE</vt:lpstr>
      <vt:lpstr>TransmissionLine (DRAFT)</vt:lpstr>
      <vt:lpstr>A</vt:lpstr>
      <vt:lpstr>ABEX</vt:lpstr>
      <vt:lpstr>AEPdecf</vt:lpstr>
      <vt:lpstr>bop_addelec</vt:lpstr>
      <vt:lpstr>CAPEX_DD</vt:lpstr>
      <vt:lpstr>CAPEX_G</vt:lpstr>
      <vt:lpstr>CF</vt:lpstr>
      <vt:lpstr>cp</vt:lpstr>
      <vt:lpstr>D</vt:lpstr>
      <vt:lpstr>DEVEX</vt:lpstr>
      <vt:lpstr>E2R</vt:lpstr>
      <vt:lpstr>H</vt:lpstr>
      <vt:lpstr>Inflation</vt:lpstr>
      <vt:lpstr>Lifetime</vt:lpstr>
      <vt:lpstr>n</vt:lpstr>
      <vt:lpstr>Nturbines</vt:lpstr>
      <vt:lpstr>OPEX</vt:lpstr>
      <vt:lpstr>OPEX_tif</vt:lpstr>
      <vt:lpstr>OPEX_w_TIF</vt:lpstr>
      <vt:lpstr>P</vt:lpstr>
      <vt:lpstr>P2E</vt:lpstr>
      <vt:lpstr>Park_AEP</vt:lpstr>
      <vt:lpstr>Park_AEP_mod</vt:lpstr>
      <vt:lpstr>ParkAEP</vt:lpstr>
      <vt:lpstr>profit</vt:lpstr>
      <vt:lpstr>Ps</vt:lpstr>
      <vt:lpstr>Spacing</vt:lpstr>
      <vt:lpstr>T</vt:lpstr>
      <vt:lpstr>tif_aep</vt:lpstr>
      <vt:lpstr>tif_bop</vt:lpstr>
      <vt:lpstr>Vtip</vt:lpstr>
      <vt:lpstr>WACC_n</vt:lpstr>
      <vt:lpstr>WACC_r</vt:lpstr>
      <vt:lpstr>wdepth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Thomsen</dc:creator>
  <cp:lastModifiedBy>Mikkel Friis-Møller</cp:lastModifiedBy>
  <dcterms:created xsi:type="dcterms:W3CDTF">2017-11-22T02:02:58Z</dcterms:created>
  <dcterms:modified xsi:type="dcterms:W3CDTF">2024-04-29T11:41:11Z</dcterms:modified>
</cp:coreProperties>
</file>