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drawings/_rels/drawing8.xml.rels" ContentType="application/vnd.openxmlformats-package.relationships+xml"/>
  <Override PartName="/xl/drawings/_rels/drawing7.xml.rels" ContentType="application/vnd.openxmlformats-package.relationships+xml"/>
  <Override PartName="/xl/drawings/_rels/drawing6.xml.rels" ContentType="application/vnd.openxmlformats-package.relationships+xml"/>
  <Override PartName="/xl/drawings/_rels/drawing3.xml.rels" ContentType="application/vnd.openxmlformats-package.relationships+xml"/>
  <Override PartName="/xl/drawings/_rels/drawing5.xml.rels" ContentType="application/vnd.openxmlformats-package.relationships+xml"/>
  <Override PartName="/xl/drawings/_rels/drawing4.xml.rels" ContentType="application/vnd.openxmlformats-package.relationship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8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5.xml.rels" ContentType="application/vnd.openxmlformats-package.relationship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media/image601.png" ContentType="image/png"/>
  <Override PartName="/xl/media/image596.png" ContentType="image/png"/>
  <Override PartName="/xl/media/image606.png" ContentType="image/png"/>
  <Override PartName="/xl/media/image591.png" ContentType="image/png"/>
  <Override PartName="/xl/media/image600.png" ContentType="image/png"/>
  <Override PartName="/xl/media/image605.png" ContentType="image/png"/>
  <Override PartName="/xl/media/image590.png" ContentType="image/png"/>
  <Override PartName="/xl/media/image595.png" ContentType="image/png"/>
  <Override PartName="/xl/media/image597.png" ContentType="image/png"/>
  <Override PartName="/xl/media/image592.png" ContentType="image/png"/>
  <Override PartName="/xl/media/image607.png" ContentType="image/png"/>
  <Override PartName="/xl/media/image598.png" ContentType="image/png"/>
  <Override PartName="/xl/media/image593.png" ContentType="image/png"/>
  <Override PartName="/xl/media/image608.png" ContentType="image/png"/>
  <Override PartName="/xl/media/image603.png" ContentType="image/png"/>
  <Override PartName="/xl/media/image594.png" ContentType="image/png"/>
  <Override PartName="/xl/media/image609.png" ContentType="image/png"/>
  <Override PartName="/xl/media/image599.png" ContentType="image/png"/>
  <Override PartName="/xl/media/image610.png" ContentType="image/png"/>
  <Override PartName="/xl/media/image604.png" ContentType="image/png"/>
  <Override PartName="/xl/media/image611.png" ContentType="image/png"/>
  <Override PartName="/xl/media/image612.png" ContentType="image/png"/>
  <Override PartName="/xl/media/image602.png" ContentType="image/png"/>
  <Override PartName="/xl/media/image613.png" ContentType="image/png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7"/>
  </bookViews>
  <sheets>
    <sheet name="01_NW_to_NW" sheetId="1" state="visible" r:id="rId2"/>
    <sheet name="02_NW_to_decreasing_cone" sheetId="2" state="visible" r:id="rId3"/>
    <sheet name="03_NW_to_NNW" sheetId="3" state="visible" r:id="rId4"/>
    <sheet name="04_NW_to_last_measure" sheetId="4" state="visible" r:id="rId5"/>
    <sheet name="05_NW_to_NNE" sheetId="5" state="visible" r:id="rId6"/>
    <sheet name="06_NW_to_increasing_cone" sheetId="6" state="visible" r:id="rId7"/>
    <sheet name="07_NW_to_NE" sheetId="7" state="visible" r:id="rId8"/>
    <sheet name="11_NE_to_NE" sheetId="8" state="visible" r:id="rId9"/>
    <sheet name="Sheet1" sheetId="9" state="visible" r:id="rId10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<sst xmlns="http://schemas.openxmlformats.org/spreadsheetml/2006/main" count="218" uniqueCount="26">
  <si>
    <t xml:space="preserve">Test data</t>
  </si>
  <si>
    <t xml:space="preserve">Last</t>
  </si>
  <si>
    <t xml:space="preserve">date</t>
  </si>
  <si>
    <t xml:space="preserve">measure</t>
  </si>
  <si>
    <t xml:space="preserve">date_end</t>
  </si>
  <si>
    <t xml:space="preserve">duration</t>
  </si>
  <si>
    <t xml:space="preserve">Resampled</t>
  </si>
  <si>
    <t xml:space="preserve">Cone up</t>
  </si>
  <si>
    <t xml:space="preserve">Cone down</t>
  </si>
  <si>
    <t xml:space="preserve">In cone</t>
  </si>
  <si>
    <t xml:space="preserve">Verity</t>
  </si>
  <si>
    <t xml:space="preserve">Cone</t>
  </si>
  <si>
    <t xml:space="preserve">Spot predictability</t>
  </si>
  <si>
    <t xml:space="preserve">Expanding predictability</t>
  </si>
  <si>
    <t xml:space="preserve">← result from function</t>
  </si>
  <si>
    <t xml:space="preserve">← result from psi</t>
  </si>
  <si>
    <t xml:space="preserve">Computation using psi</t>
  </si>
  <si>
    <t xml:space="preserve">Original</t>
  </si>
  <si>
    <t xml:space="preserve">Formula</t>
  </si>
  <si>
    <t xml:space="preserve">a</t>
  </si>
  <si>
    <t xml:space="preserve">b</t>
  </si>
  <si>
    <t xml:space="preserve">m</t>
  </si>
  <si>
    <t xml:space="preserve">West:</t>
  </si>
  <si>
    <t xml:space="preserve">East:</t>
  </si>
  <si>
    <t xml:space="preserve">West</t>
  </si>
  <si>
    <t xml:space="preserve">East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</si>
</sst>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d\-mmm\-yyyy"/>
    <numFmt numFmtId="166" formatCode="General"/>
    <numFmt numFmtId="167" formatCode="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u val="single"/>
      <sz val="1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sz val="10"/>
      <color rgb="FFFFFFFF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2A6099"/>
        <bgColor rgb="FF666699"/>
      </patternFill>
    </fill>
    <fill>
      <patternFill patternType="solid">
        <fgColor rgb="FFB2B2B2"/>
        <bgColor rgb="FF969696"/>
      </patternFill>
    </fill>
    <fill>
      <patternFill patternType="solid">
        <fgColor rgb="FF000000"/>
        <bgColor rgb="FF003300"/>
      </patternFill>
    </fill>
    <fill>
      <patternFill patternType="solid">
        <fgColor rgb="FF55308D"/>
        <bgColor rgb="FF333333"/>
      </patternFill>
    </fill>
    <fill>
      <patternFill patternType="solid">
        <fgColor rgb="FFFFFF00"/>
        <bgColor rgb="FFFFFF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3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0" fillId="3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4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0" fillId="3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0" fillId="3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6" fillId="5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6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55308D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590.png"/><Relationship Id="rId2" Type="http://schemas.openxmlformats.org/officeDocument/2006/relationships/image" Target="../media/image591.png"/><Relationship Id="rId3" Type="http://schemas.openxmlformats.org/officeDocument/2006/relationships/image" Target="../media/image592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593.png"/><Relationship Id="rId2" Type="http://schemas.openxmlformats.org/officeDocument/2006/relationships/image" Target="../media/image594.png"/><Relationship Id="rId3" Type="http://schemas.openxmlformats.org/officeDocument/2006/relationships/image" Target="../media/image595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596.png"/><Relationship Id="rId2" Type="http://schemas.openxmlformats.org/officeDocument/2006/relationships/image" Target="../media/image597.png"/><Relationship Id="rId3" Type="http://schemas.openxmlformats.org/officeDocument/2006/relationships/image" Target="../media/image598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599.png"/><Relationship Id="rId2" Type="http://schemas.openxmlformats.org/officeDocument/2006/relationships/image" Target="../media/image600.png"/><Relationship Id="rId3" Type="http://schemas.openxmlformats.org/officeDocument/2006/relationships/image" Target="../media/image60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602.png"/><Relationship Id="rId2" Type="http://schemas.openxmlformats.org/officeDocument/2006/relationships/image" Target="../media/image603.png"/><Relationship Id="rId3" Type="http://schemas.openxmlformats.org/officeDocument/2006/relationships/image" Target="../media/image604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605.png"/><Relationship Id="rId2" Type="http://schemas.openxmlformats.org/officeDocument/2006/relationships/image" Target="../media/image606.png"/><Relationship Id="rId3" Type="http://schemas.openxmlformats.org/officeDocument/2006/relationships/image" Target="../media/image607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608.png"/><Relationship Id="rId2" Type="http://schemas.openxmlformats.org/officeDocument/2006/relationships/image" Target="../media/image609.png"/><Relationship Id="rId3" Type="http://schemas.openxmlformats.org/officeDocument/2006/relationships/image" Target="../media/image610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611.png"/><Relationship Id="rId2" Type="http://schemas.openxmlformats.org/officeDocument/2006/relationships/image" Target="../media/image612.png"/><Relationship Id="rId3" Type="http://schemas.openxmlformats.org/officeDocument/2006/relationships/image" Target="../media/image613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1080</xdr:colOff>
      <xdr:row>14</xdr:row>
      <xdr:rowOff>159480</xdr:rowOff>
    </xdr:from>
    <xdr:to>
      <xdr:col>2</xdr:col>
      <xdr:colOff>29160</xdr:colOff>
      <xdr:row>18</xdr:row>
      <xdr:rowOff>63000</xdr:rowOff>
    </xdr:to>
    <xdr:pic>
      <xdr:nvPicPr>
        <xdr:cNvPr id="0" name="Image 1" descr=""/>
        <xdr:cNvPicPr/>
      </xdr:nvPicPr>
      <xdr:blipFill>
        <a:blip r:embed="rId1"/>
        <a:stretch/>
      </xdr:blipFill>
      <xdr:spPr>
        <a:xfrm>
          <a:off x="813600" y="2450520"/>
          <a:ext cx="840960" cy="5536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3</xdr:col>
      <xdr:colOff>2880</xdr:colOff>
      <xdr:row>15</xdr:row>
      <xdr:rowOff>3600</xdr:rowOff>
    </xdr:from>
    <xdr:to>
      <xdr:col>7</xdr:col>
      <xdr:colOff>311040</xdr:colOff>
      <xdr:row>18</xdr:row>
      <xdr:rowOff>69840</xdr:rowOff>
    </xdr:to>
    <xdr:pic>
      <xdr:nvPicPr>
        <xdr:cNvPr id="1" name="Image 3" descr=""/>
        <xdr:cNvPicPr/>
      </xdr:nvPicPr>
      <xdr:blipFill>
        <a:blip r:embed="rId2"/>
        <a:stretch/>
      </xdr:blipFill>
      <xdr:spPr>
        <a:xfrm>
          <a:off x="2441160" y="2457000"/>
          <a:ext cx="2869560" cy="5540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10</xdr:col>
      <xdr:colOff>-360</xdr:colOff>
      <xdr:row>15</xdr:row>
      <xdr:rowOff>3240</xdr:rowOff>
    </xdr:from>
    <xdr:to>
      <xdr:col>12</xdr:col>
      <xdr:colOff>142560</xdr:colOff>
      <xdr:row>18</xdr:row>
      <xdr:rowOff>69120</xdr:rowOff>
    </xdr:to>
    <xdr:pic>
      <xdr:nvPicPr>
        <xdr:cNvPr id="2" name="Image 2" descr=""/>
        <xdr:cNvPicPr/>
      </xdr:nvPicPr>
      <xdr:blipFill>
        <a:blip r:embed="rId3"/>
        <a:stretch/>
      </xdr:blipFill>
      <xdr:spPr>
        <a:xfrm>
          <a:off x="7437960" y="2456640"/>
          <a:ext cx="2869560" cy="5536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1080</xdr:colOff>
      <xdr:row>33</xdr:row>
      <xdr:rowOff>14400</xdr:rowOff>
    </xdr:from>
    <xdr:to>
      <xdr:col>2</xdr:col>
      <xdr:colOff>29160</xdr:colOff>
      <xdr:row>36</xdr:row>
      <xdr:rowOff>80280</xdr:rowOff>
    </xdr:to>
    <xdr:pic>
      <xdr:nvPicPr>
        <xdr:cNvPr id="3" name="Image 1_0" descr=""/>
        <xdr:cNvPicPr/>
      </xdr:nvPicPr>
      <xdr:blipFill>
        <a:blip r:embed="rId1"/>
        <a:stretch/>
      </xdr:blipFill>
      <xdr:spPr>
        <a:xfrm>
          <a:off x="813600" y="5393880"/>
          <a:ext cx="840960" cy="5536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3</xdr:col>
      <xdr:colOff>2880</xdr:colOff>
      <xdr:row>33</xdr:row>
      <xdr:rowOff>20880</xdr:rowOff>
    </xdr:from>
    <xdr:to>
      <xdr:col>7</xdr:col>
      <xdr:colOff>311040</xdr:colOff>
      <xdr:row>36</xdr:row>
      <xdr:rowOff>87120</xdr:rowOff>
    </xdr:to>
    <xdr:pic>
      <xdr:nvPicPr>
        <xdr:cNvPr id="4" name="Image 3_0" descr=""/>
        <xdr:cNvPicPr/>
      </xdr:nvPicPr>
      <xdr:blipFill>
        <a:blip r:embed="rId2"/>
        <a:stretch/>
      </xdr:blipFill>
      <xdr:spPr>
        <a:xfrm>
          <a:off x="2441160" y="5400360"/>
          <a:ext cx="2869560" cy="5540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10</xdr:col>
      <xdr:colOff>-360</xdr:colOff>
      <xdr:row>33</xdr:row>
      <xdr:rowOff>20520</xdr:rowOff>
    </xdr:from>
    <xdr:to>
      <xdr:col>12</xdr:col>
      <xdr:colOff>142560</xdr:colOff>
      <xdr:row>36</xdr:row>
      <xdr:rowOff>86400</xdr:rowOff>
    </xdr:to>
    <xdr:pic>
      <xdr:nvPicPr>
        <xdr:cNvPr id="5" name="Image 2_0" descr=""/>
        <xdr:cNvPicPr/>
      </xdr:nvPicPr>
      <xdr:blipFill>
        <a:blip r:embed="rId3"/>
        <a:stretch/>
      </xdr:blipFill>
      <xdr:spPr>
        <a:xfrm>
          <a:off x="7437960" y="5400000"/>
          <a:ext cx="2869560" cy="5536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1080</xdr:colOff>
      <xdr:row>35</xdr:row>
      <xdr:rowOff>5400</xdr:rowOff>
    </xdr:from>
    <xdr:to>
      <xdr:col>2</xdr:col>
      <xdr:colOff>29160</xdr:colOff>
      <xdr:row>38</xdr:row>
      <xdr:rowOff>71280</xdr:rowOff>
    </xdr:to>
    <xdr:pic>
      <xdr:nvPicPr>
        <xdr:cNvPr id="6" name="Image 1_1" descr=""/>
        <xdr:cNvPicPr/>
      </xdr:nvPicPr>
      <xdr:blipFill>
        <a:blip r:embed="rId1"/>
        <a:stretch/>
      </xdr:blipFill>
      <xdr:spPr>
        <a:xfrm>
          <a:off x="813600" y="5709960"/>
          <a:ext cx="840960" cy="5536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3</xdr:col>
      <xdr:colOff>2880</xdr:colOff>
      <xdr:row>35</xdr:row>
      <xdr:rowOff>11880</xdr:rowOff>
    </xdr:from>
    <xdr:to>
      <xdr:col>7</xdr:col>
      <xdr:colOff>311040</xdr:colOff>
      <xdr:row>38</xdr:row>
      <xdr:rowOff>78120</xdr:rowOff>
    </xdr:to>
    <xdr:pic>
      <xdr:nvPicPr>
        <xdr:cNvPr id="7" name="Image 3_1" descr=""/>
        <xdr:cNvPicPr/>
      </xdr:nvPicPr>
      <xdr:blipFill>
        <a:blip r:embed="rId2"/>
        <a:stretch/>
      </xdr:blipFill>
      <xdr:spPr>
        <a:xfrm>
          <a:off x="2441160" y="5716440"/>
          <a:ext cx="2869560" cy="5540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10</xdr:col>
      <xdr:colOff>-360</xdr:colOff>
      <xdr:row>35</xdr:row>
      <xdr:rowOff>11520</xdr:rowOff>
    </xdr:from>
    <xdr:to>
      <xdr:col>12</xdr:col>
      <xdr:colOff>142560</xdr:colOff>
      <xdr:row>38</xdr:row>
      <xdr:rowOff>77400</xdr:rowOff>
    </xdr:to>
    <xdr:pic>
      <xdr:nvPicPr>
        <xdr:cNvPr id="8" name="Image 2_1" descr=""/>
        <xdr:cNvPicPr/>
      </xdr:nvPicPr>
      <xdr:blipFill>
        <a:blip r:embed="rId3"/>
        <a:stretch/>
      </xdr:blipFill>
      <xdr:spPr>
        <a:xfrm>
          <a:off x="7437960" y="5716080"/>
          <a:ext cx="2869560" cy="5536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1080</xdr:colOff>
      <xdr:row>36</xdr:row>
      <xdr:rowOff>5400</xdr:rowOff>
    </xdr:from>
    <xdr:to>
      <xdr:col>2</xdr:col>
      <xdr:colOff>29160</xdr:colOff>
      <xdr:row>39</xdr:row>
      <xdr:rowOff>71280</xdr:rowOff>
    </xdr:to>
    <xdr:pic>
      <xdr:nvPicPr>
        <xdr:cNvPr id="9" name="Image 1_2" descr=""/>
        <xdr:cNvPicPr/>
      </xdr:nvPicPr>
      <xdr:blipFill>
        <a:blip r:embed="rId1"/>
        <a:stretch/>
      </xdr:blipFill>
      <xdr:spPr>
        <a:xfrm>
          <a:off x="813600" y="5872680"/>
          <a:ext cx="840960" cy="5536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3</xdr:col>
      <xdr:colOff>2880</xdr:colOff>
      <xdr:row>36</xdr:row>
      <xdr:rowOff>11880</xdr:rowOff>
    </xdr:from>
    <xdr:to>
      <xdr:col>7</xdr:col>
      <xdr:colOff>311040</xdr:colOff>
      <xdr:row>39</xdr:row>
      <xdr:rowOff>78120</xdr:rowOff>
    </xdr:to>
    <xdr:pic>
      <xdr:nvPicPr>
        <xdr:cNvPr id="10" name="Image 3_2" descr=""/>
        <xdr:cNvPicPr/>
      </xdr:nvPicPr>
      <xdr:blipFill>
        <a:blip r:embed="rId2"/>
        <a:stretch/>
      </xdr:blipFill>
      <xdr:spPr>
        <a:xfrm>
          <a:off x="2441160" y="5879160"/>
          <a:ext cx="2869560" cy="5540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10</xdr:col>
      <xdr:colOff>-360</xdr:colOff>
      <xdr:row>36</xdr:row>
      <xdr:rowOff>11520</xdr:rowOff>
    </xdr:from>
    <xdr:to>
      <xdr:col>12</xdr:col>
      <xdr:colOff>142560</xdr:colOff>
      <xdr:row>39</xdr:row>
      <xdr:rowOff>77400</xdr:rowOff>
    </xdr:to>
    <xdr:pic>
      <xdr:nvPicPr>
        <xdr:cNvPr id="11" name="Image 2_2" descr=""/>
        <xdr:cNvPicPr/>
      </xdr:nvPicPr>
      <xdr:blipFill>
        <a:blip r:embed="rId3"/>
        <a:stretch/>
      </xdr:blipFill>
      <xdr:spPr>
        <a:xfrm>
          <a:off x="7437960" y="5878800"/>
          <a:ext cx="2869560" cy="5536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1080</xdr:colOff>
      <xdr:row>37</xdr:row>
      <xdr:rowOff>5760</xdr:rowOff>
    </xdr:from>
    <xdr:to>
      <xdr:col>2</xdr:col>
      <xdr:colOff>29160</xdr:colOff>
      <xdr:row>40</xdr:row>
      <xdr:rowOff>71640</xdr:rowOff>
    </xdr:to>
    <xdr:pic>
      <xdr:nvPicPr>
        <xdr:cNvPr id="12" name="Image 1_3" descr=""/>
        <xdr:cNvPicPr/>
      </xdr:nvPicPr>
      <xdr:blipFill>
        <a:blip r:embed="rId1"/>
        <a:stretch/>
      </xdr:blipFill>
      <xdr:spPr>
        <a:xfrm>
          <a:off x="813600" y="6035400"/>
          <a:ext cx="840960" cy="5536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3</xdr:col>
      <xdr:colOff>2880</xdr:colOff>
      <xdr:row>37</xdr:row>
      <xdr:rowOff>12240</xdr:rowOff>
    </xdr:from>
    <xdr:to>
      <xdr:col>7</xdr:col>
      <xdr:colOff>311040</xdr:colOff>
      <xdr:row>40</xdr:row>
      <xdr:rowOff>78480</xdr:rowOff>
    </xdr:to>
    <xdr:pic>
      <xdr:nvPicPr>
        <xdr:cNvPr id="13" name="Image 3_3" descr=""/>
        <xdr:cNvPicPr/>
      </xdr:nvPicPr>
      <xdr:blipFill>
        <a:blip r:embed="rId2"/>
        <a:stretch/>
      </xdr:blipFill>
      <xdr:spPr>
        <a:xfrm>
          <a:off x="2441160" y="6041880"/>
          <a:ext cx="2869560" cy="5540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10</xdr:col>
      <xdr:colOff>-360</xdr:colOff>
      <xdr:row>37</xdr:row>
      <xdr:rowOff>11880</xdr:rowOff>
    </xdr:from>
    <xdr:to>
      <xdr:col>12</xdr:col>
      <xdr:colOff>142560</xdr:colOff>
      <xdr:row>40</xdr:row>
      <xdr:rowOff>77760</xdr:rowOff>
    </xdr:to>
    <xdr:pic>
      <xdr:nvPicPr>
        <xdr:cNvPr id="14" name="Image 2_3" descr=""/>
        <xdr:cNvPicPr/>
      </xdr:nvPicPr>
      <xdr:blipFill>
        <a:blip r:embed="rId3"/>
        <a:stretch/>
      </xdr:blipFill>
      <xdr:spPr>
        <a:xfrm>
          <a:off x="7437960" y="6041520"/>
          <a:ext cx="2869560" cy="5536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1080</xdr:colOff>
      <xdr:row>39</xdr:row>
      <xdr:rowOff>5760</xdr:rowOff>
    </xdr:from>
    <xdr:to>
      <xdr:col>2</xdr:col>
      <xdr:colOff>29160</xdr:colOff>
      <xdr:row>42</xdr:row>
      <xdr:rowOff>72000</xdr:rowOff>
    </xdr:to>
    <xdr:pic>
      <xdr:nvPicPr>
        <xdr:cNvPr id="15" name="Image 1_4" descr=""/>
        <xdr:cNvPicPr/>
      </xdr:nvPicPr>
      <xdr:blipFill>
        <a:blip r:embed="rId1"/>
        <a:stretch/>
      </xdr:blipFill>
      <xdr:spPr>
        <a:xfrm>
          <a:off x="813600" y="6360840"/>
          <a:ext cx="840960" cy="5536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3</xdr:col>
      <xdr:colOff>2880</xdr:colOff>
      <xdr:row>39</xdr:row>
      <xdr:rowOff>12240</xdr:rowOff>
    </xdr:from>
    <xdr:to>
      <xdr:col>7</xdr:col>
      <xdr:colOff>311040</xdr:colOff>
      <xdr:row>42</xdr:row>
      <xdr:rowOff>78840</xdr:rowOff>
    </xdr:to>
    <xdr:pic>
      <xdr:nvPicPr>
        <xdr:cNvPr id="16" name="Image 3_4" descr=""/>
        <xdr:cNvPicPr/>
      </xdr:nvPicPr>
      <xdr:blipFill>
        <a:blip r:embed="rId2"/>
        <a:stretch/>
      </xdr:blipFill>
      <xdr:spPr>
        <a:xfrm>
          <a:off x="2441160" y="6367320"/>
          <a:ext cx="2869560" cy="5540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10</xdr:col>
      <xdr:colOff>-360</xdr:colOff>
      <xdr:row>39</xdr:row>
      <xdr:rowOff>11880</xdr:rowOff>
    </xdr:from>
    <xdr:to>
      <xdr:col>12</xdr:col>
      <xdr:colOff>142560</xdr:colOff>
      <xdr:row>42</xdr:row>
      <xdr:rowOff>78120</xdr:rowOff>
    </xdr:to>
    <xdr:pic>
      <xdr:nvPicPr>
        <xdr:cNvPr id="17" name="Image 2_4" descr=""/>
        <xdr:cNvPicPr/>
      </xdr:nvPicPr>
      <xdr:blipFill>
        <a:blip r:embed="rId3"/>
        <a:stretch/>
      </xdr:blipFill>
      <xdr:spPr>
        <a:xfrm>
          <a:off x="7437960" y="6366960"/>
          <a:ext cx="2869560" cy="5536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1080</xdr:colOff>
      <xdr:row>42</xdr:row>
      <xdr:rowOff>162000</xdr:rowOff>
    </xdr:from>
    <xdr:to>
      <xdr:col>2</xdr:col>
      <xdr:colOff>29160</xdr:colOff>
      <xdr:row>46</xdr:row>
      <xdr:rowOff>65520</xdr:rowOff>
    </xdr:to>
    <xdr:pic>
      <xdr:nvPicPr>
        <xdr:cNvPr id="18" name="Image 1_5" descr=""/>
        <xdr:cNvPicPr/>
      </xdr:nvPicPr>
      <xdr:blipFill>
        <a:blip r:embed="rId1"/>
        <a:stretch/>
      </xdr:blipFill>
      <xdr:spPr>
        <a:xfrm>
          <a:off x="813600" y="7004520"/>
          <a:ext cx="840960" cy="5536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3</xdr:col>
      <xdr:colOff>2880</xdr:colOff>
      <xdr:row>43</xdr:row>
      <xdr:rowOff>5760</xdr:rowOff>
    </xdr:from>
    <xdr:to>
      <xdr:col>7</xdr:col>
      <xdr:colOff>311040</xdr:colOff>
      <xdr:row>46</xdr:row>
      <xdr:rowOff>72360</xdr:rowOff>
    </xdr:to>
    <xdr:pic>
      <xdr:nvPicPr>
        <xdr:cNvPr id="19" name="Image 3_5" descr=""/>
        <xdr:cNvPicPr/>
      </xdr:nvPicPr>
      <xdr:blipFill>
        <a:blip r:embed="rId2"/>
        <a:stretch/>
      </xdr:blipFill>
      <xdr:spPr>
        <a:xfrm>
          <a:off x="2441160" y="7011000"/>
          <a:ext cx="2869560" cy="5540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10</xdr:col>
      <xdr:colOff>-360</xdr:colOff>
      <xdr:row>43</xdr:row>
      <xdr:rowOff>5400</xdr:rowOff>
    </xdr:from>
    <xdr:to>
      <xdr:col>12</xdr:col>
      <xdr:colOff>142560</xdr:colOff>
      <xdr:row>46</xdr:row>
      <xdr:rowOff>71640</xdr:rowOff>
    </xdr:to>
    <xdr:pic>
      <xdr:nvPicPr>
        <xdr:cNvPr id="20" name="Image 2_5" descr=""/>
        <xdr:cNvPicPr/>
      </xdr:nvPicPr>
      <xdr:blipFill>
        <a:blip r:embed="rId3"/>
        <a:stretch/>
      </xdr:blipFill>
      <xdr:spPr>
        <a:xfrm>
          <a:off x="7437960" y="7010640"/>
          <a:ext cx="2869560" cy="5536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1080</xdr:colOff>
      <xdr:row>15</xdr:row>
      <xdr:rowOff>160920</xdr:rowOff>
    </xdr:from>
    <xdr:to>
      <xdr:col>2</xdr:col>
      <xdr:colOff>29160</xdr:colOff>
      <xdr:row>19</xdr:row>
      <xdr:rowOff>64440</xdr:rowOff>
    </xdr:to>
    <xdr:pic>
      <xdr:nvPicPr>
        <xdr:cNvPr id="21" name="Image 1_6" descr=""/>
        <xdr:cNvPicPr/>
      </xdr:nvPicPr>
      <xdr:blipFill>
        <a:blip r:embed="rId1"/>
        <a:stretch/>
      </xdr:blipFill>
      <xdr:spPr>
        <a:xfrm>
          <a:off x="813600" y="2614320"/>
          <a:ext cx="840960" cy="5536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2</xdr:col>
      <xdr:colOff>762840</xdr:colOff>
      <xdr:row>16</xdr:row>
      <xdr:rowOff>31680</xdr:rowOff>
    </xdr:from>
    <xdr:to>
      <xdr:col>7</xdr:col>
      <xdr:colOff>258120</xdr:colOff>
      <xdr:row>19</xdr:row>
      <xdr:rowOff>98280</xdr:rowOff>
    </xdr:to>
    <xdr:pic>
      <xdr:nvPicPr>
        <xdr:cNvPr id="22" name="Image 3_6" descr=""/>
        <xdr:cNvPicPr/>
      </xdr:nvPicPr>
      <xdr:blipFill>
        <a:blip r:embed="rId2"/>
        <a:stretch/>
      </xdr:blipFill>
      <xdr:spPr>
        <a:xfrm>
          <a:off x="2388240" y="2647800"/>
          <a:ext cx="2869560" cy="5540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10</xdr:col>
      <xdr:colOff>-360</xdr:colOff>
      <xdr:row>16</xdr:row>
      <xdr:rowOff>4320</xdr:rowOff>
    </xdr:from>
    <xdr:to>
      <xdr:col>12</xdr:col>
      <xdr:colOff>142560</xdr:colOff>
      <xdr:row>19</xdr:row>
      <xdr:rowOff>70560</xdr:rowOff>
    </xdr:to>
    <xdr:pic>
      <xdr:nvPicPr>
        <xdr:cNvPr id="23" name="Image 2_6" descr=""/>
        <xdr:cNvPicPr/>
      </xdr:nvPicPr>
      <xdr:blipFill>
        <a:blip r:embed="rId3"/>
        <a:stretch/>
      </xdr:blipFill>
      <xdr:spPr>
        <a:xfrm>
          <a:off x="7437960" y="2620440"/>
          <a:ext cx="2869560" cy="5536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N23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N12" activeCellId="0" sqref="N12"/>
    </sheetView>
  </sheetViews>
  <sheetFormatPr defaultColWidth="11.53515625" defaultRowHeight="12.8" zeroHeight="false" outlineLevelRow="0" outlineLevelCol="0"/>
  <cols>
    <col collapsed="false" customWidth="true" hidden="false" outlineLevel="0" max="6" min="6" style="0" width="1.74"/>
    <col collapsed="false" customWidth="true" hidden="false" outlineLevel="0" max="12" min="12" style="0" width="27.12"/>
    <col collapsed="false" customWidth="true" hidden="false" outlineLevel="0" max="13" min="13" style="0" width="33.87"/>
  </cols>
  <sheetData>
    <row r="2" customFormat="false" ht="12.8" hidden="false" customHeight="false" outlineLevel="0" collapsed="false">
      <c r="A2" s="1" t="s">
        <v>0</v>
      </c>
    </row>
    <row r="3" customFormat="false" ht="12.8" hidden="false" customHeight="false" outlineLevel="0" collapsed="false">
      <c r="B3" s="0" t="s">
        <v>1</v>
      </c>
      <c r="C3" s="2" t="n">
        <v>44335</v>
      </c>
    </row>
    <row r="4" customFormat="false" ht="14" hidden="false" customHeight="true" outlineLevel="0" collapsed="false"/>
    <row r="5" customFormat="false" ht="12.8" hidden="false" customHeight="false" outlineLevel="0" collapsed="false">
      <c r="B5" s="3" t="s">
        <v>2</v>
      </c>
      <c r="C5" s="3" t="s">
        <v>3</v>
      </c>
      <c r="D5" s="3" t="s">
        <v>4</v>
      </c>
      <c r="E5" s="3" t="s">
        <v>5</v>
      </c>
    </row>
    <row r="6" customFormat="false" ht="12.8" hidden="false" customHeight="false" outlineLevel="0" collapsed="false">
      <c r="B6" s="4" t="n">
        <v>44312</v>
      </c>
      <c r="C6" s="2" t="n">
        <v>44338</v>
      </c>
      <c r="D6" s="5" t="n">
        <f aca="false">B7</f>
        <v>44314</v>
      </c>
      <c r="E6" s="6" t="n">
        <f aca="false">D6-B6</f>
        <v>2</v>
      </c>
      <c r="G6" s="7" t="str">
        <f aca="false">"['abc', '"&amp;YEAR(B6)&amp;"-"&amp;MONTH(B6)&amp;"-"&amp;DAY(B6)&amp;"', '"&amp;YEAR(C6)&amp;"-"&amp;MONTH(C6)&amp;"-"&amp;DAY(C6)&amp;"', '"&amp;YEAR(B6)&amp;"-"&amp;MONTH(D6)&amp;"-"&amp;DAY(D6)&amp;"', "&amp;E6&amp;"],"</f>
        <v>['abc', '2021-4-26', '2021-5-22', '2021-4-28', 2],</v>
      </c>
    </row>
    <row r="7" customFormat="false" ht="12.8" hidden="false" customHeight="false" outlineLevel="0" collapsed="false">
      <c r="B7" s="4" t="n">
        <v>44314</v>
      </c>
      <c r="C7" s="2" t="n">
        <v>44335</v>
      </c>
      <c r="D7" s="8" t="n">
        <f aca="false">B7</f>
        <v>44314</v>
      </c>
      <c r="E7" s="6" t="n">
        <f aca="false">D7-B7</f>
        <v>0</v>
      </c>
      <c r="G7" s="7" t="str">
        <f aca="false">"['abc', '"&amp;YEAR(B7)&amp;"-"&amp;MONTH(B7)&amp;"-"&amp;DAY(B7)&amp;"', '"&amp;YEAR(C7)&amp;"-"&amp;MONTH(C7)&amp;"-"&amp;DAY(C7)&amp;"', '"&amp;YEAR(B7)&amp;"-"&amp;MONTH(D7)&amp;"-"&amp;DAY(D7)&amp;"', "&amp;E7&amp;"],"</f>
        <v>['abc', '2021-4-28', '2021-5-19', '2021-4-28', 0],</v>
      </c>
    </row>
    <row r="9" customFormat="false" ht="12.8" hidden="false" customHeight="false" outlineLevel="0" collapsed="false">
      <c r="A9" s="1" t="s">
        <v>6</v>
      </c>
    </row>
    <row r="10" customFormat="false" ht="12.8" hidden="false" customHeight="false" outlineLevel="0" collapsed="false">
      <c r="B10" s="3" t="s">
        <v>2</v>
      </c>
      <c r="C10" s="3" t="s">
        <v>3</v>
      </c>
      <c r="D10" s="3" t="s">
        <v>4</v>
      </c>
      <c r="E10" s="3" t="s">
        <v>5</v>
      </c>
      <c r="G10" s="3" t="s">
        <v>7</v>
      </c>
      <c r="H10" s="3" t="s">
        <v>8</v>
      </c>
      <c r="I10" s="3" t="s">
        <v>9</v>
      </c>
      <c r="J10" s="3" t="s">
        <v>10</v>
      </c>
      <c r="K10" s="3" t="s">
        <v>11</v>
      </c>
      <c r="L10" s="3" t="s">
        <v>12</v>
      </c>
      <c r="M10" s="3" t="s">
        <v>13</v>
      </c>
    </row>
    <row r="11" customFormat="false" ht="12.8" hidden="false" customHeight="false" outlineLevel="0" collapsed="false">
      <c r="B11" s="4" t="n">
        <v>44312</v>
      </c>
      <c r="C11" s="2" t="n">
        <v>44338</v>
      </c>
      <c r="D11" s="5" t="n">
        <f aca="false">B12</f>
        <v>44313</v>
      </c>
      <c r="E11" s="6" t="n">
        <f aca="false">D11-B11</f>
        <v>1</v>
      </c>
      <c r="G11" s="5" t="n">
        <f aca="false">$C$3+ABS($C$3-B11)</f>
        <v>44358</v>
      </c>
      <c r="H11" s="5" t="n">
        <f aca="false">$C$3-ABS($C$3-B11)</f>
        <v>44312</v>
      </c>
      <c r="I11" s="9" t="n">
        <f aca="false">AND(C11&lt;G11,C11&gt;H11)</f>
        <v>1</v>
      </c>
      <c r="J11" s="10" t="n">
        <f aca="false">IF(I11,MIN(G11-C11,C11-H11),0)</f>
        <v>20</v>
      </c>
      <c r="K11" s="10" t="n">
        <f aca="false">G11-$C$3</f>
        <v>23</v>
      </c>
      <c r="L11" s="10" t="n">
        <f aca="false">IF(K11=0,0,J11/K11)</f>
        <v>0.869565217391304</v>
      </c>
      <c r="M11" s="10" t="n">
        <f aca="false">SUMPRODUCT(E$11:E11*L$11:L11)/SUM(E$11:E11)</f>
        <v>0.869565217391304</v>
      </c>
    </row>
    <row r="12" customFormat="false" ht="12.8" hidden="false" customHeight="false" outlineLevel="0" collapsed="false">
      <c r="B12" s="5" t="n">
        <f aca="false">B11+1</f>
        <v>44313</v>
      </c>
      <c r="C12" s="11" t="n">
        <f aca="false">C11</f>
        <v>44338</v>
      </c>
      <c r="D12" s="5" t="n">
        <f aca="false">B13</f>
        <v>44314</v>
      </c>
      <c r="E12" s="6" t="n">
        <f aca="false">D12-B12</f>
        <v>1</v>
      </c>
      <c r="G12" s="5" t="n">
        <f aca="false">$C$3+ABS($C$3-B12)</f>
        <v>44357</v>
      </c>
      <c r="H12" s="5" t="n">
        <f aca="false">$C$3-ABS($C$3-B12)</f>
        <v>44313</v>
      </c>
      <c r="I12" s="9" t="n">
        <f aca="false">AND(C12&lt;G12,C12&gt;H12)</f>
        <v>1</v>
      </c>
      <c r="J12" s="12" t="n">
        <f aca="false">IF(I12,MIN(G12-C12,C12-H12),0)</f>
        <v>19</v>
      </c>
      <c r="K12" s="12" t="n">
        <f aca="false">G12-$C$3</f>
        <v>22</v>
      </c>
      <c r="L12" s="10" t="n">
        <f aca="false">IF(K12=0,0,J12/K12)</f>
        <v>0.863636363636364</v>
      </c>
      <c r="M12" s="13" t="n">
        <f aca="false">SUMPRODUCT(E$11:E12*L$11:L12)/SUM(E$11:E12)</f>
        <v>0.866600790513834</v>
      </c>
      <c r="N12" s="0" t="s">
        <v>14</v>
      </c>
    </row>
    <row r="13" customFormat="false" ht="12.8" hidden="false" customHeight="false" outlineLevel="0" collapsed="false">
      <c r="B13" s="4" t="n">
        <v>44314</v>
      </c>
      <c r="C13" s="2" t="n">
        <v>44335</v>
      </c>
      <c r="D13" s="8" t="n">
        <f aca="false">B13</f>
        <v>44314</v>
      </c>
      <c r="E13" s="6" t="n">
        <f aca="false">D13-B13</f>
        <v>0</v>
      </c>
      <c r="G13" s="7"/>
      <c r="H13" s="7"/>
      <c r="I13" s="7"/>
      <c r="J13" s="7"/>
      <c r="K13" s="7"/>
      <c r="L13" s="7"/>
      <c r="M13" s="7"/>
      <c r="N13" s="7"/>
    </row>
    <row r="14" customFormat="false" ht="12.8" hidden="false" customHeight="false" outlineLevel="0" collapsed="false">
      <c r="L14" s="13" t="n">
        <f aca="false">SUM(L11:L12)</f>
        <v>1.73320158102767</v>
      </c>
      <c r="M14" s="0" t="s">
        <v>15</v>
      </c>
    </row>
    <row r="15" customFormat="false" ht="12.8" hidden="false" customHeight="false" outlineLevel="0" collapsed="false">
      <c r="A15" s="1" t="s">
        <v>16</v>
      </c>
    </row>
    <row r="16" customFormat="false" ht="12.8" hidden="false" customHeight="false" outlineLevel="0" collapsed="false">
      <c r="J16" s="0" t="s">
        <v>17</v>
      </c>
    </row>
    <row r="17" customFormat="false" ht="12.8" hidden="false" customHeight="false" outlineLevel="0" collapsed="false">
      <c r="J17" s="0" t="s">
        <v>18</v>
      </c>
    </row>
    <row r="20" customFormat="false" ht="10.5" hidden="false" customHeight="true" outlineLevel="0" collapsed="false"/>
    <row r="21" customFormat="false" ht="12.8" hidden="false" customHeight="false" outlineLevel="0" collapsed="false">
      <c r="B21" s="14" t="s">
        <v>19</v>
      </c>
      <c r="C21" s="15" t="n">
        <f aca="false">J12</f>
        <v>19</v>
      </c>
    </row>
    <row r="22" customFormat="false" ht="12.8" hidden="false" customHeight="false" outlineLevel="0" collapsed="false">
      <c r="B22" s="14" t="s">
        <v>20</v>
      </c>
      <c r="C22" s="15" t="n">
        <f aca="false">K12</f>
        <v>22</v>
      </c>
    </row>
    <row r="23" customFormat="false" ht="12.8" hidden="false" customHeight="false" outlineLevel="0" collapsed="false">
      <c r="B23" s="3" t="s">
        <v>21</v>
      </c>
      <c r="C23" s="15" t="n">
        <f aca="false">SUMPRODUCT(E11:E13*I11:I13)</f>
        <v>2</v>
      </c>
      <c r="D23" s="7"/>
      <c r="E23" s="7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N41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C41" activeCellId="0" sqref="C41"/>
    </sheetView>
  </sheetViews>
  <sheetFormatPr defaultColWidth="11.53515625" defaultRowHeight="12.8" zeroHeight="false" outlineLevelRow="0" outlineLevelCol="0"/>
  <cols>
    <col collapsed="false" customWidth="true" hidden="false" outlineLevel="0" max="6" min="6" style="0" width="1.74"/>
    <col collapsed="false" customWidth="true" hidden="false" outlineLevel="0" max="12" min="12" style="0" width="27.12"/>
    <col collapsed="false" customWidth="true" hidden="false" outlineLevel="0" max="13" min="13" style="0" width="33.87"/>
  </cols>
  <sheetData>
    <row r="2" customFormat="false" ht="12.8" hidden="false" customHeight="false" outlineLevel="0" collapsed="false">
      <c r="A2" s="1" t="s">
        <v>0</v>
      </c>
    </row>
    <row r="3" customFormat="false" ht="12.8" hidden="false" customHeight="false" outlineLevel="0" collapsed="false">
      <c r="B3" s="0" t="s">
        <v>1</v>
      </c>
      <c r="C3" s="2" t="n">
        <v>44335</v>
      </c>
    </row>
    <row r="4" customFormat="false" ht="14" hidden="false" customHeight="true" outlineLevel="0" collapsed="false"/>
    <row r="5" customFormat="false" ht="12.8" hidden="false" customHeight="false" outlineLevel="0" collapsed="false">
      <c r="B5" s="3" t="s">
        <v>2</v>
      </c>
      <c r="C5" s="3" t="s">
        <v>3</v>
      </c>
      <c r="D5" s="3" t="s">
        <v>4</v>
      </c>
      <c r="E5" s="3" t="s">
        <v>5</v>
      </c>
    </row>
    <row r="6" customFormat="false" ht="12.8" hidden="false" customHeight="false" outlineLevel="0" collapsed="false">
      <c r="B6" s="4" t="n">
        <v>44312</v>
      </c>
      <c r="C6" s="2" t="n">
        <v>44338</v>
      </c>
      <c r="D6" s="5" t="n">
        <f aca="false">B7</f>
        <v>44332</v>
      </c>
      <c r="E6" s="6" t="n">
        <f aca="false">D6-B6</f>
        <v>20</v>
      </c>
      <c r="G6" s="7" t="str">
        <f aca="false">"['abc', '"&amp;YEAR(B6)&amp;"-"&amp;MONTH(B6)&amp;"-"&amp;DAY(B6)&amp;"', '"&amp;YEAR(C6)&amp;"-"&amp;MONTH(C6)&amp;"-"&amp;DAY(C6)&amp;"', '"&amp;YEAR(B6)&amp;"-"&amp;MONTH(D6)&amp;"-"&amp;DAY(D6)&amp;"', "&amp;E6&amp;"],"</f>
        <v>['abc', '2021-4-26', '2021-5-22', '2021-5-16', 20],</v>
      </c>
    </row>
    <row r="7" customFormat="false" ht="12.8" hidden="false" customHeight="false" outlineLevel="0" collapsed="false">
      <c r="B7" s="4" t="n">
        <v>44332</v>
      </c>
      <c r="C7" s="2" t="n">
        <v>44335</v>
      </c>
      <c r="D7" s="8" t="n">
        <f aca="false">B7</f>
        <v>44332</v>
      </c>
      <c r="E7" s="6" t="n">
        <f aca="false">D7-B7</f>
        <v>0</v>
      </c>
      <c r="G7" s="7" t="str">
        <f aca="false">"['abc', '"&amp;YEAR(B7)&amp;"-"&amp;MONTH(B7)&amp;"-"&amp;DAY(B7)&amp;"', '"&amp;YEAR(C7)&amp;"-"&amp;MONTH(C7)&amp;"-"&amp;DAY(C7)&amp;"', '"&amp;YEAR(B7)&amp;"-"&amp;MONTH(D7)&amp;"-"&amp;DAY(D7)&amp;"', "&amp;E7&amp;"],"</f>
        <v>['abc', '2021-5-16', '2021-5-19', '2021-5-16', 0],</v>
      </c>
    </row>
    <row r="9" customFormat="false" ht="12.8" hidden="false" customHeight="false" outlineLevel="0" collapsed="false">
      <c r="A9" s="1" t="s">
        <v>6</v>
      </c>
    </row>
    <row r="10" customFormat="false" ht="12.8" hidden="false" customHeight="false" outlineLevel="0" collapsed="false">
      <c r="B10" s="3" t="s">
        <v>2</v>
      </c>
      <c r="C10" s="3" t="s">
        <v>3</v>
      </c>
      <c r="D10" s="3" t="s">
        <v>4</v>
      </c>
      <c r="E10" s="3" t="s">
        <v>5</v>
      </c>
      <c r="G10" s="3" t="s">
        <v>7</v>
      </c>
      <c r="H10" s="3" t="s">
        <v>8</v>
      </c>
      <c r="I10" s="3" t="s">
        <v>9</v>
      </c>
      <c r="J10" s="3" t="s">
        <v>10</v>
      </c>
      <c r="K10" s="3" t="s">
        <v>11</v>
      </c>
      <c r="L10" s="3" t="s">
        <v>12</v>
      </c>
      <c r="M10" s="3" t="s">
        <v>13</v>
      </c>
    </row>
    <row r="11" customFormat="false" ht="12.8" hidden="false" customHeight="false" outlineLevel="0" collapsed="false">
      <c r="B11" s="4" t="n">
        <v>44312</v>
      </c>
      <c r="C11" s="2" t="n">
        <v>44338</v>
      </c>
      <c r="D11" s="5" t="n">
        <f aca="false">B12</f>
        <v>44313</v>
      </c>
      <c r="E11" s="6" t="n">
        <f aca="false">D11-B11</f>
        <v>1</v>
      </c>
      <c r="G11" s="5" t="n">
        <f aca="false">$C$3+ABS($C$3-B11)</f>
        <v>44358</v>
      </c>
      <c r="H11" s="5" t="n">
        <f aca="false">$C$3-ABS($C$3-B11)</f>
        <v>44312</v>
      </c>
      <c r="I11" s="9" t="n">
        <f aca="false">AND(C11&lt;G11,C11&gt;H11)</f>
        <v>1</v>
      </c>
      <c r="J11" s="10" t="n">
        <f aca="false">IF(I11,MIN(G11-C11,C11-H11),0)</f>
        <v>20</v>
      </c>
      <c r="K11" s="10" t="n">
        <f aca="false">G11-$C$3</f>
        <v>23</v>
      </c>
      <c r="L11" s="10" t="n">
        <f aca="false">IF(K11=0,0,J11/K11)</f>
        <v>0.869565217391304</v>
      </c>
      <c r="M11" s="10" t="n">
        <f aca="false">SUMPRODUCT(E$11:E11*L$11:L11)/SUM(E$11:E11)</f>
        <v>0.869565217391304</v>
      </c>
    </row>
    <row r="12" customFormat="false" ht="12.8" hidden="false" customHeight="false" outlineLevel="0" collapsed="false">
      <c r="B12" s="5" t="n">
        <f aca="false">B11+1</f>
        <v>44313</v>
      </c>
      <c r="C12" s="11" t="n">
        <f aca="false">C11</f>
        <v>44338</v>
      </c>
      <c r="D12" s="5" t="n">
        <f aca="false">B13</f>
        <v>44314</v>
      </c>
      <c r="E12" s="6" t="n">
        <f aca="false">D12-B12</f>
        <v>1</v>
      </c>
      <c r="G12" s="5" t="n">
        <f aca="false">$C$3+ABS($C$3-B12)</f>
        <v>44357</v>
      </c>
      <c r="H12" s="5" t="n">
        <f aca="false">$C$3-ABS($C$3-B12)</f>
        <v>44313</v>
      </c>
      <c r="I12" s="9" t="n">
        <f aca="false">AND(C12&lt;G12,C12&gt;H12)</f>
        <v>1</v>
      </c>
      <c r="J12" s="10" t="n">
        <f aca="false">IF(I12,MIN(G12-C12,C12-H12),0)</f>
        <v>19</v>
      </c>
      <c r="K12" s="10" t="n">
        <f aca="false">G12-$C$3</f>
        <v>22</v>
      </c>
      <c r="L12" s="10" t="n">
        <f aca="false">IF(K12=0,0,J12/K12)</f>
        <v>0.863636363636364</v>
      </c>
      <c r="M12" s="10" t="n">
        <f aca="false">SUMPRODUCT(E$11:E12*L$11:L12)/SUM(E$11:E12)</f>
        <v>0.866600790513834</v>
      </c>
    </row>
    <row r="13" customFormat="false" ht="12.8" hidden="false" customHeight="false" outlineLevel="0" collapsed="false">
      <c r="B13" s="5" t="n">
        <f aca="false">B12+1</f>
        <v>44314</v>
      </c>
      <c r="C13" s="11" t="n">
        <f aca="false">C12</f>
        <v>44338</v>
      </c>
      <c r="D13" s="5" t="n">
        <f aca="false">B14</f>
        <v>44315</v>
      </c>
      <c r="E13" s="6" t="n">
        <f aca="false">D13-B13</f>
        <v>1</v>
      </c>
      <c r="G13" s="5" t="n">
        <f aca="false">$C$3+ABS($C$3-B13)</f>
        <v>44356</v>
      </c>
      <c r="H13" s="5" t="n">
        <f aca="false">$C$3-ABS($C$3-B13)</f>
        <v>44314</v>
      </c>
      <c r="I13" s="9" t="n">
        <f aca="false">AND(C13&lt;G13,C13&gt;H13)</f>
        <v>1</v>
      </c>
      <c r="J13" s="10" t="n">
        <f aca="false">IF(I13,MIN(G13-C13,C13-H13),0)</f>
        <v>18</v>
      </c>
      <c r="K13" s="10" t="n">
        <f aca="false">G13-$C$3</f>
        <v>21</v>
      </c>
      <c r="L13" s="10" t="n">
        <f aca="false">IF(K13=0,0,J13/K13)</f>
        <v>0.857142857142857</v>
      </c>
      <c r="M13" s="10" t="n">
        <f aca="false">SUMPRODUCT(E$11:E13*L$11:L13)/SUM(E$11:E13)</f>
        <v>0.863448146056842</v>
      </c>
    </row>
    <row r="14" customFormat="false" ht="12.8" hidden="false" customHeight="false" outlineLevel="0" collapsed="false">
      <c r="B14" s="5" t="n">
        <f aca="false">B13+1</f>
        <v>44315</v>
      </c>
      <c r="C14" s="11" t="n">
        <f aca="false">C13</f>
        <v>44338</v>
      </c>
      <c r="D14" s="5" t="n">
        <f aca="false">B15</f>
        <v>44316</v>
      </c>
      <c r="E14" s="6" t="n">
        <f aca="false">D14-B14</f>
        <v>1</v>
      </c>
      <c r="G14" s="5" t="n">
        <f aca="false">$C$3+ABS($C$3-B14)</f>
        <v>44355</v>
      </c>
      <c r="H14" s="5" t="n">
        <f aca="false">$C$3-ABS($C$3-B14)</f>
        <v>44315</v>
      </c>
      <c r="I14" s="9" t="n">
        <f aca="false">AND(C14&lt;G14,C14&gt;H14)</f>
        <v>1</v>
      </c>
      <c r="J14" s="10" t="n">
        <f aca="false">IF(I14,MIN(G14-C14,C14-H14),0)</f>
        <v>17</v>
      </c>
      <c r="K14" s="10" t="n">
        <f aca="false">G14-$C$3</f>
        <v>20</v>
      </c>
      <c r="L14" s="10" t="n">
        <f aca="false">IF(K14=0,0,J14/K14)</f>
        <v>0.85</v>
      </c>
      <c r="M14" s="10" t="n">
        <f aca="false">SUMPRODUCT(E$11:E14*L$11:L14)/SUM(E$11:E14)</f>
        <v>0.860086109542631</v>
      </c>
    </row>
    <row r="15" customFormat="false" ht="12.8" hidden="false" customHeight="false" outlineLevel="0" collapsed="false">
      <c r="B15" s="5" t="n">
        <f aca="false">B14+1</f>
        <v>44316</v>
      </c>
      <c r="C15" s="11" t="n">
        <f aca="false">C14</f>
        <v>44338</v>
      </c>
      <c r="D15" s="5" t="n">
        <f aca="false">B16</f>
        <v>44317</v>
      </c>
      <c r="E15" s="6" t="n">
        <f aca="false">D15-B15</f>
        <v>1</v>
      </c>
      <c r="G15" s="5" t="n">
        <f aca="false">$C$3+ABS($C$3-B15)</f>
        <v>44354</v>
      </c>
      <c r="H15" s="5" t="n">
        <f aca="false">$C$3-ABS($C$3-B15)</f>
        <v>44316</v>
      </c>
      <c r="I15" s="9" t="n">
        <f aca="false">AND(C15&lt;G15,C15&gt;H15)</f>
        <v>1</v>
      </c>
      <c r="J15" s="10" t="n">
        <f aca="false">IF(I15,MIN(G15-C15,C15-H15),0)</f>
        <v>16</v>
      </c>
      <c r="K15" s="10" t="n">
        <f aca="false">G15-$C$3</f>
        <v>19</v>
      </c>
      <c r="L15" s="10" t="n">
        <f aca="false">IF(K15=0,0,J15/K15)</f>
        <v>0.842105263157895</v>
      </c>
      <c r="M15" s="10" t="n">
        <f aca="false">SUMPRODUCT(E$11:E15*L$11:L15)/SUM(E$11:E15)</f>
        <v>0.856489940265684</v>
      </c>
    </row>
    <row r="16" customFormat="false" ht="12.8" hidden="false" customHeight="false" outlineLevel="0" collapsed="false">
      <c r="B16" s="5" t="n">
        <f aca="false">B15+1</f>
        <v>44317</v>
      </c>
      <c r="C16" s="11" t="n">
        <f aca="false">C15</f>
        <v>44338</v>
      </c>
      <c r="D16" s="5" t="n">
        <f aca="false">B17</f>
        <v>44318</v>
      </c>
      <c r="E16" s="6" t="n">
        <f aca="false">D16-B16</f>
        <v>1</v>
      </c>
      <c r="G16" s="5" t="n">
        <f aca="false">$C$3+ABS($C$3-B16)</f>
        <v>44353</v>
      </c>
      <c r="H16" s="5" t="n">
        <f aca="false">$C$3-ABS($C$3-B16)</f>
        <v>44317</v>
      </c>
      <c r="I16" s="9" t="n">
        <f aca="false">AND(C16&lt;G16,C16&gt;H16)</f>
        <v>1</v>
      </c>
      <c r="J16" s="10" t="n">
        <f aca="false">IF(I16,MIN(G16-C16,C16-H16),0)</f>
        <v>15</v>
      </c>
      <c r="K16" s="10" t="n">
        <f aca="false">G16-$C$3</f>
        <v>18</v>
      </c>
      <c r="L16" s="10" t="n">
        <f aca="false">IF(K16=0,0,J16/K16)</f>
        <v>0.833333333333333</v>
      </c>
      <c r="M16" s="10" t="n">
        <f aca="false">SUMPRODUCT(E$11:E16*L$11:L16)/SUM(E$11:E16)</f>
        <v>0.852630505776959</v>
      </c>
    </row>
    <row r="17" customFormat="false" ht="12.8" hidden="false" customHeight="false" outlineLevel="0" collapsed="false">
      <c r="B17" s="5" t="n">
        <f aca="false">B16+1</f>
        <v>44318</v>
      </c>
      <c r="C17" s="11" t="n">
        <f aca="false">C16</f>
        <v>44338</v>
      </c>
      <c r="D17" s="5" t="n">
        <f aca="false">B18</f>
        <v>44319</v>
      </c>
      <c r="E17" s="6" t="n">
        <f aca="false">D17-B17</f>
        <v>1</v>
      </c>
      <c r="G17" s="5" t="n">
        <f aca="false">$C$3+ABS($C$3-B17)</f>
        <v>44352</v>
      </c>
      <c r="H17" s="5" t="n">
        <f aca="false">$C$3-ABS($C$3-B17)</f>
        <v>44318</v>
      </c>
      <c r="I17" s="9" t="n">
        <f aca="false">AND(C17&lt;G17,C17&gt;H17)</f>
        <v>1</v>
      </c>
      <c r="J17" s="10" t="n">
        <f aca="false">IF(I17,MIN(G17-C17,C17-H17),0)</f>
        <v>14</v>
      </c>
      <c r="K17" s="10" t="n">
        <f aca="false">G17-$C$3</f>
        <v>17</v>
      </c>
      <c r="L17" s="10" t="n">
        <f aca="false">IF(K17=0,0,J17/K17)</f>
        <v>0.823529411764706</v>
      </c>
      <c r="M17" s="10" t="n">
        <f aca="false">SUMPRODUCT(E$11:E17*L$11:L17)/SUM(E$11:E17)</f>
        <v>0.848473206632351</v>
      </c>
    </row>
    <row r="18" customFormat="false" ht="12.8" hidden="false" customHeight="false" outlineLevel="0" collapsed="false">
      <c r="B18" s="5" t="n">
        <f aca="false">B17+1</f>
        <v>44319</v>
      </c>
      <c r="C18" s="11" t="n">
        <f aca="false">C17</f>
        <v>44338</v>
      </c>
      <c r="D18" s="5" t="n">
        <f aca="false">B19</f>
        <v>44320</v>
      </c>
      <c r="E18" s="6" t="n">
        <f aca="false">D18-B18</f>
        <v>1</v>
      </c>
      <c r="G18" s="5" t="n">
        <f aca="false">$C$3+ABS($C$3-B18)</f>
        <v>44351</v>
      </c>
      <c r="H18" s="5" t="n">
        <f aca="false">$C$3-ABS($C$3-B18)</f>
        <v>44319</v>
      </c>
      <c r="I18" s="9" t="n">
        <f aca="false">AND(C18&lt;G18,C18&gt;H18)</f>
        <v>1</v>
      </c>
      <c r="J18" s="10" t="n">
        <f aca="false">IF(I18,MIN(G18-C18,C18-H18),0)</f>
        <v>13</v>
      </c>
      <c r="K18" s="10" t="n">
        <f aca="false">G18-$C$3</f>
        <v>16</v>
      </c>
      <c r="L18" s="10" t="n">
        <f aca="false">IF(K18=0,0,J18/K18)</f>
        <v>0.8125</v>
      </c>
      <c r="M18" s="10" t="n">
        <f aca="false">SUMPRODUCT(E$11:E18*L$11:L18)/SUM(E$11:E18)</f>
        <v>0.843976555803307</v>
      </c>
    </row>
    <row r="19" customFormat="false" ht="12.8" hidden="false" customHeight="false" outlineLevel="0" collapsed="false">
      <c r="B19" s="5" t="n">
        <f aca="false">B18+1</f>
        <v>44320</v>
      </c>
      <c r="C19" s="11" t="n">
        <f aca="false">C18</f>
        <v>44338</v>
      </c>
      <c r="D19" s="5" t="n">
        <f aca="false">B20</f>
        <v>44321</v>
      </c>
      <c r="E19" s="6" t="n">
        <f aca="false">D19-B19</f>
        <v>1</v>
      </c>
      <c r="G19" s="5" t="n">
        <f aca="false">$C$3+ABS($C$3-B19)</f>
        <v>44350</v>
      </c>
      <c r="H19" s="5" t="n">
        <f aca="false">$C$3-ABS($C$3-B19)</f>
        <v>44320</v>
      </c>
      <c r="I19" s="9" t="n">
        <f aca="false">AND(C19&lt;G19,C19&gt;H19)</f>
        <v>1</v>
      </c>
      <c r="J19" s="10" t="n">
        <f aca="false">IF(I19,MIN(G19-C19,C19-H19),0)</f>
        <v>12</v>
      </c>
      <c r="K19" s="10" t="n">
        <f aca="false">G19-$C$3</f>
        <v>15</v>
      </c>
      <c r="L19" s="10" t="n">
        <f aca="false">IF(K19=0,0,J19/K19)</f>
        <v>0.8</v>
      </c>
      <c r="M19" s="10" t="n">
        <f aca="false">SUMPRODUCT(E$11:E19*L$11:L19)/SUM(E$11:E19)</f>
        <v>0.839090271825162</v>
      </c>
    </row>
    <row r="20" customFormat="false" ht="12.8" hidden="false" customHeight="false" outlineLevel="0" collapsed="false">
      <c r="B20" s="5" t="n">
        <f aca="false">B19+1</f>
        <v>44321</v>
      </c>
      <c r="C20" s="11" t="n">
        <f aca="false">C19</f>
        <v>44338</v>
      </c>
      <c r="D20" s="5" t="n">
        <f aca="false">B21</f>
        <v>44322</v>
      </c>
      <c r="E20" s="6" t="n">
        <f aca="false">D20-B20</f>
        <v>1</v>
      </c>
      <c r="G20" s="5" t="n">
        <f aca="false">$C$3+ABS($C$3-B20)</f>
        <v>44349</v>
      </c>
      <c r="H20" s="5" t="n">
        <f aca="false">$C$3-ABS($C$3-B20)</f>
        <v>44321</v>
      </c>
      <c r="I20" s="9" t="n">
        <f aca="false">AND(C20&lt;G20,C20&gt;H20)</f>
        <v>1</v>
      </c>
      <c r="J20" s="10" t="n">
        <f aca="false">IF(I20,MIN(G20-C20,C20-H20),0)</f>
        <v>11</v>
      </c>
      <c r="K20" s="10" t="n">
        <f aca="false">G20-$C$3</f>
        <v>14</v>
      </c>
      <c r="L20" s="10" t="n">
        <f aca="false">IF(K20=0,0,J20/K20)</f>
        <v>0.785714285714286</v>
      </c>
      <c r="M20" s="10" t="n">
        <f aca="false">SUMPRODUCT(E$11:E20*L$11:L20)/SUM(E$11:E20)</f>
        <v>0.833752673214075</v>
      </c>
    </row>
    <row r="21" customFormat="false" ht="12.8" hidden="false" customHeight="false" outlineLevel="0" collapsed="false">
      <c r="B21" s="5" t="n">
        <f aca="false">B20+1</f>
        <v>44322</v>
      </c>
      <c r="C21" s="11" t="n">
        <f aca="false">C20</f>
        <v>44338</v>
      </c>
      <c r="D21" s="5" t="n">
        <f aca="false">B22</f>
        <v>44323</v>
      </c>
      <c r="E21" s="6" t="n">
        <f aca="false">D21-B21</f>
        <v>1</v>
      </c>
      <c r="G21" s="5" t="n">
        <f aca="false">$C$3+ABS($C$3-B21)</f>
        <v>44348</v>
      </c>
      <c r="H21" s="5" t="n">
        <f aca="false">$C$3-ABS($C$3-B21)</f>
        <v>44322</v>
      </c>
      <c r="I21" s="9" t="n">
        <f aca="false">AND(C21&lt;G21,C21&gt;H21)</f>
        <v>1</v>
      </c>
      <c r="J21" s="10" t="n">
        <f aca="false">IF(I21,MIN(G21-C21,C21-H21),0)</f>
        <v>10</v>
      </c>
      <c r="K21" s="10" t="n">
        <f aca="false">G21-$C$3</f>
        <v>13</v>
      </c>
      <c r="L21" s="10" t="n">
        <f aca="false">IF(K21=0,0,J21/K21)</f>
        <v>0.769230769230769</v>
      </c>
      <c r="M21" s="10" t="n">
        <f aca="false">SUMPRODUCT(E$11:E21*L$11:L21)/SUM(E$11:E21)</f>
        <v>0.827887045579229</v>
      </c>
    </row>
    <row r="22" customFormat="false" ht="12.8" hidden="false" customHeight="false" outlineLevel="0" collapsed="false">
      <c r="B22" s="5" t="n">
        <f aca="false">B21+1</f>
        <v>44323</v>
      </c>
      <c r="C22" s="11" t="n">
        <f aca="false">C21</f>
        <v>44338</v>
      </c>
      <c r="D22" s="5" t="n">
        <f aca="false">B23</f>
        <v>44324</v>
      </c>
      <c r="E22" s="6" t="n">
        <f aca="false">D22-B22</f>
        <v>1</v>
      </c>
      <c r="G22" s="5" t="n">
        <f aca="false">$C$3+ABS($C$3-B22)</f>
        <v>44347</v>
      </c>
      <c r="H22" s="5" t="n">
        <f aca="false">$C$3-ABS($C$3-B22)</f>
        <v>44323</v>
      </c>
      <c r="I22" s="9" t="n">
        <f aca="false">AND(C22&lt;G22,C22&gt;H22)</f>
        <v>1</v>
      </c>
      <c r="J22" s="10" t="n">
        <f aca="false">IF(I22,MIN(G22-C22,C22-H22),0)</f>
        <v>9</v>
      </c>
      <c r="K22" s="10" t="n">
        <f aca="false">G22-$C$3</f>
        <v>12</v>
      </c>
      <c r="L22" s="10" t="n">
        <f aca="false">IF(K22=0,0,J22/K22)</f>
        <v>0.75</v>
      </c>
      <c r="M22" s="10" t="n">
        <f aca="false">SUMPRODUCT(E$11:E22*L$11:L22)/SUM(E$11:E22)</f>
        <v>0.821396458447626</v>
      </c>
    </row>
    <row r="23" customFormat="false" ht="12.8" hidden="false" customHeight="false" outlineLevel="0" collapsed="false">
      <c r="B23" s="5" t="n">
        <f aca="false">B22+1</f>
        <v>44324</v>
      </c>
      <c r="C23" s="11" t="n">
        <f aca="false">C22</f>
        <v>44338</v>
      </c>
      <c r="D23" s="5" t="n">
        <f aca="false">B24</f>
        <v>44325</v>
      </c>
      <c r="E23" s="6" t="n">
        <f aca="false">D23-B23</f>
        <v>1</v>
      </c>
      <c r="G23" s="5" t="n">
        <f aca="false">$C$3+ABS($C$3-B23)</f>
        <v>44346</v>
      </c>
      <c r="H23" s="5" t="n">
        <f aca="false">$C$3-ABS($C$3-B23)</f>
        <v>44324</v>
      </c>
      <c r="I23" s="9" t="n">
        <f aca="false">AND(C23&lt;G23,C23&gt;H23)</f>
        <v>1</v>
      </c>
      <c r="J23" s="10" t="n">
        <f aca="false">IF(I23,MIN(G23-C23,C23-H23),0)</f>
        <v>8</v>
      </c>
      <c r="K23" s="10" t="n">
        <f aca="false">G23-$C$3</f>
        <v>11</v>
      </c>
      <c r="L23" s="10" t="n">
        <f aca="false">IF(K23=0,0,J23/K23)</f>
        <v>0.727272727272727</v>
      </c>
      <c r="M23" s="10" t="n">
        <f aca="false">SUMPRODUCT(E$11:E23*L$11:L23)/SUM(E$11:E23)</f>
        <v>0.814156171434172</v>
      </c>
    </row>
    <row r="24" customFormat="false" ht="12.8" hidden="false" customHeight="false" outlineLevel="0" collapsed="false">
      <c r="B24" s="5" t="n">
        <f aca="false">B23+1</f>
        <v>44325</v>
      </c>
      <c r="C24" s="11" t="n">
        <f aca="false">C23</f>
        <v>44338</v>
      </c>
      <c r="D24" s="5" t="n">
        <f aca="false">B25</f>
        <v>44326</v>
      </c>
      <c r="E24" s="6" t="n">
        <f aca="false">D24-B24</f>
        <v>1</v>
      </c>
      <c r="G24" s="5" t="n">
        <f aca="false">$C$3+ABS($C$3-B24)</f>
        <v>44345</v>
      </c>
      <c r="H24" s="5" t="n">
        <f aca="false">$C$3-ABS($C$3-B24)</f>
        <v>44325</v>
      </c>
      <c r="I24" s="9" t="n">
        <f aca="false">AND(C24&lt;G24,C24&gt;H24)</f>
        <v>1</v>
      </c>
      <c r="J24" s="10" t="n">
        <f aca="false">IF(I24,MIN(G24-C24,C24-H24),0)</f>
        <v>7</v>
      </c>
      <c r="K24" s="10" t="n">
        <f aca="false">G24-$C$3</f>
        <v>10</v>
      </c>
      <c r="L24" s="10" t="n">
        <f aca="false">IF(K24=0,0,J24/K24)</f>
        <v>0.7</v>
      </c>
      <c r="M24" s="10" t="n">
        <f aca="false">SUMPRODUCT(E$11:E24*L$11:L24)/SUM(E$11:E24)</f>
        <v>0.806002159188874</v>
      </c>
    </row>
    <row r="25" customFormat="false" ht="12.8" hidden="false" customHeight="false" outlineLevel="0" collapsed="false">
      <c r="B25" s="5" t="n">
        <f aca="false">B24+1</f>
        <v>44326</v>
      </c>
      <c r="C25" s="11" t="n">
        <f aca="false">C24</f>
        <v>44338</v>
      </c>
      <c r="D25" s="5" t="n">
        <f aca="false">B26</f>
        <v>44327</v>
      </c>
      <c r="E25" s="6" t="n">
        <f aca="false">D25-B25</f>
        <v>1</v>
      </c>
      <c r="G25" s="5" t="n">
        <f aca="false">$C$3+ABS($C$3-B25)</f>
        <v>44344</v>
      </c>
      <c r="H25" s="5" t="n">
        <f aca="false">$C$3-ABS($C$3-B25)</f>
        <v>44326</v>
      </c>
      <c r="I25" s="9" t="n">
        <f aca="false">AND(C25&lt;G25,C25&gt;H25)</f>
        <v>1</v>
      </c>
      <c r="J25" s="10" t="n">
        <f aca="false">IF(I25,MIN(G25-C25,C25-H25),0)</f>
        <v>6</v>
      </c>
      <c r="K25" s="10" t="n">
        <f aca="false">G25-$C$3</f>
        <v>9</v>
      </c>
      <c r="L25" s="10" t="n">
        <f aca="false">IF(K25=0,0,J25/K25)</f>
        <v>0.666666666666667</v>
      </c>
      <c r="M25" s="10" t="n">
        <f aca="false">SUMPRODUCT(E$11:E25*L$11:L25)/SUM(E$11:E25)</f>
        <v>0.79671312635406</v>
      </c>
    </row>
    <row r="26" customFormat="false" ht="12.8" hidden="false" customHeight="false" outlineLevel="0" collapsed="false">
      <c r="B26" s="5" t="n">
        <f aca="false">B25+1</f>
        <v>44327</v>
      </c>
      <c r="C26" s="11" t="n">
        <f aca="false">C25</f>
        <v>44338</v>
      </c>
      <c r="D26" s="5" t="n">
        <f aca="false">B27</f>
        <v>44328</v>
      </c>
      <c r="E26" s="6" t="n">
        <f aca="false">D26-B26</f>
        <v>1</v>
      </c>
      <c r="G26" s="5" t="n">
        <f aca="false">$C$3+ABS($C$3-B26)</f>
        <v>44343</v>
      </c>
      <c r="H26" s="5" t="n">
        <f aca="false">$C$3-ABS($C$3-B26)</f>
        <v>44327</v>
      </c>
      <c r="I26" s="9" t="n">
        <f aca="false">AND(C26&lt;G26,C26&gt;H26)</f>
        <v>1</v>
      </c>
      <c r="J26" s="10" t="n">
        <f aca="false">IF(I26,MIN(G26-C26,C26-H26),0)</f>
        <v>5</v>
      </c>
      <c r="K26" s="10" t="n">
        <f aca="false">G26-$C$3</f>
        <v>8</v>
      </c>
      <c r="L26" s="10" t="n">
        <f aca="false">IF(K26=0,0,J26/K26)</f>
        <v>0.625</v>
      </c>
      <c r="M26" s="10" t="n">
        <f aca="false">SUMPRODUCT(E$11:E26*L$11:L26)/SUM(E$11:E26)</f>
        <v>0.785981055956932</v>
      </c>
    </row>
    <row r="27" customFormat="false" ht="12.8" hidden="false" customHeight="false" outlineLevel="0" collapsed="false">
      <c r="B27" s="5" t="n">
        <f aca="false">B26+1</f>
        <v>44328</v>
      </c>
      <c r="C27" s="11" t="n">
        <f aca="false">C26</f>
        <v>44338</v>
      </c>
      <c r="D27" s="5" t="n">
        <f aca="false">B28</f>
        <v>44329</v>
      </c>
      <c r="E27" s="6" t="n">
        <f aca="false">D27-B27</f>
        <v>1</v>
      </c>
      <c r="G27" s="5" t="n">
        <f aca="false">$C$3+ABS($C$3-B27)</f>
        <v>44342</v>
      </c>
      <c r="H27" s="5" t="n">
        <f aca="false">$C$3-ABS($C$3-B27)</f>
        <v>44328</v>
      </c>
      <c r="I27" s="9" t="n">
        <f aca="false">AND(C27&lt;G27,C27&gt;H27)</f>
        <v>1</v>
      </c>
      <c r="J27" s="10" t="n">
        <f aca="false">IF(I27,MIN(G27-C27,C27-H27),0)</f>
        <v>4</v>
      </c>
      <c r="K27" s="10" t="n">
        <f aca="false">G27-$C$3</f>
        <v>7</v>
      </c>
      <c r="L27" s="10" t="n">
        <f aca="false">IF(K27=0,0,J27/K27)</f>
        <v>0.571428571428571</v>
      </c>
      <c r="M27" s="10" t="n">
        <f aca="false">SUMPRODUCT(E$11:E27*L$11:L27)/SUM(E$11:E27)</f>
        <v>0.77336032157291</v>
      </c>
    </row>
    <row r="28" customFormat="false" ht="12.8" hidden="false" customHeight="false" outlineLevel="0" collapsed="false">
      <c r="B28" s="5" t="n">
        <f aca="false">B27+1</f>
        <v>44329</v>
      </c>
      <c r="C28" s="11" t="n">
        <f aca="false">C27</f>
        <v>44338</v>
      </c>
      <c r="D28" s="5" t="n">
        <f aca="false">B29</f>
        <v>44330</v>
      </c>
      <c r="E28" s="6" t="n">
        <f aca="false">D28-B28</f>
        <v>1</v>
      </c>
      <c r="G28" s="5" t="n">
        <f aca="false">$C$3+ABS($C$3-B28)</f>
        <v>44341</v>
      </c>
      <c r="H28" s="5" t="n">
        <f aca="false">$C$3-ABS($C$3-B28)</f>
        <v>44329</v>
      </c>
      <c r="I28" s="9" t="n">
        <f aca="false">AND(C28&lt;G28,C28&gt;H28)</f>
        <v>1</v>
      </c>
      <c r="J28" s="10" t="n">
        <f aca="false">IF(I28,MIN(G28-C28,C28-H28),0)</f>
        <v>3</v>
      </c>
      <c r="K28" s="10" t="n">
        <f aca="false">G28-$C$3</f>
        <v>6</v>
      </c>
      <c r="L28" s="10" t="n">
        <f aca="false">IF(K28=0,0,J28/K28)</f>
        <v>0.5</v>
      </c>
      <c r="M28" s="10" t="n">
        <f aca="false">SUMPRODUCT(E$11:E28*L$11:L28)/SUM(E$11:E28)</f>
        <v>0.758173637041082</v>
      </c>
    </row>
    <row r="29" customFormat="false" ht="12.8" hidden="false" customHeight="false" outlineLevel="0" collapsed="false">
      <c r="B29" s="5" t="n">
        <f aca="false">B28+1</f>
        <v>44330</v>
      </c>
      <c r="C29" s="11" t="n">
        <f aca="false">C28</f>
        <v>44338</v>
      </c>
      <c r="D29" s="5" t="n">
        <f aca="false">B30</f>
        <v>44331</v>
      </c>
      <c r="E29" s="6" t="n">
        <f aca="false">D29-B29</f>
        <v>1</v>
      </c>
      <c r="G29" s="5" t="n">
        <f aca="false">$C$3+ABS($C$3-B29)</f>
        <v>44340</v>
      </c>
      <c r="H29" s="5" t="n">
        <f aca="false">$C$3-ABS($C$3-B29)</f>
        <v>44330</v>
      </c>
      <c r="I29" s="9" t="n">
        <f aca="false">AND(C29&lt;G29,C29&gt;H29)</f>
        <v>1</v>
      </c>
      <c r="J29" s="10" t="n">
        <f aca="false">IF(I29,MIN(G29-C29,C29-H29),0)</f>
        <v>2</v>
      </c>
      <c r="K29" s="10" t="n">
        <f aca="false">G29-$C$3</f>
        <v>5</v>
      </c>
      <c r="L29" s="10" t="n">
        <f aca="false">IF(K29=0,0,J29/K29)</f>
        <v>0.4</v>
      </c>
      <c r="M29" s="10" t="n">
        <f aca="false">SUMPRODUCT(E$11:E29*L$11:L29)/SUM(E$11:E29)</f>
        <v>0.739322392986288</v>
      </c>
    </row>
    <row r="30" customFormat="false" ht="12.8" hidden="false" customHeight="false" outlineLevel="0" collapsed="false">
      <c r="B30" s="5" t="n">
        <f aca="false">B29+1</f>
        <v>44331</v>
      </c>
      <c r="C30" s="11" t="n">
        <f aca="false">C29</f>
        <v>44338</v>
      </c>
      <c r="D30" s="5" t="n">
        <f aca="false">B31</f>
        <v>44332</v>
      </c>
      <c r="E30" s="6" t="n">
        <f aca="false">D30-B30</f>
        <v>1</v>
      </c>
      <c r="G30" s="5" t="n">
        <f aca="false">$C$3+ABS($C$3-B30)</f>
        <v>44339</v>
      </c>
      <c r="H30" s="5" t="n">
        <f aca="false">$C$3-ABS($C$3-B30)</f>
        <v>44331</v>
      </c>
      <c r="I30" s="9" t="n">
        <f aca="false">AND(C30&lt;G30,C30&gt;H30)</f>
        <v>1</v>
      </c>
      <c r="J30" s="12" t="n">
        <f aca="false">IF(I30,MIN(G30-C30,C30-H30),0)</f>
        <v>1</v>
      </c>
      <c r="K30" s="12" t="n">
        <f aca="false">G30-$C$3</f>
        <v>4</v>
      </c>
      <c r="L30" s="10" t="n">
        <f aca="false">IF(K30=0,0,J30/K30)</f>
        <v>0.25</v>
      </c>
      <c r="M30" s="13" t="n">
        <f aca="false">SUMPRODUCT(E$11:E30*L$11:L30)/SUM(E$11:E30)</f>
        <v>0.714856273336974</v>
      </c>
      <c r="N30" s="7" t="s">
        <v>14</v>
      </c>
    </row>
    <row r="31" customFormat="false" ht="12.8" hidden="false" customHeight="false" outlineLevel="0" collapsed="false">
      <c r="B31" s="4" t="n">
        <v>44332</v>
      </c>
      <c r="C31" s="2" t="n">
        <v>44335</v>
      </c>
      <c r="D31" s="8" t="n">
        <f aca="false">B31</f>
        <v>44332</v>
      </c>
      <c r="E31" s="6" t="n">
        <f aca="false">D31-B31</f>
        <v>0</v>
      </c>
    </row>
    <row r="32" customFormat="false" ht="12.8" hidden="false" customHeight="false" outlineLevel="0" collapsed="false">
      <c r="L32" s="13" t="n">
        <f aca="false">SUM(L11:L30)</f>
        <v>14.2971254667395</v>
      </c>
      <c r="M32" s="7" t="s">
        <v>15</v>
      </c>
    </row>
    <row r="33" customFormat="false" ht="12.8" hidden="false" customHeight="false" outlineLevel="0" collapsed="false">
      <c r="A33" s="1" t="s">
        <v>16</v>
      </c>
    </row>
    <row r="34" customFormat="false" ht="12.8" hidden="false" customHeight="false" outlineLevel="0" collapsed="false">
      <c r="J34" s="0" t="s">
        <v>17</v>
      </c>
    </row>
    <row r="35" customFormat="false" ht="12.8" hidden="false" customHeight="false" outlineLevel="0" collapsed="false">
      <c r="J35" s="0" t="s">
        <v>18</v>
      </c>
    </row>
    <row r="38" customFormat="false" ht="10.5" hidden="false" customHeight="true" outlineLevel="0" collapsed="false"/>
    <row r="39" customFormat="false" ht="12.8" hidden="false" customHeight="false" outlineLevel="0" collapsed="false">
      <c r="B39" s="14" t="s">
        <v>19</v>
      </c>
      <c r="C39" s="15" t="n">
        <f aca="false">J30</f>
        <v>1</v>
      </c>
    </row>
    <row r="40" customFormat="false" ht="12.8" hidden="false" customHeight="false" outlineLevel="0" collapsed="false">
      <c r="B40" s="14" t="s">
        <v>20</v>
      </c>
      <c r="C40" s="15" t="n">
        <f aca="false">K30</f>
        <v>4</v>
      </c>
    </row>
    <row r="41" customFormat="false" ht="12.8" hidden="false" customHeight="false" outlineLevel="0" collapsed="false">
      <c r="B41" s="3" t="s">
        <v>21</v>
      </c>
      <c r="C41" s="15" t="n">
        <f aca="false">SUMPRODUCT(E11:E31*I11:I31)</f>
        <v>20</v>
      </c>
      <c r="D41" s="7"/>
      <c r="E41" s="7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N43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N32" activeCellId="0" sqref="N32"/>
    </sheetView>
  </sheetViews>
  <sheetFormatPr defaultColWidth="11.53515625" defaultRowHeight="12.8" zeroHeight="false" outlineLevelRow="0" outlineLevelCol="0"/>
  <cols>
    <col collapsed="false" customWidth="true" hidden="false" outlineLevel="0" max="6" min="6" style="0" width="1.74"/>
    <col collapsed="false" customWidth="true" hidden="false" outlineLevel="0" max="12" min="12" style="0" width="27.12"/>
    <col collapsed="false" customWidth="true" hidden="false" outlineLevel="0" max="13" min="13" style="0" width="33.87"/>
  </cols>
  <sheetData>
    <row r="2" customFormat="false" ht="12.8" hidden="false" customHeight="false" outlineLevel="0" collapsed="false">
      <c r="A2" s="1" t="s">
        <v>0</v>
      </c>
    </row>
    <row r="3" customFormat="false" ht="12.8" hidden="false" customHeight="false" outlineLevel="0" collapsed="false">
      <c r="B3" s="0" t="s">
        <v>1</v>
      </c>
      <c r="C3" s="2" t="n">
        <v>44335</v>
      </c>
    </row>
    <row r="4" customFormat="false" ht="14" hidden="false" customHeight="true" outlineLevel="0" collapsed="false"/>
    <row r="5" customFormat="false" ht="12.8" hidden="false" customHeight="false" outlineLevel="0" collapsed="false">
      <c r="B5" s="3" t="s">
        <v>2</v>
      </c>
      <c r="C5" s="3" t="s">
        <v>3</v>
      </c>
      <c r="D5" s="3" t="s">
        <v>4</v>
      </c>
      <c r="E5" s="3" t="s">
        <v>5</v>
      </c>
    </row>
    <row r="6" customFormat="false" ht="12.8" hidden="false" customHeight="false" outlineLevel="0" collapsed="false">
      <c r="B6" s="4" t="n">
        <v>44312</v>
      </c>
      <c r="C6" s="2" t="n">
        <v>44338</v>
      </c>
      <c r="D6" s="5" t="n">
        <f aca="false">B7</f>
        <v>44334</v>
      </c>
      <c r="E6" s="6" t="n">
        <f aca="false">D6-B6</f>
        <v>22</v>
      </c>
      <c r="G6" s="7" t="str">
        <f aca="false">"['abc', '"&amp;YEAR(B6)&amp;"-"&amp;MONTH(B6)&amp;"-"&amp;DAY(B6)&amp;"', '"&amp;YEAR(C6)&amp;"-"&amp;MONTH(C6)&amp;"-"&amp;DAY(C6)&amp;"', '"&amp;YEAR(B6)&amp;"-"&amp;MONTH(D6)&amp;"-"&amp;DAY(D6)&amp;"', "&amp;E6&amp;"],"</f>
        <v>['abc', '2021-4-26', '2021-5-22', '2021-5-18', 22],</v>
      </c>
    </row>
    <row r="7" customFormat="false" ht="12.8" hidden="false" customHeight="false" outlineLevel="0" collapsed="false">
      <c r="B7" s="4" t="n">
        <v>44334</v>
      </c>
      <c r="C7" s="2" t="n">
        <v>44335</v>
      </c>
      <c r="D7" s="8" t="n">
        <f aca="false">B7</f>
        <v>44334</v>
      </c>
      <c r="E7" s="6" t="n">
        <f aca="false">D7-B7</f>
        <v>0</v>
      </c>
      <c r="G7" s="7" t="str">
        <f aca="false">"['abc', '"&amp;YEAR(B7)&amp;"-"&amp;MONTH(B7)&amp;"-"&amp;DAY(B7)&amp;"', '"&amp;YEAR(C7)&amp;"-"&amp;MONTH(C7)&amp;"-"&amp;DAY(C7)&amp;"', '"&amp;YEAR(B7)&amp;"-"&amp;MONTH(D7)&amp;"-"&amp;DAY(D7)&amp;"', "&amp;E7&amp;"],"</f>
        <v>['abc', '2021-5-18', '2021-5-19', '2021-5-18', 0],</v>
      </c>
    </row>
    <row r="9" customFormat="false" ht="12.8" hidden="false" customHeight="false" outlineLevel="0" collapsed="false">
      <c r="A9" s="1" t="s">
        <v>6</v>
      </c>
    </row>
    <row r="10" customFormat="false" ht="12.8" hidden="false" customHeight="false" outlineLevel="0" collapsed="false">
      <c r="B10" s="3" t="s">
        <v>2</v>
      </c>
      <c r="C10" s="3" t="s">
        <v>3</v>
      </c>
      <c r="D10" s="3" t="s">
        <v>4</v>
      </c>
      <c r="E10" s="3" t="s">
        <v>5</v>
      </c>
      <c r="G10" s="3" t="s">
        <v>7</v>
      </c>
      <c r="H10" s="3" t="s">
        <v>8</v>
      </c>
      <c r="I10" s="3" t="s">
        <v>9</v>
      </c>
      <c r="J10" s="3" t="s">
        <v>10</v>
      </c>
      <c r="K10" s="3" t="s">
        <v>11</v>
      </c>
      <c r="L10" s="3" t="s">
        <v>12</v>
      </c>
      <c r="M10" s="3" t="s">
        <v>13</v>
      </c>
    </row>
    <row r="11" customFormat="false" ht="12.8" hidden="false" customHeight="false" outlineLevel="0" collapsed="false">
      <c r="B11" s="4" t="n">
        <v>44312</v>
      </c>
      <c r="C11" s="2" t="n">
        <v>44338</v>
      </c>
      <c r="D11" s="5" t="n">
        <f aca="false">B12</f>
        <v>44313</v>
      </c>
      <c r="E11" s="6" t="n">
        <f aca="false">D11-B11</f>
        <v>1</v>
      </c>
      <c r="G11" s="5" t="n">
        <f aca="false">$C$3+ABS($C$3-B11)</f>
        <v>44358</v>
      </c>
      <c r="H11" s="5" t="n">
        <f aca="false">$C$3-ABS($C$3-B11)</f>
        <v>44312</v>
      </c>
      <c r="I11" s="9" t="n">
        <f aca="false">AND(C11&lt;G11,C11&gt;H11)</f>
        <v>1</v>
      </c>
      <c r="J11" s="10" t="n">
        <f aca="false">IF(I11,MIN(G11-C11,C11-H11),0)</f>
        <v>20</v>
      </c>
      <c r="K11" s="10" t="n">
        <f aca="false">G11-$C$3</f>
        <v>23</v>
      </c>
      <c r="L11" s="10" t="n">
        <f aca="false">IF(K11=0,0,J11/K11)</f>
        <v>0.869565217391304</v>
      </c>
      <c r="M11" s="10" t="n">
        <f aca="false">SUMPRODUCT(E$11:E11*L$11:L11)/SUM(E$11:E11)</f>
        <v>0.869565217391304</v>
      </c>
    </row>
    <row r="12" customFormat="false" ht="12.8" hidden="false" customHeight="false" outlineLevel="0" collapsed="false">
      <c r="B12" s="5" t="n">
        <f aca="false">B11+1</f>
        <v>44313</v>
      </c>
      <c r="C12" s="11" t="n">
        <f aca="false">C11</f>
        <v>44338</v>
      </c>
      <c r="D12" s="5" t="n">
        <f aca="false">B13</f>
        <v>44314</v>
      </c>
      <c r="E12" s="6" t="n">
        <f aca="false">D12-B12</f>
        <v>1</v>
      </c>
      <c r="G12" s="5" t="n">
        <f aca="false">$C$3+ABS($C$3-B12)</f>
        <v>44357</v>
      </c>
      <c r="H12" s="5" t="n">
        <f aca="false">$C$3-ABS($C$3-B12)</f>
        <v>44313</v>
      </c>
      <c r="I12" s="9" t="n">
        <f aca="false">AND(C12&lt;G12,C12&gt;H12)</f>
        <v>1</v>
      </c>
      <c r="J12" s="10" t="n">
        <f aca="false">IF(I12,MIN(G12-C12,C12-H12),0)</f>
        <v>19</v>
      </c>
      <c r="K12" s="10" t="n">
        <f aca="false">G12-$C$3</f>
        <v>22</v>
      </c>
      <c r="L12" s="10" t="n">
        <f aca="false">IF(K12=0,0,J12/K12)</f>
        <v>0.863636363636364</v>
      </c>
      <c r="M12" s="10" t="n">
        <f aca="false">SUMPRODUCT(E$11:E12*L$11:L12)/SUM(E$11:E12)</f>
        <v>0.866600790513834</v>
      </c>
    </row>
    <row r="13" customFormat="false" ht="12.8" hidden="false" customHeight="false" outlineLevel="0" collapsed="false">
      <c r="B13" s="5" t="n">
        <f aca="false">B12+1</f>
        <v>44314</v>
      </c>
      <c r="C13" s="11" t="n">
        <f aca="false">C12</f>
        <v>44338</v>
      </c>
      <c r="D13" s="5" t="n">
        <f aca="false">B14</f>
        <v>44315</v>
      </c>
      <c r="E13" s="6" t="n">
        <f aca="false">D13-B13</f>
        <v>1</v>
      </c>
      <c r="G13" s="5" t="n">
        <f aca="false">$C$3+ABS($C$3-B13)</f>
        <v>44356</v>
      </c>
      <c r="H13" s="5" t="n">
        <f aca="false">$C$3-ABS($C$3-B13)</f>
        <v>44314</v>
      </c>
      <c r="I13" s="9" t="n">
        <f aca="false">AND(C13&lt;G13,C13&gt;H13)</f>
        <v>1</v>
      </c>
      <c r="J13" s="10" t="n">
        <f aca="false">IF(I13,MIN(G13-C13,C13-H13),0)</f>
        <v>18</v>
      </c>
      <c r="K13" s="10" t="n">
        <f aca="false">G13-$C$3</f>
        <v>21</v>
      </c>
      <c r="L13" s="10" t="n">
        <f aca="false">IF(K13=0,0,J13/K13)</f>
        <v>0.857142857142857</v>
      </c>
      <c r="M13" s="10" t="n">
        <f aca="false">SUMPRODUCT(E$11:E13*L$11:L13)/SUM(E$11:E13)</f>
        <v>0.863448146056842</v>
      </c>
    </row>
    <row r="14" customFormat="false" ht="12.8" hidden="false" customHeight="false" outlineLevel="0" collapsed="false">
      <c r="B14" s="5" t="n">
        <f aca="false">B13+1</f>
        <v>44315</v>
      </c>
      <c r="C14" s="11" t="n">
        <f aca="false">C13</f>
        <v>44338</v>
      </c>
      <c r="D14" s="5" t="n">
        <f aca="false">B15</f>
        <v>44316</v>
      </c>
      <c r="E14" s="6" t="n">
        <f aca="false">D14-B14</f>
        <v>1</v>
      </c>
      <c r="G14" s="5" t="n">
        <f aca="false">$C$3+ABS($C$3-B14)</f>
        <v>44355</v>
      </c>
      <c r="H14" s="5" t="n">
        <f aca="false">$C$3-ABS($C$3-B14)</f>
        <v>44315</v>
      </c>
      <c r="I14" s="9" t="n">
        <f aca="false">AND(C14&lt;G14,C14&gt;H14)</f>
        <v>1</v>
      </c>
      <c r="J14" s="10" t="n">
        <f aca="false">IF(I14,MIN(G14-C14,C14-H14),0)</f>
        <v>17</v>
      </c>
      <c r="K14" s="10" t="n">
        <f aca="false">G14-$C$3</f>
        <v>20</v>
      </c>
      <c r="L14" s="10" t="n">
        <f aca="false">IF(K14=0,0,J14/K14)</f>
        <v>0.85</v>
      </c>
      <c r="M14" s="10" t="n">
        <f aca="false">SUMPRODUCT(E$11:E14*L$11:L14)/SUM(E$11:E14)</f>
        <v>0.860086109542631</v>
      </c>
    </row>
    <row r="15" customFormat="false" ht="12.8" hidden="false" customHeight="false" outlineLevel="0" collapsed="false">
      <c r="B15" s="5" t="n">
        <f aca="false">B14+1</f>
        <v>44316</v>
      </c>
      <c r="C15" s="11" t="n">
        <f aca="false">C14</f>
        <v>44338</v>
      </c>
      <c r="D15" s="5" t="n">
        <f aca="false">B16</f>
        <v>44317</v>
      </c>
      <c r="E15" s="6" t="n">
        <f aca="false">D15-B15</f>
        <v>1</v>
      </c>
      <c r="G15" s="5" t="n">
        <f aca="false">$C$3+ABS($C$3-B15)</f>
        <v>44354</v>
      </c>
      <c r="H15" s="5" t="n">
        <f aca="false">$C$3-ABS($C$3-B15)</f>
        <v>44316</v>
      </c>
      <c r="I15" s="9" t="n">
        <f aca="false">AND(C15&lt;G15,C15&gt;H15)</f>
        <v>1</v>
      </c>
      <c r="J15" s="10" t="n">
        <f aca="false">IF(I15,MIN(G15-C15,C15-H15),0)</f>
        <v>16</v>
      </c>
      <c r="K15" s="10" t="n">
        <f aca="false">G15-$C$3</f>
        <v>19</v>
      </c>
      <c r="L15" s="10" t="n">
        <f aca="false">IF(K15=0,0,J15/K15)</f>
        <v>0.842105263157895</v>
      </c>
      <c r="M15" s="10" t="n">
        <f aca="false">SUMPRODUCT(E$11:E15*L$11:L15)/SUM(E$11:E15)</f>
        <v>0.856489940265684</v>
      </c>
    </row>
    <row r="16" customFormat="false" ht="12.8" hidden="false" customHeight="false" outlineLevel="0" collapsed="false">
      <c r="B16" s="5" t="n">
        <f aca="false">B15+1</f>
        <v>44317</v>
      </c>
      <c r="C16" s="11" t="n">
        <f aca="false">C15</f>
        <v>44338</v>
      </c>
      <c r="D16" s="5" t="n">
        <f aca="false">B17</f>
        <v>44318</v>
      </c>
      <c r="E16" s="6" t="n">
        <f aca="false">D16-B16</f>
        <v>1</v>
      </c>
      <c r="G16" s="5" t="n">
        <f aca="false">$C$3+ABS($C$3-B16)</f>
        <v>44353</v>
      </c>
      <c r="H16" s="5" t="n">
        <f aca="false">$C$3-ABS($C$3-B16)</f>
        <v>44317</v>
      </c>
      <c r="I16" s="9" t="n">
        <f aca="false">AND(C16&lt;G16,C16&gt;H16)</f>
        <v>1</v>
      </c>
      <c r="J16" s="10" t="n">
        <f aca="false">IF(I16,MIN(G16-C16,C16-H16),0)</f>
        <v>15</v>
      </c>
      <c r="K16" s="10" t="n">
        <f aca="false">G16-$C$3</f>
        <v>18</v>
      </c>
      <c r="L16" s="10" t="n">
        <f aca="false">IF(K16=0,0,J16/K16)</f>
        <v>0.833333333333333</v>
      </c>
      <c r="M16" s="10" t="n">
        <f aca="false">SUMPRODUCT(E$11:E16*L$11:L16)/SUM(E$11:E16)</f>
        <v>0.852630505776959</v>
      </c>
    </row>
    <row r="17" customFormat="false" ht="12.8" hidden="false" customHeight="false" outlineLevel="0" collapsed="false">
      <c r="B17" s="5" t="n">
        <f aca="false">B16+1</f>
        <v>44318</v>
      </c>
      <c r="C17" s="11" t="n">
        <f aca="false">C16</f>
        <v>44338</v>
      </c>
      <c r="D17" s="5" t="n">
        <f aca="false">B18</f>
        <v>44319</v>
      </c>
      <c r="E17" s="6" t="n">
        <f aca="false">D17-B17</f>
        <v>1</v>
      </c>
      <c r="G17" s="5" t="n">
        <f aca="false">$C$3+ABS($C$3-B17)</f>
        <v>44352</v>
      </c>
      <c r="H17" s="5" t="n">
        <f aca="false">$C$3-ABS($C$3-B17)</f>
        <v>44318</v>
      </c>
      <c r="I17" s="9" t="n">
        <f aca="false">AND(C17&lt;G17,C17&gt;H17)</f>
        <v>1</v>
      </c>
      <c r="J17" s="10" t="n">
        <f aca="false">IF(I17,MIN(G17-C17,C17-H17),0)</f>
        <v>14</v>
      </c>
      <c r="K17" s="10" t="n">
        <f aca="false">G17-$C$3</f>
        <v>17</v>
      </c>
      <c r="L17" s="10" t="n">
        <f aca="false">IF(K17=0,0,J17/K17)</f>
        <v>0.823529411764706</v>
      </c>
      <c r="M17" s="10" t="n">
        <f aca="false">SUMPRODUCT(E$11:E17*L$11:L17)/SUM(E$11:E17)</f>
        <v>0.848473206632351</v>
      </c>
    </row>
    <row r="18" customFormat="false" ht="12.8" hidden="false" customHeight="false" outlineLevel="0" collapsed="false">
      <c r="B18" s="5" t="n">
        <f aca="false">B17+1</f>
        <v>44319</v>
      </c>
      <c r="C18" s="11" t="n">
        <f aca="false">C17</f>
        <v>44338</v>
      </c>
      <c r="D18" s="5" t="n">
        <f aca="false">B19</f>
        <v>44320</v>
      </c>
      <c r="E18" s="6" t="n">
        <f aca="false">D18-B18</f>
        <v>1</v>
      </c>
      <c r="G18" s="5" t="n">
        <f aca="false">$C$3+ABS($C$3-B18)</f>
        <v>44351</v>
      </c>
      <c r="H18" s="5" t="n">
        <f aca="false">$C$3-ABS($C$3-B18)</f>
        <v>44319</v>
      </c>
      <c r="I18" s="9" t="n">
        <f aca="false">AND(C18&lt;G18,C18&gt;H18)</f>
        <v>1</v>
      </c>
      <c r="J18" s="10" t="n">
        <f aca="false">IF(I18,MIN(G18-C18,C18-H18),0)</f>
        <v>13</v>
      </c>
      <c r="K18" s="10" t="n">
        <f aca="false">G18-$C$3</f>
        <v>16</v>
      </c>
      <c r="L18" s="10" t="n">
        <f aca="false">IF(K18=0,0,J18/K18)</f>
        <v>0.8125</v>
      </c>
      <c r="M18" s="10" t="n">
        <f aca="false">SUMPRODUCT(E$11:E18*L$11:L18)/SUM(E$11:E18)</f>
        <v>0.843976555803307</v>
      </c>
    </row>
    <row r="19" customFormat="false" ht="12.8" hidden="false" customHeight="false" outlineLevel="0" collapsed="false">
      <c r="B19" s="5" t="n">
        <f aca="false">B18+1</f>
        <v>44320</v>
      </c>
      <c r="C19" s="11" t="n">
        <f aca="false">C18</f>
        <v>44338</v>
      </c>
      <c r="D19" s="5" t="n">
        <f aca="false">B20</f>
        <v>44321</v>
      </c>
      <c r="E19" s="6" t="n">
        <f aca="false">D19-B19</f>
        <v>1</v>
      </c>
      <c r="G19" s="5" t="n">
        <f aca="false">$C$3+ABS($C$3-B19)</f>
        <v>44350</v>
      </c>
      <c r="H19" s="5" t="n">
        <f aca="false">$C$3-ABS($C$3-B19)</f>
        <v>44320</v>
      </c>
      <c r="I19" s="9" t="n">
        <f aca="false">AND(C19&lt;G19,C19&gt;H19)</f>
        <v>1</v>
      </c>
      <c r="J19" s="10" t="n">
        <f aca="false">IF(I19,MIN(G19-C19,C19-H19),0)</f>
        <v>12</v>
      </c>
      <c r="K19" s="10" t="n">
        <f aca="false">G19-$C$3</f>
        <v>15</v>
      </c>
      <c r="L19" s="10" t="n">
        <f aca="false">IF(K19=0,0,J19/K19)</f>
        <v>0.8</v>
      </c>
      <c r="M19" s="10" t="n">
        <f aca="false">SUMPRODUCT(E$11:E19*L$11:L19)/SUM(E$11:E19)</f>
        <v>0.839090271825162</v>
      </c>
    </row>
    <row r="20" customFormat="false" ht="12.8" hidden="false" customHeight="false" outlineLevel="0" collapsed="false">
      <c r="B20" s="5" t="n">
        <f aca="false">B19+1</f>
        <v>44321</v>
      </c>
      <c r="C20" s="11" t="n">
        <f aca="false">C19</f>
        <v>44338</v>
      </c>
      <c r="D20" s="5" t="n">
        <f aca="false">B21</f>
        <v>44322</v>
      </c>
      <c r="E20" s="6" t="n">
        <f aca="false">D20-B20</f>
        <v>1</v>
      </c>
      <c r="G20" s="5" t="n">
        <f aca="false">$C$3+ABS($C$3-B20)</f>
        <v>44349</v>
      </c>
      <c r="H20" s="5" t="n">
        <f aca="false">$C$3-ABS($C$3-B20)</f>
        <v>44321</v>
      </c>
      <c r="I20" s="9" t="n">
        <f aca="false">AND(C20&lt;G20,C20&gt;H20)</f>
        <v>1</v>
      </c>
      <c r="J20" s="10" t="n">
        <f aca="false">IF(I20,MIN(G20-C20,C20-H20),0)</f>
        <v>11</v>
      </c>
      <c r="K20" s="10" t="n">
        <f aca="false">G20-$C$3</f>
        <v>14</v>
      </c>
      <c r="L20" s="10" t="n">
        <f aca="false">IF(K20=0,0,J20/K20)</f>
        <v>0.785714285714286</v>
      </c>
      <c r="M20" s="10" t="n">
        <f aca="false">SUMPRODUCT(E$11:E20*L$11:L20)/SUM(E$11:E20)</f>
        <v>0.833752673214075</v>
      </c>
    </row>
    <row r="21" customFormat="false" ht="12.8" hidden="false" customHeight="false" outlineLevel="0" collapsed="false">
      <c r="B21" s="5" t="n">
        <f aca="false">B20+1</f>
        <v>44322</v>
      </c>
      <c r="C21" s="11" t="n">
        <f aca="false">C20</f>
        <v>44338</v>
      </c>
      <c r="D21" s="5" t="n">
        <f aca="false">B22</f>
        <v>44323</v>
      </c>
      <c r="E21" s="6" t="n">
        <f aca="false">D21-B21</f>
        <v>1</v>
      </c>
      <c r="G21" s="5" t="n">
        <f aca="false">$C$3+ABS($C$3-B21)</f>
        <v>44348</v>
      </c>
      <c r="H21" s="5" t="n">
        <f aca="false">$C$3-ABS($C$3-B21)</f>
        <v>44322</v>
      </c>
      <c r="I21" s="9" t="n">
        <f aca="false">AND(C21&lt;G21,C21&gt;H21)</f>
        <v>1</v>
      </c>
      <c r="J21" s="10" t="n">
        <f aca="false">IF(I21,MIN(G21-C21,C21-H21),0)</f>
        <v>10</v>
      </c>
      <c r="K21" s="10" t="n">
        <f aca="false">G21-$C$3</f>
        <v>13</v>
      </c>
      <c r="L21" s="10" t="n">
        <f aca="false">IF(K21=0,0,J21/K21)</f>
        <v>0.769230769230769</v>
      </c>
      <c r="M21" s="10" t="n">
        <f aca="false">SUMPRODUCT(E$11:E21*L$11:L21)/SUM(E$11:E21)</f>
        <v>0.827887045579229</v>
      </c>
    </row>
    <row r="22" customFormat="false" ht="12.8" hidden="false" customHeight="false" outlineLevel="0" collapsed="false">
      <c r="B22" s="5" t="n">
        <f aca="false">B21+1</f>
        <v>44323</v>
      </c>
      <c r="C22" s="11" t="n">
        <f aca="false">C21</f>
        <v>44338</v>
      </c>
      <c r="D22" s="5" t="n">
        <f aca="false">B23</f>
        <v>44324</v>
      </c>
      <c r="E22" s="6" t="n">
        <f aca="false">D22-B22</f>
        <v>1</v>
      </c>
      <c r="G22" s="5" t="n">
        <f aca="false">$C$3+ABS($C$3-B22)</f>
        <v>44347</v>
      </c>
      <c r="H22" s="5" t="n">
        <f aca="false">$C$3-ABS($C$3-B22)</f>
        <v>44323</v>
      </c>
      <c r="I22" s="9" t="n">
        <f aca="false">AND(C22&lt;G22,C22&gt;H22)</f>
        <v>1</v>
      </c>
      <c r="J22" s="10" t="n">
        <f aca="false">IF(I22,MIN(G22-C22,C22-H22),0)</f>
        <v>9</v>
      </c>
      <c r="K22" s="10" t="n">
        <f aca="false">G22-$C$3</f>
        <v>12</v>
      </c>
      <c r="L22" s="10" t="n">
        <f aca="false">IF(K22=0,0,J22/K22)</f>
        <v>0.75</v>
      </c>
      <c r="M22" s="10" t="n">
        <f aca="false">SUMPRODUCT(E$11:E22*L$11:L22)/SUM(E$11:E22)</f>
        <v>0.821396458447626</v>
      </c>
    </row>
    <row r="23" customFormat="false" ht="12.8" hidden="false" customHeight="false" outlineLevel="0" collapsed="false">
      <c r="B23" s="5" t="n">
        <f aca="false">B22+1</f>
        <v>44324</v>
      </c>
      <c r="C23" s="11" t="n">
        <f aca="false">C22</f>
        <v>44338</v>
      </c>
      <c r="D23" s="5" t="n">
        <f aca="false">B24</f>
        <v>44325</v>
      </c>
      <c r="E23" s="6" t="n">
        <f aca="false">D23-B23</f>
        <v>1</v>
      </c>
      <c r="G23" s="5" t="n">
        <f aca="false">$C$3+ABS($C$3-B23)</f>
        <v>44346</v>
      </c>
      <c r="H23" s="5" t="n">
        <f aca="false">$C$3-ABS($C$3-B23)</f>
        <v>44324</v>
      </c>
      <c r="I23" s="9" t="n">
        <f aca="false">AND(C23&lt;G23,C23&gt;H23)</f>
        <v>1</v>
      </c>
      <c r="J23" s="10" t="n">
        <f aca="false">IF(I23,MIN(G23-C23,C23-H23),0)</f>
        <v>8</v>
      </c>
      <c r="K23" s="10" t="n">
        <f aca="false">G23-$C$3</f>
        <v>11</v>
      </c>
      <c r="L23" s="10" t="n">
        <f aca="false">IF(K23=0,0,J23/K23)</f>
        <v>0.727272727272727</v>
      </c>
      <c r="M23" s="10" t="n">
        <f aca="false">SUMPRODUCT(E$11:E23*L$11:L23)/SUM(E$11:E23)</f>
        <v>0.814156171434172</v>
      </c>
    </row>
    <row r="24" customFormat="false" ht="12.8" hidden="false" customHeight="false" outlineLevel="0" collapsed="false">
      <c r="B24" s="5" t="n">
        <f aca="false">B23+1</f>
        <v>44325</v>
      </c>
      <c r="C24" s="11" t="n">
        <f aca="false">C23</f>
        <v>44338</v>
      </c>
      <c r="D24" s="5" t="n">
        <f aca="false">B25</f>
        <v>44326</v>
      </c>
      <c r="E24" s="6" t="n">
        <f aca="false">D24-B24</f>
        <v>1</v>
      </c>
      <c r="G24" s="5" t="n">
        <f aca="false">$C$3+ABS($C$3-B24)</f>
        <v>44345</v>
      </c>
      <c r="H24" s="5" t="n">
        <f aca="false">$C$3-ABS($C$3-B24)</f>
        <v>44325</v>
      </c>
      <c r="I24" s="9" t="n">
        <f aca="false">AND(C24&lt;G24,C24&gt;H24)</f>
        <v>1</v>
      </c>
      <c r="J24" s="10" t="n">
        <f aca="false">IF(I24,MIN(G24-C24,C24-H24),0)</f>
        <v>7</v>
      </c>
      <c r="K24" s="10" t="n">
        <f aca="false">G24-$C$3</f>
        <v>10</v>
      </c>
      <c r="L24" s="10" t="n">
        <f aca="false">IF(K24=0,0,J24/K24)</f>
        <v>0.7</v>
      </c>
      <c r="M24" s="10" t="n">
        <f aca="false">SUMPRODUCT(E$11:E24*L$11:L24)/SUM(E$11:E24)</f>
        <v>0.806002159188874</v>
      </c>
    </row>
    <row r="25" customFormat="false" ht="12.8" hidden="false" customHeight="false" outlineLevel="0" collapsed="false">
      <c r="B25" s="5" t="n">
        <f aca="false">B24+1</f>
        <v>44326</v>
      </c>
      <c r="C25" s="11" t="n">
        <f aca="false">C24</f>
        <v>44338</v>
      </c>
      <c r="D25" s="5" t="n">
        <f aca="false">B26</f>
        <v>44327</v>
      </c>
      <c r="E25" s="6" t="n">
        <f aca="false">D25-B25</f>
        <v>1</v>
      </c>
      <c r="G25" s="5" t="n">
        <f aca="false">$C$3+ABS($C$3-B25)</f>
        <v>44344</v>
      </c>
      <c r="H25" s="5" t="n">
        <f aca="false">$C$3-ABS($C$3-B25)</f>
        <v>44326</v>
      </c>
      <c r="I25" s="9" t="n">
        <f aca="false">AND(C25&lt;G25,C25&gt;H25)</f>
        <v>1</v>
      </c>
      <c r="J25" s="10" t="n">
        <f aca="false">IF(I25,MIN(G25-C25,C25-H25),0)</f>
        <v>6</v>
      </c>
      <c r="K25" s="10" t="n">
        <f aca="false">G25-$C$3</f>
        <v>9</v>
      </c>
      <c r="L25" s="10" t="n">
        <f aca="false">IF(K25=0,0,J25/K25)</f>
        <v>0.666666666666667</v>
      </c>
      <c r="M25" s="10" t="n">
        <f aca="false">SUMPRODUCT(E$11:E25*L$11:L25)/SUM(E$11:E25)</f>
        <v>0.79671312635406</v>
      </c>
    </row>
    <row r="26" customFormat="false" ht="12.8" hidden="false" customHeight="false" outlineLevel="0" collapsed="false">
      <c r="B26" s="5" t="n">
        <f aca="false">B25+1</f>
        <v>44327</v>
      </c>
      <c r="C26" s="11" t="n">
        <f aca="false">C25</f>
        <v>44338</v>
      </c>
      <c r="D26" s="5" t="n">
        <f aca="false">B27</f>
        <v>44328</v>
      </c>
      <c r="E26" s="6" t="n">
        <f aca="false">D26-B26</f>
        <v>1</v>
      </c>
      <c r="G26" s="5" t="n">
        <f aca="false">$C$3+ABS($C$3-B26)</f>
        <v>44343</v>
      </c>
      <c r="H26" s="5" t="n">
        <f aca="false">$C$3-ABS($C$3-B26)</f>
        <v>44327</v>
      </c>
      <c r="I26" s="9" t="n">
        <f aca="false">AND(C26&lt;G26,C26&gt;H26)</f>
        <v>1</v>
      </c>
      <c r="J26" s="10" t="n">
        <f aca="false">IF(I26,MIN(G26-C26,C26-H26),0)</f>
        <v>5</v>
      </c>
      <c r="K26" s="10" t="n">
        <f aca="false">G26-$C$3</f>
        <v>8</v>
      </c>
      <c r="L26" s="10" t="n">
        <f aca="false">IF(K26=0,0,J26/K26)</f>
        <v>0.625</v>
      </c>
      <c r="M26" s="10" t="n">
        <f aca="false">SUMPRODUCT(E$11:E26*L$11:L26)/SUM(E$11:E26)</f>
        <v>0.785981055956932</v>
      </c>
    </row>
    <row r="27" customFormat="false" ht="12.8" hidden="false" customHeight="false" outlineLevel="0" collapsed="false">
      <c r="B27" s="5" t="n">
        <f aca="false">B26+1</f>
        <v>44328</v>
      </c>
      <c r="C27" s="11" t="n">
        <f aca="false">C26</f>
        <v>44338</v>
      </c>
      <c r="D27" s="5" t="n">
        <f aca="false">B28</f>
        <v>44329</v>
      </c>
      <c r="E27" s="6" t="n">
        <f aca="false">D27-B27</f>
        <v>1</v>
      </c>
      <c r="G27" s="5" t="n">
        <f aca="false">$C$3+ABS($C$3-B27)</f>
        <v>44342</v>
      </c>
      <c r="H27" s="5" t="n">
        <f aca="false">$C$3-ABS($C$3-B27)</f>
        <v>44328</v>
      </c>
      <c r="I27" s="9" t="n">
        <f aca="false">AND(C27&lt;G27,C27&gt;H27)</f>
        <v>1</v>
      </c>
      <c r="J27" s="10" t="n">
        <f aca="false">IF(I27,MIN(G27-C27,C27-H27),0)</f>
        <v>4</v>
      </c>
      <c r="K27" s="10" t="n">
        <f aca="false">G27-$C$3</f>
        <v>7</v>
      </c>
      <c r="L27" s="10" t="n">
        <f aca="false">IF(K27=0,0,J27/K27)</f>
        <v>0.571428571428571</v>
      </c>
      <c r="M27" s="10" t="n">
        <f aca="false">SUMPRODUCT(E$11:E27*L$11:L27)/SUM(E$11:E27)</f>
        <v>0.77336032157291</v>
      </c>
    </row>
    <row r="28" customFormat="false" ht="12.8" hidden="false" customHeight="false" outlineLevel="0" collapsed="false">
      <c r="B28" s="5" t="n">
        <f aca="false">B27+1</f>
        <v>44329</v>
      </c>
      <c r="C28" s="11" t="n">
        <f aca="false">C27</f>
        <v>44338</v>
      </c>
      <c r="D28" s="5" t="n">
        <f aca="false">B29</f>
        <v>44330</v>
      </c>
      <c r="E28" s="6" t="n">
        <f aca="false">D28-B28</f>
        <v>1</v>
      </c>
      <c r="G28" s="5" t="n">
        <f aca="false">$C$3+ABS($C$3-B28)</f>
        <v>44341</v>
      </c>
      <c r="H28" s="5" t="n">
        <f aca="false">$C$3-ABS($C$3-B28)</f>
        <v>44329</v>
      </c>
      <c r="I28" s="9" t="n">
        <f aca="false">AND(C28&lt;G28,C28&gt;H28)</f>
        <v>1</v>
      </c>
      <c r="J28" s="10" t="n">
        <f aca="false">IF(I28,MIN(G28-C28,C28-H28),0)</f>
        <v>3</v>
      </c>
      <c r="K28" s="10" t="n">
        <f aca="false">G28-$C$3</f>
        <v>6</v>
      </c>
      <c r="L28" s="10" t="n">
        <f aca="false">IF(K28=0,0,J28/K28)</f>
        <v>0.5</v>
      </c>
      <c r="M28" s="10" t="n">
        <f aca="false">SUMPRODUCT(E$11:E28*L$11:L28)/SUM(E$11:E28)</f>
        <v>0.758173637041082</v>
      </c>
    </row>
    <row r="29" customFormat="false" ht="12.8" hidden="false" customHeight="false" outlineLevel="0" collapsed="false">
      <c r="B29" s="5" t="n">
        <f aca="false">B28+1</f>
        <v>44330</v>
      </c>
      <c r="C29" s="11" t="n">
        <f aca="false">C28</f>
        <v>44338</v>
      </c>
      <c r="D29" s="5" t="n">
        <f aca="false">B30</f>
        <v>44331</v>
      </c>
      <c r="E29" s="6" t="n">
        <f aca="false">D29-B29</f>
        <v>1</v>
      </c>
      <c r="G29" s="5" t="n">
        <f aca="false">$C$3+ABS($C$3-B29)</f>
        <v>44340</v>
      </c>
      <c r="H29" s="5" t="n">
        <f aca="false">$C$3-ABS($C$3-B29)</f>
        <v>44330</v>
      </c>
      <c r="I29" s="9" t="n">
        <f aca="false">AND(C29&lt;G29,C29&gt;H29)</f>
        <v>1</v>
      </c>
      <c r="J29" s="10" t="n">
        <f aca="false">IF(I29,MIN(G29-C29,C29-H29),0)</f>
        <v>2</v>
      </c>
      <c r="K29" s="10" t="n">
        <f aca="false">G29-$C$3</f>
        <v>5</v>
      </c>
      <c r="L29" s="10" t="n">
        <f aca="false">IF(K29=0,0,J29/K29)</f>
        <v>0.4</v>
      </c>
      <c r="M29" s="10" t="n">
        <f aca="false">SUMPRODUCT(E$11:E29*L$11:L29)/SUM(E$11:E29)</f>
        <v>0.739322392986288</v>
      </c>
    </row>
    <row r="30" customFormat="false" ht="12.8" hidden="false" customHeight="false" outlineLevel="0" collapsed="false">
      <c r="B30" s="5" t="n">
        <f aca="false">B29+1</f>
        <v>44331</v>
      </c>
      <c r="C30" s="11" t="n">
        <f aca="false">C29</f>
        <v>44338</v>
      </c>
      <c r="D30" s="5" t="n">
        <f aca="false">B31</f>
        <v>44332</v>
      </c>
      <c r="E30" s="6" t="n">
        <f aca="false">D30-B30</f>
        <v>1</v>
      </c>
      <c r="G30" s="5" t="n">
        <f aca="false">$C$3+ABS($C$3-B30)</f>
        <v>44339</v>
      </c>
      <c r="H30" s="5" t="n">
        <f aca="false">$C$3-ABS($C$3-B30)</f>
        <v>44331</v>
      </c>
      <c r="I30" s="9" t="n">
        <f aca="false">AND(C30&lt;G30,C30&gt;H30)</f>
        <v>1</v>
      </c>
      <c r="J30" s="12" t="n">
        <f aca="false">IF(I30,MIN(G30-C30,C30-H30),0)</f>
        <v>1</v>
      </c>
      <c r="K30" s="12" t="n">
        <f aca="false">G30-$C$3</f>
        <v>4</v>
      </c>
      <c r="L30" s="10" t="n">
        <f aca="false">IF(K30=0,0,J30/K30)</f>
        <v>0.25</v>
      </c>
      <c r="M30" s="10" t="n">
        <f aca="false">SUMPRODUCT(E$11:E30*L$11:L30)/SUM(E$11:E30)</f>
        <v>0.714856273336974</v>
      </c>
    </row>
    <row r="31" customFormat="false" ht="12.8" hidden="false" customHeight="false" outlineLevel="0" collapsed="false">
      <c r="B31" s="5" t="n">
        <f aca="false">B30+1</f>
        <v>44332</v>
      </c>
      <c r="C31" s="11" t="n">
        <f aca="false">C30</f>
        <v>44338</v>
      </c>
      <c r="D31" s="5" t="n">
        <f aca="false">B32</f>
        <v>44333</v>
      </c>
      <c r="E31" s="6" t="n">
        <f aca="false">D31-B31</f>
        <v>1</v>
      </c>
      <c r="G31" s="5" t="n">
        <f aca="false">$C$3+ABS($C$3-B31)</f>
        <v>44338</v>
      </c>
      <c r="H31" s="5" t="n">
        <f aca="false">$C$3-ABS($C$3-B31)</f>
        <v>44332</v>
      </c>
      <c r="I31" s="9" t="n">
        <f aca="false">AND(C31&lt;G31,C31&gt;H31)</f>
        <v>0</v>
      </c>
      <c r="J31" s="10" t="n">
        <f aca="false">IF(I31,MIN(G31-C31,C31-H31),0)</f>
        <v>0</v>
      </c>
      <c r="K31" s="10" t="n">
        <f aca="false">G31-$C$3</f>
        <v>3</v>
      </c>
      <c r="L31" s="10" t="n">
        <f aca="false">IF(K31=0,0,J31/K31)</f>
        <v>0</v>
      </c>
      <c r="M31" s="10" t="n">
        <f aca="false">SUMPRODUCT(E$11:E31*L$11:L31)/SUM(E$11:E31)</f>
        <v>0.680815498416166</v>
      </c>
    </row>
    <row r="32" customFormat="false" ht="12.8" hidden="false" customHeight="false" outlineLevel="0" collapsed="false">
      <c r="B32" s="5" t="n">
        <f aca="false">B31+1</f>
        <v>44333</v>
      </c>
      <c r="C32" s="11" t="n">
        <f aca="false">C31</f>
        <v>44338</v>
      </c>
      <c r="D32" s="5" t="n">
        <f aca="false">B33</f>
        <v>44334</v>
      </c>
      <c r="E32" s="6" t="n">
        <f aca="false">D32-B32</f>
        <v>1</v>
      </c>
      <c r="G32" s="5" t="n">
        <f aca="false">$C$3+ABS($C$3-B32)</f>
        <v>44337</v>
      </c>
      <c r="H32" s="5" t="n">
        <f aca="false">$C$3-ABS($C$3-B32)</f>
        <v>44333</v>
      </c>
      <c r="I32" s="9" t="n">
        <f aca="false">AND(C32&lt;G32,C32&gt;H32)</f>
        <v>0</v>
      </c>
      <c r="J32" s="10" t="n">
        <f aca="false">IF(I32,MIN(G32-C32,C32-H32),0)</f>
        <v>0</v>
      </c>
      <c r="K32" s="10" t="n">
        <f aca="false">G32-$C$3</f>
        <v>2</v>
      </c>
      <c r="L32" s="10" t="n">
        <f aca="false">IF(K32=0,0,J32/K32)</f>
        <v>0</v>
      </c>
      <c r="M32" s="13" t="n">
        <f aca="false">SUMPRODUCT(E$11:E32*L$11:L32)/SUM(E$11:E32)</f>
        <v>0.649869339397249</v>
      </c>
      <c r="N32" s="7" t="s">
        <v>14</v>
      </c>
    </row>
    <row r="33" customFormat="false" ht="12.8" hidden="false" customHeight="false" outlineLevel="0" collapsed="false">
      <c r="B33" s="4" t="n">
        <v>44334</v>
      </c>
      <c r="C33" s="2" t="n">
        <v>44335</v>
      </c>
      <c r="D33" s="8" t="n">
        <f aca="false">B33</f>
        <v>44334</v>
      </c>
      <c r="E33" s="6" t="n">
        <f aca="false">D33-B33</f>
        <v>0</v>
      </c>
    </row>
    <row r="34" customFormat="false" ht="12.8" hidden="false" customHeight="false" outlineLevel="0" collapsed="false">
      <c r="L34" s="13" t="n">
        <f aca="false">SUM(L11:L32)</f>
        <v>14.2971254667395</v>
      </c>
      <c r="M34" s="7" t="s">
        <v>15</v>
      </c>
    </row>
    <row r="35" customFormat="false" ht="12.8" hidden="false" customHeight="false" outlineLevel="0" collapsed="false">
      <c r="A35" s="1" t="s">
        <v>16</v>
      </c>
    </row>
    <row r="36" customFormat="false" ht="12.8" hidden="false" customHeight="false" outlineLevel="0" collapsed="false">
      <c r="J36" s="0" t="s">
        <v>17</v>
      </c>
    </row>
    <row r="37" customFormat="false" ht="12.8" hidden="false" customHeight="false" outlineLevel="0" collapsed="false">
      <c r="J37" s="0" t="s">
        <v>18</v>
      </c>
    </row>
    <row r="40" customFormat="false" ht="10.5" hidden="false" customHeight="true" outlineLevel="0" collapsed="false"/>
    <row r="41" customFormat="false" ht="12.8" hidden="false" customHeight="false" outlineLevel="0" collapsed="false">
      <c r="B41" s="14" t="s">
        <v>19</v>
      </c>
      <c r="C41" s="15" t="n">
        <f aca="false">J30</f>
        <v>1</v>
      </c>
    </row>
    <row r="42" customFormat="false" ht="12.8" hidden="false" customHeight="false" outlineLevel="0" collapsed="false">
      <c r="B42" s="14" t="s">
        <v>20</v>
      </c>
      <c r="C42" s="15" t="n">
        <f aca="false">K30</f>
        <v>4</v>
      </c>
    </row>
    <row r="43" customFormat="false" ht="12.8" hidden="false" customHeight="false" outlineLevel="0" collapsed="false">
      <c r="B43" s="3" t="s">
        <v>21</v>
      </c>
      <c r="C43" s="15" t="n">
        <f aca="false">SUMPRODUCT(E11:E33*I11:I33)</f>
        <v>20</v>
      </c>
      <c r="D43" s="7"/>
      <c r="E43" s="7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N44"/>
  <sheetViews>
    <sheetView showFormulas="false" showGridLines="true" showRowColHeaders="true" showZeros="true" rightToLeft="false" tabSelected="false" showOutlineSymbols="true" defaultGridColor="true" view="normal" topLeftCell="A4" colorId="64" zoomScale="80" zoomScaleNormal="80" zoomScalePageLayoutView="100" workbookViewId="0">
      <selection pane="topLeft" activeCell="L35" activeCellId="0" sqref="L35"/>
    </sheetView>
  </sheetViews>
  <sheetFormatPr defaultColWidth="11.53515625" defaultRowHeight="12.8" zeroHeight="false" outlineLevelRow="0" outlineLevelCol="0"/>
  <cols>
    <col collapsed="false" customWidth="true" hidden="false" outlineLevel="0" max="6" min="6" style="0" width="1.74"/>
    <col collapsed="false" customWidth="true" hidden="false" outlineLevel="0" max="12" min="12" style="0" width="27.12"/>
    <col collapsed="false" customWidth="true" hidden="false" outlineLevel="0" max="13" min="13" style="0" width="33.87"/>
  </cols>
  <sheetData>
    <row r="2" customFormat="false" ht="12.8" hidden="false" customHeight="false" outlineLevel="0" collapsed="false">
      <c r="A2" s="1" t="s">
        <v>0</v>
      </c>
    </row>
    <row r="3" customFormat="false" ht="12.8" hidden="false" customHeight="false" outlineLevel="0" collapsed="false">
      <c r="B3" s="0" t="s">
        <v>1</v>
      </c>
      <c r="C3" s="2" t="n">
        <v>44335</v>
      </c>
    </row>
    <row r="4" customFormat="false" ht="14" hidden="false" customHeight="true" outlineLevel="0" collapsed="false"/>
    <row r="5" customFormat="false" ht="12.8" hidden="false" customHeight="false" outlineLevel="0" collapsed="false">
      <c r="B5" s="3" t="s">
        <v>2</v>
      </c>
      <c r="C5" s="3" t="s">
        <v>3</v>
      </c>
      <c r="D5" s="3" t="s">
        <v>4</v>
      </c>
      <c r="E5" s="3" t="s">
        <v>5</v>
      </c>
    </row>
    <row r="6" customFormat="false" ht="12.8" hidden="false" customHeight="false" outlineLevel="0" collapsed="false">
      <c r="B6" s="4" t="n">
        <v>44312</v>
      </c>
      <c r="C6" s="2" t="n">
        <v>44338</v>
      </c>
      <c r="D6" s="5" t="n">
        <f aca="false">B7</f>
        <v>44335</v>
      </c>
      <c r="E6" s="6" t="n">
        <f aca="false">D6-B6</f>
        <v>23</v>
      </c>
      <c r="G6" s="7" t="str">
        <f aca="false">"['abc', '"&amp;YEAR(B6)&amp;"-"&amp;MONTH(B6)&amp;"-"&amp;DAY(B6)&amp;"', '"&amp;YEAR(C6)&amp;"-"&amp;MONTH(C6)&amp;"-"&amp;DAY(C6)&amp;"', '"&amp;YEAR(B6)&amp;"-"&amp;MONTH(D6)&amp;"-"&amp;DAY(D6)&amp;"', "&amp;E6&amp;"],"</f>
        <v>['abc', '2021-4-26', '2021-5-22', '2021-5-19', 23],</v>
      </c>
    </row>
    <row r="7" customFormat="false" ht="12.8" hidden="false" customHeight="false" outlineLevel="0" collapsed="false">
      <c r="B7" s="4" t="n">
        <v>44335</v>
      </c>
      <c r="C7" s="2" t="n">
        <v>44335</v>
      </c>
      <c r="D7" s="8" t="n">
        <f aca="false">B7</f>
        <v>44335</v>
      </c>
      <c r="E7" s="6" t="n">
        <f aca="false">D7-B7</f>
        <v>0</v>
      </c>
      <c r="G7" s="7" t="str">
        <f aca="false">"['abc', '"&amp;YEAR(B7)&amp;"-"&amp;MONTH(B7)&amp;"-"&amp;DAY(B7)&amp;"', '"&amp;YEAR(C7)&amp;"-"&amp;MONTH(C7)&amp;"-"&amp;DAY(C7)&amp;"', '"&amp;YEAR(B7)&amp;"-"&amp;MONTH(D7)&amp;"-"&amp;DAY(D7)&amp;"', "&amp;E7&amp;"],"</f>
        <v>['abc', '2021-5-19', '2021-5-19', '2021-5-19', 0],</v>
      </c>
    </row>
    <row r="9" customFormat="false" ht="12.8" hidden="false" customHeight="false" outlineLevel="0" collapsed="false">
      <c r="A9" s="1" t="s">
        <v>6</v>
      </c>
    </row>
    <row r="10" customFormat="false" ht="12.8" hidden="false" customHeight="false" outlineLevel="0" collapsed="false">
      <c r="B10" s="3" t="s">
        <v>2</v>
      </c>
      <c r="C10" s="3" t="s">
        <v>3</v>
      </c>
      <c r="D10" s="3" t="s">
        <v>4</v>
      </c>
      <c r="E10" s="3" t="s">
        <v>5</v>
      </c>
      <c r="G10" s="3" t="s">
        <v>7</v>
      </c>
      <c r="H10" s="3" t="s">
        <v>8</v>
      </c>
      <c r="I10" s="3" t="s">
        <v>9</v>
      </c>
      <c r="J10" s="3" t="s">
        <v>10</v>
      </c>
      <c r="K10" s="3" t="s">
        <v>11</v>
      </c>
      <c r="L10" s="3" t="s">
        <v>12</v>
      </c>
      <c r="M10" s="3" t="s">
        <v>13</v>
      </c>
    </row>
    <row r="11" customFormat="false" ht="12.8" hidden="false" customHeight="false" outlineLevel="0" collapsed="false">
      <c r="B11" s="4" t="n">
        <v>44312</v>
      </c>
      <c r="C11" s="2" t="n">
        <v>44338</v>
      </c>
      <c r="D11" s="5" t="n">
        <f aca="false">B12</f>
        <v>44313</v>
      </c>
      <c r="E11" s="6" t="n">
        <f aca="false">D11-B11</f>
        <v>1</v>
      </c>
      <c r="G11" s="5" t="n">
        <f aca="false">$C$3+ABS($C$3-B11)</f>
        <v>44358</v>
      </c>
      <c r="H11" s="5" t="n">
        <f aca="false">$C$3-ABS($C$3-B11)</f>
        <v>44312</v>
      </c>
      <c r="I11" s="9" t="n">
        <f aca="false">AND(C11&lt;G11,C11&gt;H11)</f>
        <v>1</v>
      </c>
      <c r="J11" s="10" t="n">
        <f aca="false">IF(I11,MIN(G11-C11,C11-H11),0)</f>
        <v>20</v>
      </c>
      <c r="K11" s="10" t="n">
        <f aca="false">G11-$C$3</f>
        <v>23</v>
      </c>
      <c r="L11" s="10" t="n">
        <f aca="false">IF(K11=0,0,J11/K11)</f>
        <v>0.869565217391304</v>
      </c>
      <c r="M11" s="10" t="n">
        <f aca="false">SUMPRODUCT(E$11:E11*L$11:L11)/SUM(E$11:E11)</f>
        <v>0.869565217391304</v>
      </c>
    </row>
    <row r="12" customFormat="false" ht="12.8" hidden="false" customHeight="false" outlineLevel="0" collapsed="false">
      <c r="B12" s="5" t="n">
        <f aca="false">B11+1</f>
        <v>44313</v>
      </c>
      <c r="C12" s="11" t="n">
        <f aca="false">C11</f>
        <v>44338</v>
      </c>
      <c r="D12" s="5" t="n">
        <f aca="false">B13</f>
        <v>44314</v>
      </c>
      <c r="E12" s="6" t="n">
        <f aca="false">D12-B12</f>
        <v>1</v>
      </c>
      <c r="G12" s="5" t="n">
        <f aca="false">$C$3+ABS($C$3-B12)</f>
        <v>44357</v>
      </c>
      <c r="H12" s="5" t="n">
        <f aca="false">$C$3-ABS($C$3-B12)</f>
        <v>44313</v>
      </c>
      <c r="I12" s="9" t="n">
        <f aca="false">AND(C12&lt;G12,C12&gt;H12)</f>
        <v>1</v>
      </c>
      <c r="J12" s="10" t="n">
        <f aca="false">IF(I12,MIN(G12-C12,C12-H12),0)</f>
        <v>19</v>
      </c>
      <c r="K12" s="10" t="n">
        <f aca="false">G12-$C$3</f>
        <v>22</v>
      </c>
      <c r="L12" s="10" t="n">
        <f aca="false">IF(K12=0,0,J12/K12)</f>
        <v>0.863636363636364</v>
      </c>
      <c r="M12" s="10" t="n">
        <f aca="false">SUMPRODUCT(E$11:E12*L$11:L12)/SUM(E$11:E12)</f>
        <v>0.866600790513834</v>
      </c>
    </row>
    <row r="13" customFormat="false" ht="12.8" hidden="false" customHeight="false" outlineLevel="0" collapsed="false">
      <c r="B13" s="5" t="n">
        <f aca="false">B12+1</f>
        <v>44314</v>
      </c>
      <c r="C13" s="11" t="n">
        <f aca="false">C12</f>
        <v>44338</v>
      </c>
      <c r="D13" s="5" t="n">
        <f aca="false">B14</f>
        <v>44315</v>
      </c>
      <c r="E13" s="6" t="n">
        <f aca="false">D13-B13</f>
        <v>1</v>
      </c>
      <c r="G13" s="5" t="n">
        <f aca="false">$C$3+ABS($C$3-B13)</f>
        <v>44356</v>
      </c>
      <c r="H13" s="5" t="n">
        <f aca="false">$C$3-ABS($C$3-B13)</f>
        <v>44314</v>
      </c>
      <c r="I13" s="9" t="n">
        <f aca="false">AND(C13&lt;G13,C13&gt;H13)</f>
        <v>1</v>
      </c>
      <c r="J13" s="10" t="n">
        <f aca="false">IF(I13,MIN(G13-C13,C13-H13),0)</f>
        <v>18</v>
      </c>
      <c r="K13" s="10" t="n">
        <f aca="false">G13-$C$3</f>
        <v>21</v>
      </c>
      <c r="L13" s="10" t="n">
        <f aca="false">IF(K13=0,0,J13/K13)</f>
        <v>0.857142857142857</v>
      </c>
      <c r="M13" s="10" t="n">
        <f aca="false">SUMPRODUCT(E$11:E13*L$11:L13)/SUM(E$11:E13)</f>
        <v>0.863448146056842</v>
      </c>
    </row>
    <row r="14" customFormat="false" ht="12.8" hidden="false" customHeight="false" outlineLevel="0" collapsed="false">
      <c r="B14" s="5" t="n">
        <f aca="false">B13+1</f>
        <v>44315</v>
      </c>
      <c r="C14" s="11" t="n">
        <f aca="false">C13</f>
        <v>44338</v>
      </c>
      <c r="D14" s="5" t="n">
        <f aca="false">B15</f>
        <v>44316</v>
      </c>
      <c r="E14" s="6" t="n">
        <f aca="false">D14-B14</f>
        <v>1</v>
      </c>
      <c r="G14" s="5" t="n">
        <f aca="false">$C$3+ABS($C$3-B14)</f>
        <v>44355</v>
      </c>
      <c r="H14" s="5" t="n">
        <f aca="false">$C$3-ABS($C$3-B14)</f>
        <v>44315</v>
      </c>
      <c r="I14" s="9" t="n">
        <f aca="false">AND(C14&lt;G14,C14&gt;H14)</f>
        <v>1</v>
      </c>
      <c r="J14" s="10" t="n">
        <f aca="false">IF(I14,MIN(G14-C14,C14-H14),0)</f>
        <v>17</v>
      </c>
      <c r="K14" s="10" t="n">
        <f aca="false">G14-$C$3</f>
        <v>20</v>
      </c>
      <c r="L14" s="10" t="n">
        <f aca="false">IF(K14=0,0,J14/K14)</f>
        <v>0.85</v>
      </c>
      <c r="M14" s="10" t="n">
        <f aca="false">SUMPRODUCT(E$11:E14*L$11:L14)/SUM(E$11:E14)</f>
        <v>0.860086109542631</v>
      </c>
    </row>
    <row r="15" customFormat="false" ht="12.8" hidden="false" customHeight="false" outlineLevel="0" collapsed="false">
      <c r="B15" s="5" t="n">
        <f aca="false">B14+1</f>
        <v>44316</v>
      </c>
      <c r="C15" s="11" t="n">
        <f aca="false">C14</f>
        <v>44338</v>
      </c>
      <c r="D15" s="5" t="n">
        <f aca="false">B16</f>
        <v>44317</v>
      </c>
      <c r="E15" s="6" t="n">
        <f aca="false">D15-B15</f>
        <v>1</v>
      </c>
      <c r="G15" s="5" t="n">
        <f aca="false">$C$3+ABS($C$3-B15)</f>
        <v>44354</v>
      </c>
      <c r="H15" s="5" t="n">
        <f aca="false">$C$3-ABS($C$3-B15)</f>
        <v>44316</v>
      </c>
      <c r="I15" s="9" t="n">
        <f aca="false">AND(C15&lt;G15,C15&gt;H15)</f>
        <v>1</v>
      </c>
      <c r="J15" s="10" t="n">
        <f aca="false">IF(I15,MIN(G15-C15,C15-H15),0)</f>
        <v>16</v>
      </c>
      <c r="K15" s="10" t="n">
        <f aca="false">G15-$C$3</f>
        <v>19</v>
      </c>
      <c r="L15" s="10" t="n">
        <f aca="false">IF(K15=0,0,J15/K15)</f>
        <v>0.842105263157895</v>
      </c>
      <c r="M15" s="10" t="n">
        <f aca="false">SUMPRODUCT(E$11:E15*L$11:L15)/SUM(E$11:E15)</f>
        <v>0.856489940265684</v>
      </c>
    </row>
    <row r="16" customFormat="false" ht="12.8" hidden="false" customHeight="false" outlineLevel="0" collapsed="false">
      <c r="B16" s="5" t="n">
        <f aca="false">B15+1</f>
        <v>44317</v>
      </c>
      <c r="C16" s="11" t="n">
        <f aca="false">C15</f>
        <v>44338</v>
      </c>
      <c r="D16" s="5" t="n">
        <f aca="false">B17</f>
        <v>44318</v>
      </c>
      <c r="E16" s="6" t="n">
        <f aca="false">D16-B16</f>
        <v>1</v>
      </c>
      <c r="G16" s="5" t="n">
        <f aca="false">$C$3+ABS($C$3-B16)</f>
        <v>44353</v>
      </c>
      <c r="H16" s="5" t="n">
        <f aca="false">$C$3-ABS($C$3-B16)</f>
        <v>44317</v>
      </c>
      <c r="I16" s="9" t="n">
        <f aca="false">AND(C16&lt;G16,C16&gt;H16)</f>
        <v>1</v>
      </c>
      <c r="J16" s="10" t="n">
        <f aca="false">IF(I16,MIN(G16-C16,C16-H16),0)</f>
        <v>15</v>
      </c>
      <c r="K16" s="10" t="n">
        <f aca="false">G16-$C$3</f>
        <v>18</v>
      </c>
      <c r="L16" s="10" t="n">
        <f aca="false">IF(K16=0,0,J16/K16)</f>
        <v>0.833333333333333</v>
      </c>
      <c r="M16" s="10" t="n">
        <f aca="false">SUMPRODUCT(E$11:E16*L$11:L16)/SUM(E$11:E16)</f>
        <v>0.852630505776959</v>
      </c>
    </row>
    <row r="17" customFormat="false" ht="12.8" hidden="false" customHeight="false" outlineLevel="0" collapsed="false">
      <c r="B17" s="5" t="n">
        <f aca="false">B16+1</f>
        <v>44318</v>
      </c>
      <c r="C17" s="11" t="n">
        <f aca="false">C16</f>
        <v>44338</v>
      </c>
      <c r="D17" s="5" t="n">
        <f aca="false">B18</f>
        <v>44319</v>
      </c>
      <c r="E17" s="6" t="n">
        <f aca="false">D17-B17</f>
        <v>1</v>
      </c>
      <c r="G17" s="5" t="n">
        <f aca="false">$C$3+ABS($C$3-B17)</f>
        <v>44352</v>
      </c>
      <c r="H17" s="5" t="n">
        <f aca="false">$C$3-ABS($C$3-B17)</f>
        <v>44318</v>
      </c>
      <c r="I17" s="9" t="n">
        <f aca="false">AND(C17&lt;G17,C17&gt;H17)</f>
        <v>1</v>
      </c>
      <c r="J17" s="10" t="n">
        <f aca="false">IF(I17,MIN(G17-C17,C17-H17),0)</f>
        <v>14</v>
      </c>
      <c r="K17" s="10" t="n">
        <f aca="false">G17-$C$3</f>
        <v>17</v>
      </c>
      <c r="L17" s="10" t="n">
        <f aca="false">IF(K17=0,0,J17/K17)</f>
        <v>0.823529411764706</v>
      </c>
      <c r="M17" s="10" t="n">
        <f aca="false">SUMPRODUCT(E$11:E17*L$11:L17)/SUM(E$11:E17)</f>
        <v>0.848473206632351</v>
      </c>
    </row>
    <row r="18" customFormat="false" ht="12.8" hidden="false" customHeight="false" outlineLevel="0" collapsed="false">
      <c r="B18" s="5" t="n">
        <f aca="false">B17+1</f>
        <v>44319</v>
      </c>
      <c r="C18" s="11" t="n">
        <f aca="false">C17</f>
        <v>44338</v>
      </c>
      <c r="D18" s="5" t="n">
        <f aca="false">B19</f>
        <v>44320</v>
      </c>
      <c r="E18" s="6" t="n">
        <f aca="false">D18-B18</f>
        <v>1</v>
      </c>
      <c r="G18" s="5" t="n">
        <f aca="false">$C$3+ABS($C$3-B18)</f>
        <v>44351</v>
      </c>
      <c r="H18" s="5" t="n">
        <f aca="false">$C$3-ABS($C$3-B18)</f>
        <v>44319</v>
      </c>
      <c r="I18" s="9" t="n">
        <f aca="false">AND(C18&lt;G18,C18&gt;H18)</f>
        <v>1</v>
      </c>
      <c r="J18" s="10" t="n">
        <f aca="false">IF(I18,MIN(G18-C18,C18-H18),0)</f>
        <v>13</v>
      </c>
      <c r="K18" s="10" t="n">
        <f aca="false">G18-$C$3</f>
        <v>16</v>
      </c>
      <c r="L18" s="10" t="n">
        <f aca="false">IF(K18=0,0,J18/K18)</f>
        <v>0.8125</v>
      </c>
      <c r="M18" s="10" t="n">
        <f aca="false">SUMPRODUCT(E$11:E18*L$11:L18)/SUM(E$11:E18)</f>
        <v>0.843976555803307</v>
      </c>
    </row>
    <row r="19" customFormat="false" ht="12.8" hidden="false" customHeight="false" outlineLevel="0" collapsed="false">
      <c r="B19" s="5" t="n">
        <f aca="false">B18+1</f>
        <v>44320</v>
      </c>
      <c r="C19" s="11" t="n">
        <f aca="false">C18</f>
        <v>44338</v>
      </c>
      <c r="D19" s="5" t="n">
        <f aca="false">B20</f>
        <v>44321</v>
      </c>
      <c r="E19" s="6" t="n">
        <f aca="false">D19-B19</f>
        <v>1</v>
      </c>
      <c r="G19" s="5" t="n">
        <f aca="false">$C$3+ABS($C$3-B19)</f>
        <v>44350</v>
      </c>
      <c r="H19" s="5" t="n">
        <f aca="false">$C$3-ABS($C$3-B19)</f>
        <v>44320</v>
      </c>
      <c r="I19" s="9" t="n">
        <f aca="false">AND(C19&lt;G19,C19&gt;H19)</f>
        <v>1</v>
      </c>
      <c r="J19" s="10" t="n">
        <f aca="false">IF(I19,MIN(G19-C19,C19-H19),0)</f>
        <v>12</v>
      </c>
      <c r="K19" s="10" t="n">
        <f aca="false">G19-$C$3</f>
        <v>15</v>
      </c>
      <c r="L19" s="10" t="n">
        <f aca="false">IF(K19=0,0,J19/K19)</f>
        <v>0.8</v>
      </c>
      <c r="M19" s="10" t="n">
        <f aca="false">SUMPRODUCT(E$11:E19*L$11:L19)/SUM(E$11:E19)</f>
        <v>0.839090271825162</v>
      </c>
    </row>
    <row r="20" customFormat="false" ht="12.8" hidden="false" customHeight="false" outlineLevel="0" collapsed="false">
      <c r="B20" s="5" t="n">
        <f aca="false">B19+1</f>
        <v>44321</v>
      </c>
      <c r="C20" s="11" t="n">
        <f aca="false">C19</f>
        <v>44338</v>
      </c>
      <c r="D20" s="5" t="n">
        <f aca="false">B21</f>
        <v>44322</v>
      </c>
      <c r="E20" s="6" t="n">
        <f aca="false">D20-B20</f>
        <v>1</v>
      </c>
      <c r="G20" s="5" t="n">
        <f aca="false">$C$3+ABS($C$3-B20)</f>
        <v>44349</v>
      </c>
      <c r="H20" s="5" t="n">
        <f aca="false">$C$3-ABS($C$3-B20)</f>
        <v>44321</v>
      </c>
      <c r="I20" s="9" t="n">
        <f aca="false">AND(C20&lt;G20,C20&gt;H20)</f>
        <v>1</v>
      </c>
      <c r="J20" s="10" t="n">
        <f aca="false">IF(I20,MIN(G20-C20,C20-H20),0)</f>
        <v>11</v>
      </c>
      <c r="K20" s="10" t="n">
        <f aca="false">G20-$C$3</f>
        <v>14</v>
      </c>
      <c r="L20" s="10" t="n">
        <f aca="false">IF(K20=0,0,J20/K20)</f>
        <v>0.785714285714286</v>
      </c>
      <c r="M20" s="10" t="n">
        <f aca="false">SUMPRODUCT(E$11:E20*L$11:L20)/SUM(E$11:E20)</f>
        <v>0.833752673214075</v>
      </c>
    </row>
    <row r="21" customFormat="false" ht="12.8" hidden="false" customHeight="false" outlineLevel="0" collapsed="false">
      <c r="B21" s="5" t="n">
        <f aca="false">B20+1</f>
        <v>44322</v>
      </c>
      <c r="C21" s="11" t="n">
        <f aca="false">C20</f>
        <v>44338</v>
      </c>
      <c r="D21" s="5" t="n">
        <f aca="false">B22</f>
        <v>44323</v>
      </c>
      <c r="E21" s="6" t="n">
        <f aca="false">D21-B21</f>
        <v>1</v>
      </c>
      <c r="G21" s="5" t="n">
        <f aca="false">$C$3+ABS($C$3-B21)</f>
        <v>44348</v>
      </c>
      <c r="H21" s="5" t="n">
        <f aca="false">$C$3-ABS($C$3-B21)</f>
        <v>44322</v>
      </c>
      <c r="I21" s="9" t="n">
        <f aca="false">AND(C21&lt;G21,C21&gt;H21)</f>
        <v>1</v>
      </c>
      <c r="J21" s="10" t="n">
        <f aca="false">IF(I21,MIN(G21-C21,C21-H21),0)</f>
        <v>10</v>
      </c>
      <c r="K21" s="10" t="n">
        <f aca="false">G21-$C$3</f>
        <v>13</v>
      </c>
      <c r="L21" s="10" t="n">
        <f aca="false">IF(K21=0,0,J21/K21)</f>
        <v>0.769230769230769</v>
      </c>
      <c r="M21" s="10" t="n">
        <f aca="false">SUMPRODUCT(E$11:E21*L$11:L21)/SUM(E$11:E21)</f>
        <v>0.827887045579229</v>
      </c>
    </row>
    <row r="22" customFormat="false" ht="12.8" hidden="false" customHeight="false" outlineLevel="0" collapsed="false">
      <c r="B22" s="5" t="n">
        <f aca="false">B21+1</f>
        <v>44323</v>
      </c>
      <c r="C22" s="11" t="n">
        <f aca="false">C21</f>
        <v>44338</v>
      </c>
      <c r="D22" s="5" t="n">
        <f aca="false">B23</f>
        <v>44324</v>
      </c>
      <c r="E22" s="6" t="n">
        <f aca="false">D22-B22</f>
        <v>1</v>
      </c>
      <c r="G22" s="5" t="n">
        <f aca="false">$C$3+ABS($C$3-B22)</f>
        <v>44347</v>
      </c>
      <c r="H22" s="5" t="n">
        <f aca="false">$C$3-ABS($C$3-B22)</f>
        <v>44323</v>
      </c>
      <c r="I22" s="9" t="n">
        <f aca="false">AND(C22&lt;G22,C22&gt;H22)</f>
        <v>1</v>
      </c>
      <c r="J22" s="10" t="n">
        <f aca="false">IF(I22,MIN(G22-C22,C22-H22),0)</f>
        <v>9</v>
      </c>
      <c r="K22" s="10" t="n">
        <f aca="false">G22-$C$3</f>
        <v>12</v>
      </c>
      <c r="L22" s="10" t="n">
        <f aca="false">IF(K22=0,0,J22/K22)</f>
        <v>0.75</v>
      </c>
      <c r="M22" s="10" t="n">
        <f aca="false">SUMPRODUCT(E$11:E22*L$11:L22)/SUM(E$11:E22)</f>
        <v>0.821396458447626</v>
      </c>
    </row>
    <row r="23" customFormat="false" ht="12.8" hidden="false" customHeight="false" outlineLevel="0" collapsed="false">
      <c r="B23" s="5" t="n">
        <f aca="false">B22+1</f>
        <v>44324</v>
      </c>
      <c r="C23" s="11" t="n">
        <f aca="false">C22</f>
        <v>44338</v>
      </c>
      <c r="D23" s="5" t="n">
        <f aca="false">B24</f>
        <v>44325</v>
      </c>
      <c r="E23" s="6" t="n">
        <f aca="false">D23-B23</f>
        <v>1</v>
      </c>
      <c r="G23" s="5" t="n">
        <f aca="false">$C$3+ABS($C$3-B23)</f>
        <v>44346</v>
      </c>
      <c r="H23" s="5" t="n">
        <f aca="false">$C$3-ABS($C$3-B23)</f>
        <v>44324</v>
      </c>
      <c r="I23" s="9" t="n">
        <f aca="false">AND(C23&lt;G23,C23&gt;H23)</f>
        <v>1</v>
      </c>
      <c r="J23" s="10" t="n">
        <f aca="false">IF(I23,MIN(G23-C23,C23-H23),0)</f>
        <v>8</v>
      </c>
      <c r="K23" s="10" t="n">
        <f aca="false">G23-$C$3</f>
        <v>11</v>
      </c>
      <c r="L23" s="10" t="n">
        <f aca="false">IF(K23=0,0,J23/K23)</f>
        <v>0.727272727272727</v>
      </c>
      <c r="M23" s="10" t="n">
        <f aca="false">SUMPRODUCT(E$11:E23*L$11:L23)/SUM(E$11:E23)</f>
        <v>0.814156171434172</v>
      </c>
    </row>
    <row r="24" customFormat="false" ht="12.8" hidden="false" customHeight="false" outlineLevel="0" collapsed="false">
      <c r="B24" s="5" t="n">
        <f aca="false">B23+1</f>
        <v>44325</v>
      </c>
      <c r="C24" s="11" t="n">
        <f aca="false">C23</f>
        <v>44338</v>
      </c>
      <c r="D24" s="5" t="n">
        <f aca="false">B25</f>
        <v>44326</v>
      </c>
      <c r="E24" s="6" t="n">
        <f aca="false">D24-B24</f>
        <v>1</v>
      </c>
      <c r="G24" s="5" t="n">
        <f aca="false">$C$3+ABS($C$3-B24)</f>
        <v>44345</v>
      </c>
      <c r="H24" s="5" t="n">
        <f aca="false">$C$3-ABS($C$3-B24)</f>
        <v>44325</v>
      </c>
      <c r="I24" s="9" t="n">
        <f aca="false">AND(C24&lt;G24,C24&gt;H24)</f>
        <v>1</v>
      </c>
      <c r="J24" s="10" t="n">
        <f aca="false">IF(I24,MIN(G24-C24,C24-H24),0)</f>
        <v>7</v>
      </c>
      <c r="K24" s="10" t="n">
        <f aca="false">G24-$C$3</f>
        <v>10</v>
      </c>
      <c r="L24" s="10" t="n">
        <f aca="false">IF(K24=0,0,J24/K24)</f>
        <v>0.7</v>
      </c>
      <c r="M24" s="10" t="n">
        <f aca="false">SUMPRODUCT(E$11:E24*L$11:L24)/SUM(E$11:E24)</f>
        <v>0.806002159188874</v>
      </c>
    </row>
    <row r="25" customFormat="false" ht="12.8" hidden="false" customHeight="false" outlineLevel="0" collapsed="false">
      <c r="B25" s="5" t="n">
        <f aca="false">B24+1</f>
        <v>44326</v>
      </c>
      <c r="C25" s="11" t="n">
        <f aca="false">C24</f>
        <v>44338</v>
      </c>
      <c r="D25" s="5" t="n">
        <f aca="false">B26</f>
        <v>44327</v>
      </c>
      <c r="E25" s="6" t="n">
        <f aca="false">D25-B25</f>
        <v>1</v>
      </c>
      <c r="G25" s="5" t="n">
        <f aca="false">$C$3+ABS($C$3-B25)</f>
        <v>44344</v>
      </c>
      <c r="H25" s="5" t="n">
        <f aca="false">$C$3-ABS($C$3-B25)</f>
        <v>44326</v>
      </c>
      <c r="I25" s="9" t="n">
        <f aca="false">AND(C25&lt;G25,C25&gt;H25)</f>
        <v>1</v>
      </c>
      <c r="J25" s="10" t="n">
        <f aca="false">IF(I25,MIN(G25-C25,C25-H25),0)</f>
        <v>6</v>
      </c>
      <c r="K25" s="10" t="n">
        <f aca="false">G25-$C$3</f>
        <v>9</v>
      </c>
      <c r="L25" s="10" t="n">
        <f aca="false">IF(K25=0,0,J25/K25)</f>
        <v>0.666666666666667</v>
      </c>
      <c r="M25" s="10" t="n">
        <f aca="false">SUMPRODUCT(E$11:E25*L$11:L25)/SUM(E$11:E25)</f>
        <v>0.79671312635406</v>
      </c>
    </row>
    <row r="26" customFormat="false" ht="12.8" hidden="false" customHeight="false" outlineLevel="0" collapsed="false">
      <c r="B26" s="5" t="n">
        <f aca="false">B25+1</f>
        <v>44327</v>
      </c>
      <c r="C26" s="11" t="n">
        <f aca="false">C25</f>
        <v>44338</v>
      </c>
      <c r="D26" s="5" t="n">
        <f aca="false">B27</f>
        <v>44328</v>
      </c>
      <c r="E26" s="6" t="n">
        <f aca="false">D26-B26</f>
        <v>1</v>
      </c>
      <c r="G26" s="5" t="n">
        <f aca="false">$C$3+ABS($C$3-B26)</f>
        <v>44343</v>
      </c>
      <c r="H26" s="5" t="n">
        <f aca="false">$C$3-ABS($C$3-B26)</f>
        <v>44327</v>
      </c>
      <c r="I26" s="9" t="n">
        <f aca="false">AND(C26&lt;G26,C26&gt;H26)</f>
        <v>1</v>
      </c>
      <c r="J26" s="10" t="n">
        <f aca="false">IF(I26,MIN(G26-C26,C26-H26),0)</f>
        <v>5</v>
      </c>
      <c r="K26" s="10" t="n">
        <f aca="false">G26-$C$3</f>
        <v>8</v>
      </c>
      <c r="L26" s="10" t="n">
        <f aca="false">IF(K26=0,0,J26/K26)</f>
        <v>0.625</v>
      </c>
      <c r="M26" s="10" t="n">
        <f aca="false">SUMPRODUCT(E$11:E26*L$11:L26)/SUM(E$11:E26)</f>
        <v>0.785981055956932</v>
      </c>
    </row>
    <row r="27" customFormat="false" ht="12.8" hidden="false" customHeight="false" outlineLevel="0" collapsed="false">
      <c r="B27" s="5" t="n">
        <f aca="false">B26+1</f>
        <v>44328</v>
      </c>
      <c r="C27" s="11" t="n">
        <f aca="false">C26</f>
        <v>44338</v>
      </c>
      <c r="D27" s="5" t="n">
        <f aca="false">B28</f>
        <v>44329</v>
      </c>
      <c r="E27" s="6" t="n">
        <f aca="false">D27-B27</f>
        <v>1</v>
      </c>
      <c r="G27" s="5" t="n">
        <f aca="false">$C$3+ABS($C$3-B27)</f>
        <v>44342</v>
      </c>
      <c r="H27" s="5" t="n">
        <f aca="false">$C$3-ABS($C$3-B27)</f>
        <v>44328</v>
      </c>
      <c r="I27" s="9" t="n">
        <f aca="false">AND(C27&lt;G27,C27&gt;H27)</f>
        <v>1</v>
      </c>
      <c r="J27" s="10" t="n">
        <f aca="false">IF(I27,MIN(G27-C27,C27-H27),0)</f>
        <v>4</v>
      </c>
      <c r="K27" s="10" t="n">
        <f aca="false">G27-$C$3</f>
        <v>7</v>
      </c>
      <c r="L27" s="10" t="n">
        <f aca="false">IF(K27=0,0,J27/K27)</f>
        <v>0.571428571428571</v>
      </c>
      <c r="M27" s="10" t="n">
        <f aca="false">SUMPRODUCT(E$11:E27*L$11:L27)/SUM(E$11:E27)</f>
        <v>0.77336032157291</v>
      </c>
    </row>
    <row r="28" customFormat="false" ht="12.8" hidden="false" customHeight="false" outlineLevel="0" collapsed="false">
      <c r="B28" s="5" t="n">
        <f aca="false">B27+1</f>
        <v>44329</v>
      </c>
      <c r="C28" s="11" t="n">
        <f aca="false">C27</f>
        <v>44338</v>
      </c>
      <c r="D28" s="5" t="n">
        <f aca="false">B29</f>
        <v>44330</v>
      </c>
      <c r="E28" s="6" t="n">
        <f aca="false">D28-B28</f>
        <v>1</v>
      </c>
      <c r="G28" s="5" t="n">
        <f aca="false">$C$3+ABS($C$3-B28)</f>
        <v>44341</v>
      </c>
      <c r="H28" s="5" t="n">
        <f aca="false">$C$3-ABS($C$3-B28)</f>
        <v>44329</v>
      </c>
      <c r="I28" s="9" t="n">
        <f aca="false">AND(C28&lt;G28,C28&gt;H28)</f>
        <v>1</v>
      </c>
      <c r="J28" s="10" t="n">
        <f aca="false">IF(I28,MIN(G28-C28,C28-H28),0)</f>
        <v>3</v>
      </c>
      <c r="K28" s="10" t="n">
        <f aca="false">G28-$C$3</f>
        <v>6</v>
      </c>
      <c r="L28" s="10" t="n">
        <f aca="false">IF(K28=0,0,J28/K28)</f>
        <v>0.5</v>
      </c>
      <c r="M28" s="10" t="n">
        <f aca="false">SUMPRODUCT(E$11:E28*L$11:L28)/SUM(E$11:E28)</f>
        <v>0.758173637041082</v>
      </c>
    </row>
    <row r="29" customFormat="false" ht="12.8" hidden="false" customHeight="false" outlineLevel="0" collapsed="false">
      <c r="B29" s="5" t="n">
        <f aca="false">B28+1</f>
        <v>44330</v>
      </c>
      <c r="C29" s="11" t="n">
        <f aca="false">C28</f>
        <v>44338</v>
      </c>
      <c r="D29" s="5" t="n">
        <f aca="false">B30</f>
        <v>44331</v>
      </c>
      <c r="E29" s="6" t="n">
        <f aca="false">D29-B29</f>
        <v>1</v>
      </c>
      <c r="G29" s="5" t="n">
        <f aca="false">$C$3+ABS($C$3-B29)</f>
        <v>44340</v>
      </c>
      <c r="H29" s="5" t="n">
        <f aca="false">$C$3-ABS($C$3-B29)</f>
        <v>44330</v>
      </c>
      <c r="I29" s="9" t="n">
        <f aca="false">AND(C29&lt;G29,C29&gt;H29)</f>
        <v>1</v>
      </c>
      <c r="J29" s="10" t="n">
        <f aca="false">IF(I29,MIN(G29-C29,C29-H29),0)</f>
        <v>2</v>
      </c>
      <c r="K29" s="10" t="n">
        <f aca="false">G29-$C$3</f>
        <v>5</v>
      </c>
      <c r="L29" s="10" t="n">
        <f aca="false">IF(K29=0,0,J29/K29)</f>
        <v>0.4</v>
      </c>
      <c r="M29" s="10" t="n">
        <f aca="false">SUMPRODUCT(E$11:E29*L$11:L29)/SUM(E$11:E29)</f>
        <v>0.739322392986288</v>
      </c>
    </row>
    <row r="30" customFormat="false" ht="12.8" hidden="false" customHeight="false" outlineLevel="0" collapsed="false">
      <c r="B30" s="5" t="n">
        <f aca="false">B29+1</f>
        <v>44331</v>
      </c>
      <c r="C30" s="11" t="n">
        <f aca="false">C29</f>
        <v>44338</v>
      </c>
      <c r="D30" s="5" t="n">
        <f aca="false">B31</f>
        <v>44332</v>
      </c>
      <c r="E30" s="6" t="n">
        <f aca="false">D30-B30</f>
        <v>1</v>
      </c>
      <c r="G30" s="5" t="n">
        <f aca="false">$C$3+ABS($C$3-B30)</f>
        <v>44339</v>
      </c>
      <c r="H30" s="5" t="n">
        <f aca="false">$C$3-ABS($C$3-B30)</f>
        <v>44331</v>
      </c>
      <c r="I30" s="9" t="n">
        <f aca="false">AND(C30&lt;G30,C30&gt;H30)</f>
        <v>1</v>
      </c>
      <c r="J30" s="12" t="n">
        <f aca="false">IF(I30,MIN(G30-C30,C30-H30),0)</f>
        <v>1</v>
      </c>
      <c r="K30" s="12" t="n">
        <f aca="false">G30-$C$3</f>
        <v>4</v>
      </c>
      <c r="L30" s="10" t="n">
        <f aca="false">IF(K30=0,0,J30/K30)</f>
        <v>0.25</v>
      </c>
      <c r="M30" s="10" t="n">
        <f aca="false">SUMPRODUCT(E$11:E30*L$11:L30)/SUM(E$11:E30)</f>
        <v>0.714856273336974</v>
      </c>
    </row>
    <row r="31" customFormat="false" ht="12.8" hidden="false" customHeight="false" outlineLevel="0" collapsed="false">
      <c r="B31" s="5" t="n">
        <f aca="false">B30+1</f>
        <v>44332</v>
      </c>
      <c r="C31" s="11" t="n">
        <f aca="false">C30</f>
        <v>44338</v>
      </c>
      <c r="D31" s="5" t="n">
        <f aca="false">B32</f>
        <v>44333</v>
      </c>
      <c r="E31" s="6" t="n">
        <f aca="false">D31-B31</f>
        <v>1</v>
      </c>
      <c r="G31" s="5" t="n">
        <f aca="false">$C$3+ABS($C$3-B31)</f>
        <v>44338</v>
      </c>
      <c r="H31" s="5" t="n">
        <f aca="false">$C$3-ABS($C$3-B31)</f>
        <v>44332</v>
      </c>
      <c r="I31" s="9" t="n">
        <f aca="false">AND(C31&lt;G31,C31&gt;H31)</f>
        <v>0</v>
      </c>
      <c r="J31" s="10" t="n">
        <f aca="false">IF(I31,MIN(G31-C31,C31-H31),0)</f>
        <v>0</v>
      </c>
      <c r="K31" s="10" t="n">
        <f aca="false">G31-$C$3</f>
        <v>3</v>
      </c>
      <c r="L31" s="10" t="n">
        <f aca="false">IF(K31=0,0,J31/K31)</f>
        <v>0</v>
      </c>
      <c r="M31" s="10" t="n">
        <f aca="false">SUMPRODUCT(E$11:E31*L$11:L31)/SUM(E$11:E31)</f>
        <v>0.680815498416166</v>
      </c>
    </row>
    <row r="32" customFormat="false" ht="12.8" hidden="false" customHeight="false" outlineLevel="0" collapsed="false">
      <c r="B32" s="5" t="n">
        <f aca="false">B31+1</f>
        <v>44333</v>
      </c>
      <c r="C32" s="11" t="n">
        <f aca="false">C31</f>
        <v>44338</v>
      </c>
      <c r="D32" s="5" t="n">
        <f aca="false">B33</f>
        <v>44334</v>
      </c>
      <c r="E32" s="6" t="n">
        <f aca="false">D32-B32</f>
        <v>1</v>
      </c>
      <c r="G32" s="5" t="n">
        <f aca="false">$C$3+ABS($C$3-B32)</f>
        <v>44337</v>
      </c>
      <c r="H32" s="5" t="n">
        <f aca="false">$C$3-ABS($C$3-B32)</f>
        <v>44333</v>
      </c>
      <c r="I32" s="9" t="n">
        <f aca="false">AND(C32&lt;G32,C32&gt;H32)</f>
        <v>0</v>
      </c>
      <c r="J32" s="10" t="n">
        <f aca="false">IF(I32,MIN(G32-C32,C32-H32),0)</f>
        <v>0</v>
      </c>
      <c r="K32" s="10" t="n">
        <f aca="false">G32-$C$3</f>
        <v>2</v>
      </c>
      <c r="L32" s="10" t="n">
        <f aca="false">IF(K32=0,0,J32/K32)</f>
        <v>0</v>
      </c>
      <c r="M32" s="10" t="n">
        <f aca="false">SUMPRODUCT(E$11:E32*L$11:L32)/SUM(E$11:E32)</f>
        <v>0.649869339397249</v>
      </c>
    </row>
    <row r="33" customFormat="false" ht="12.8" hidden="false" customHeight="false" outlineLevel="0" collapsed="false">
      <c r="B33" s="5" t="n">
        <f aca="false">B32+1</f>
        <v>44334</v>
      </c>
      <c r="C33" s="11" t="n">
        <f aca="false">C32</f>
        <v>44338</v>
      </c>
      <c r="D33" s="5" t="n">
        <f aca="false">B34</f>
        <v>44335</v>
      </c>
      <c r="E33" s="6" t="n">
        <f aca="false">D33-B33</f>
        <v>1</v>
      </c>
      <c r="G33" s="5" t="n">
        <f aca="false">$C$3+ABS($C$3-B33)</f>
        <v>44336</v>
      </c>
      <c r="H33" s="5" t="n">
        <f aca="false">$C$3-ABS($C$3-B33)</f>
        <v>44334</v>
      </c>
      <c r="I33" s="9" t="n">
        <f aca="false">AND(C33&lt;G33,C33&gt;H33)</f>
        <v>0</v>
      </c>
      <c r="J33" s="10" t="n">
        <f aca="false">IF(I33,MIN(G33-C33,C33-H33),0)</f>
        <v>0</v>
      </c>
      <c r="K33" s="10" t="n">
        <f aca="false">G33-$C$3</f>
        <v>1</v>
      </c>
      <c r="L33" s="10" t="n">
        <f aca="false">IF(K33=0,0,J33/K33)</f>
        <v>0</v>
      </c>
      <c r="M33" s="13" t="n">
        <f aca="false">SUMPRODUCT(E$11:E33*L$11:L33)/SUM(E$11:E33)</f>
        <v>0.621614150727803</v>
      </c>
      <c r="N33" s="7" t="s">
        <v>14</v>
      </c>
    </row>
    <row r="34" customFormat="false" ht="12.8" hidden="false" customHeight="false" outlineLevel="0" collapsed="false">
      <c r="B34" s="4" t="n">
        <v>44335</v>
      </c>
      <c r="C34" s="2" t="n">
        <v>44335</v>
      </c>
      <c r="D34" s="8" t="n">
        <f aca="false">B34</f>
        <v>44335</v>
      </c>
      <c r="E34" s="6" t="n">
        <f aca="false">D34-B34</f>
        <v>0</v>
      </c>
    </row>
    <row r="35" customFormat="false" ht="12.8" hidden="false" customHeight="false" outlineLevel="0" collapsed="false">
      <c r="L35" s="13" t="n">
        <f aca="false">SUM(L11:L33)</f>
        <v>14.2971254667395</v>
      </c>
      <c r="M35" s="7" t="s">
        <v>15</v>
      </c>
    </row>
    <row r="36" customFormat="false" ht="12.8" hidden="false" customHeight="false" outlineLevel="0" collapsed="false">
      <c r="A36" s="1" t="s">
        <v>16</v>
      </c>
    </row>
    <row r="37" customFormat="false" ht="12.8" hidden="false" customHeight="false" outlineLevel="0" collapsed="false">
      <c r="J37" s="0" t="s">
        <v>17</v>
      </c>
    </row>
    <row r="38" customFormat="false" ht="12.8" hidden="false" customHeight="false" outlineLevel="0" collapsed="false">
      <c r="J38" s="0" t="s">
        <v>18</v>
      </c>
    </row>
    <row r="41" customFormat="false" ht="10.5" hidden="false" customHeight="true" outlineLevel="0" collapsed="false"/>
    <row r="42" customFormat="false" ht="12.8" hidden="false" customHeight="false" outlineLevel="0" collapsed="false">
      <c r="B42" s="14" t="s">
        <v>19</v>
      </c>
      <c r="C42" s="15" t="n">
        <f aca="false">J30</f>
        <v>1</v>
      </c>
    </row>
    <row r="43" customFormat="false" ht="12.8" hidden="false" customHeight="false" outlineLevel="0" collapsed="false">
      <c r="B43" s="14" t="s">
        <v>20</v>
      </c>
      <c r="C43" s="15" t="n">
        <f aca="false">K30</f>
        <v>4</v>
      </c>
    </row>
    <row r="44" customFormat="false" ht="12.8" hidden="false" customHeight="false" outlineLevel="0" collapsed="false">
      <c r="B44" s="3" t="s">
        <v>21</v>
      </c>
      <c r="C44" s="15" t="n">
        <f aca="false">SUMPRODUCT(E11:E34*I11:I34)</f>
        <v>20</v>
      </c>
      <c r="D44" s="7"/>
      <c r="E44" s="7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N45"/>
  <sheetViews>
    <sheetView showFormulas="false" showGridLines="true" showRowColHeaders="true" showZeros="true" rightToLeft="false" tabSelected="false" showOutlineSymbols="true" defaultGridColor="true" view="normal" topLeftCell="A5" colorId="64" zoomScale="80" zoomScaleNormal="80" zoomScalePageLayoutView="100" workbookViewId="0">
      <selection pane="topLeft" activeCell="B38" activeCellId="0" sqref="B38"/>
    </sheetView>
  </sheetViews>
  <sheetFormatPr defaultColWidth="11.53515625" defaultRowHeight="12.8" zeroHeight="false" outlineLevelRow="0" outlineLevelCol="0"/>
  <cols>
    <col collapsed="false" customWidth="true" hidden="false" outlineLevel="0" max="6" min="6" style="0" width="1.74"/>
    <col collapsed="false" customWidth="true" hidden="false" outlineLevel="0" max="12" min="12" style="0" width="27.12"/>
    <col collapsed="false" customWidth="true" hidden="false" outlineLevel="0" max="13" min="13" style="0" width="33.87"/>
  </cols>
  <sheetData>
    <row r="2" customFormat="false" ht="12.8" hidden="false" customHeight="false" outlineLevel="0" collapsed="false">
      <c r="A2" s="1" t="s">
        <v>0</v>
      </c>
    </row>
    <row r="3" customFormat="false" ht="12.8" hidden="false" customHeight="false" outlineLevel="0" collapsed="false">
      <c r="B3" s="0" t="s">
        <v>1</v>
      </c>
      <c r="C3" s="2" t="n">
        <v>44335</v>
      </c>
    </row>
    <row r="4" customFormat="false" ht="14" hidden="false" customHeight="true" outlineLevel="0" collapsed="false"/>
    <row r="5" customFormat="false" ht="12.8" hidden="false" customHeight="false" outlineLevel="0" collapsed="false">
      <c r="B5" s="3" t="s">
        <v>2</v>
      </c>
      <c r="C5" s="3" t="s">
        <v>3</v>
      </c>
      <c r="D5" s="3" t="s">
        <v>4</v>
      </c>
      <c r="E5" s="3" t="s">
        <v>5</v>
      </c>
    </row>
    <row r="6" customFormat="false" ht="12.8" hidden="false" customHeight="false" outlineLevel="0" collapsed="false">
      <c r="B6" s="4" t="n">
        <v>44312</v>
      </c>
      <c r="C6" s="2" t="n">
        <v>44338</v>
      </c>
      <c r="D6" s="5" t="n">
        <f aca="false">B7</f>
        <v>44336</v>
      </c>
      <c r="E6" s="6" t="n">
        <f aca="false">D6-B6</f>
        <v>24</v>
      </c>
      <c r="G6" s="7" t="str">
        <f aca="false">"['abc', '"&amp;YEAR(B6)&amp;"-"&amp;MONTH(B6)&amp;"-"&amp;DAY(B6)&amp;"', '"&amp;YEAR(C6)&amp;"-"&amp;MONTH(C6)&amp;"-"&amp;DAY(C6)&amp;"', '"&amp;YEAR(B6)&amp;"-"&amp;MONTH(D6)&amp;"-"&amp;DAY(D6)&amp;"', "&amp;E6&amp;"],"</f>
        <v>['abc', '2021-4-26', '2021-5-22', '2021-5-20', 24],</v>
      </c>
    </row>
    <row r="7" customFormat="false" ht="12.8" hidden="false" customHeight="false" outlineLevel="0" collapsed="false">
      <c r="B7" s="4" t="n">
        <v>44336</v>
      </c>
      <c r="C7" s="2" t="n">
        <v>44335</v>
      </c>
      <c r="D7" s="8" t="n">
        <f aca="false">B7</f>
        <v>44336</v>
      </c>
      <c r="E7" s="6" t="n">
        <f aca="false">D7-B7</f>
        <v>0</v>
      </c>
      <c r="G7" s="7" t="str">
        <f aca="false">"['abc', '"&amp;YEAR(B7)&amp;"-"&amp;MONTH(B7)&amp;"-"&amp;DAY(B7)&amp;"', '"&amp;YEAR(C7)&amp;"-"&amp;MONTH(C7)&amp;"-"&amp;DAY(C7)&amp;"', '"&amp;YEAR(B7)&amp;"-"&amp;MONTH(D7)&amp;"-"&amp;DAY(D7)&amp;"', "&amp;E7&amp;"],"</f>
        <v>['abc', '2021-5-20', '2021-5-19', '2021-5-20', 0],</v>
      </c>
    </row>
    <row r="9" customFormat="false" ht="12.8" hidden="false" customHeight="false" outlineLevel="0" collapsed="false">
      <c r="A9" s="1" t="s">
        <v>6</v>
      </c>
    </row>
    <row r="10" customFormat="false" ht="12.8" hidden="false" customHeight="false" outlineLevel="0" collapsed="false">
      <c r="B10" s="3" t="s">
        <v>2</v>
      </c>
      <c r="C10" s="3" t="s">
        <v>3</v>
      </c>
      <c r="D10" s="3" t="s">
        <v>4</v>
      </c>
      <c r="E10" s="3" t="s">
        <v>5</v>
      </c>
      <c r="G10" s="3" t="s">
        <v>7</v>
      </c>
      <c r="H10" s="3" t="s">
        <v>8</v>
      </c>
      <c r="I10" s="3" t="s">
        <v>9</v>
      </c>
      <c r="J10" s="3" t="s">
        <v>10</v>
      </c>
      <c r="K10" s="3" t="s">
        <v>11</v>
      </c>
      <c r="L10" s="3" t="s">
        <v>12</v>
      </c>
      <c r="M10" s="3" t="s">
        <v>13</v>
      </c>
    </row>
    <row r="11" customFormat="false" ht="12.8" hidden="false" customHeight="false" outlineLevel="0" collapsed="false">
      <c r="B11" s="4" t="n">
        <v>44312</v>
      </c>
      <c r="C11" s="2" t="n">
        <v>44338</v>
      </c>
      <c r="D11" s="5" t="n">
        <f aca="false">B12</f>
        <v>44313</v>
      </c>
      <c r="E11" s="6" t="n">
        <f aca="false">D11-B11</f>
        <v>1</v>
      </c>
      <c r="G11" s="5" t="n">
        <f aca="false">$C$3+ABS($C$3-B11)</f>
        <v>44358</v>
      </c>
      <c r="H11" s="5" t="n">
        <f aca="false">$C$3-ABS($C$3-B11)</f>
        <v>44312</v>
      </c>
      <c r="I11" s="9" t="n">
        <f aca="false">AND(C11&lt;G11,C11&gt;H11)</f>
        <v>1</v>
      </c>
      <c r="J11" s="10" t="n">
        <f aca="false">IF(I11,MIN(G11-C11,C11-H11),0)</f>
        <v>20</v>
      </c>
      <c r="K11" s="10" t="n">
        <f aca="false">G11-$C$3</f>
        <v>23</v>
      </c>
      <c r="L11" s="10" t="n">
        <f aca="false">IF(K11=0,0,J11/K11)</f>
        <v>0.869565217391304</v>
      </c>
      <c r="M11" s="10" t="n">
        <f aca="false">SUMPRODUCT(E$11:E11*L$11:L11)/SUM(E$11:E11)</f>
        <v>0.869565217391304</v>
      </c>
    </row>
    <row r="12" customFormat="false" ht="12.8" hidden="false" customHeight="false" outlineLevel="0" collapsed="false">
      <c r="B12" s="5" t="n">
        <f aca="false">B11+1</f>
        <v>44313</v>
      </c>
      <c r="C12" s="11" t="n">
        <f aca="false">C11</f>
        <v>44338</v>
      </c>
      <c r="D12" s="5" t="n">
        <f aca="false">B13</f>
        <v>44314</v>
      </c>
      <c r="E12" s="6" t="n">
        <f aca="false">D12-B12</f>
        <v>1</v>
      </c>
      <c r="G12" s="5" t="n">
        <f aca="false">$C$3+ABS($C$3-B12)</f>
        <v>44357</v>
      </c>
      <c r="H12" s="5" t="n">
        <f aca="false">$C$3-ABS($C$3-B12)</f>
        <v>44313</v>
      </c>
      <c r="I12" s="9" t="n">
        <f aca="false">AND(C12&lt;G12,C12&gt;H12)</f>
        <v>1</v>
      </c>
      <c r="J12" s="10" t="n">
        <f aca="false">IF(I12,MIN(G12-C12,C12-H12),0)</f>
        <v>19</v>
      </c>
      <c r="K12" s="10" t="n">
        <f aca="false">G12-$C$3</f>
        <v>22</v>
      </c>
      <c r="L12" s="10" t="n">
        <f aca="false">IF(K12=0,0,J12/K12)</f>
        <v>0.863636363636364</v>
      </c>
      <c r="M12" s="10" t="n">
        <f aca="false">SUMPRODUCT(E$11:E12*L$11:L12)/SUM(E$11:E12)</f>
        <v>0.866600790513834</v>
      </c>
    </row>
    <row r="13" customFormat="false" ht="12.8" hidden="false" customHeight="false" outlineLevel="0" collapsed="false">
      <c r="B13" s="5" t="n">
        <f aca="false">B12+1</f>
        <v>44314</v>
      </c>
      <c r="C13" s="11" t="n">
        <f aca="false">C12</f>
        <v>44338</v>
      </c>
      <c r="D13" s="5" t="n">
        <f aca="false">B14</f>
        <v>44315</v>
      </c>
      <c r="E13" s="6" t="n">
        <f aca="false">D13-B13</f>
        <v>1</v>
      </c>
      <c r="G13" s="5" t="n">
        <f aca="false">$C$3+ABS($C$3-B13)</f>
        <v>44356</v>
      </c>
      <c r="H13" s="5" t="n">
        <f aca="false">$C$3-ABS($C$3-B13)</f>
        <v>44314</v>
      </c>
      <c r="I13" s="9" t="n">
        <f aca="false">AND(C13&lt;G13,C13&gt;H13)</f>
        <v>1</v>
      </c>
      <c r="J13" s="10" t="n">
        <f aca="false">IF(I13,MIN(G13-C13,C13-H13),0)</f>
        <v>18</v>
      </c>
      <c r="K13" s="10" t="n">
        <f aca="false">G13-$C$3</f>
        <v>21</v>
      </c>
      <c r="L13" s="10" t="n">
        <f aca="false">IF(K13=0,0,J13/K13)</f>
        <v>0.857142857142857</v>
      </c>
      <c r="M13" s="10" t="n">
        <f aca="false">SUMPRODUCT(E$11:E13*L$11:L13)/SUM(E$11:E13)</f>
        <v>0.863448146056842</v>
      </c>
    </row>
    <row r="14" customFormat="false" ht="12.8" hidden="false" customHeight="false" outlineLevel="0" collapsed="false">
      <c r="B14" s="5" t="n">
        <f aca="false">B13+1</f>
        <v>44315</v>
      </c>
      <c r="C14" s="11" t="n">
        <f aca="false">C13</f>
        <v>44338</v>
      </c>
      <c r="D14" s="5" t="n">
        <f aca="false">B15</f>
        <v>44316</v>
      </c>
      <c r="E14" s="6" t="n">
        <f aca="false">D14-B14</f>
        <v>1</v>
      </c>
      <c r="G14" s="5" t="n">
        <f aca="false">$C$3+ABS($C$3-B14)</f>
        <v>44355</v>
      </c>
      <c r="H14" s="5" t="n">
        <f aca="false">$C$3-ABS($C$3-B14)</f>
        <v>44315</v>
      </c>
      <c r="I14" s="9" t="n">
        <f aca="false">AND(C14&lt;G14,C14&gt;H14)</f>
        <v>1</v>
      </c>
      <c r="J14" s="10" t="n">
        <f aca="false">IF(I14,MIN(G14-C14,C14-H14),0)</f>
        <v>17</v>
      </c>
      <c r="K14" s="10" t="n">
        <f aca="false">G14-$C$3</f>
        <v>20</v>
      </c>
      <c r="L14" s="10" t="n">
        <f aca="false">IF(K14=0,0,J14/K14)</f>
        <v>0.85</v>
      </c>
      <c r="M14" s="10" t="n">
        <f aca="false">SUMPRODUCT(E$11:E14*L$11:L14)/SUM(E$11:E14)</f>
        <v>0.860086109542631</v>
      </c>
    </row>
    <row r="15" customFormat="false" ht="12.8" hidden="false" customHeight="false" outlineLevel="0" collapsed="false">
      <c r="B15" s="5" t="n">
        <f aca="false">B14+1</f>
        <v>44316</v>
      </c>
      <c r="C15" s="11" t="n">
        <f aca="false">C14</f>
        <v>44338</v>
      </c>
      <c r="D15" s="5" t="n">
        <f aca="false">B16</f>
        <v>44317</v>
      </c>
      <c r="E15" s="6" t="n">
        <f aca="false">D15-B15</f>
        <v>1</v>
      </c>
      <c r="G15" s="5" t="n">
        <f aca="false">$C$3+ABS($C$3-B15)</f>
        <v>44354</v>
      </c>
      <c r="H15" s="5" t="n">
        <f aca="false">$C$3-ABS($C$3-B15)</f>
        <v>44316</v>
      </c>
      <c r="I15" s="9" t="n">
        <f aca="false">AND(C15&lt;G15,C15&gt;H15)</f>
        <v>1</v>
      </c>
      <c r="J15" s="10" t="n">
        <f aca="false">IF(I15,MIN(G15-C15,C15-H15),0)</f>
        <v>16</v>
      </c>
      <c r="K15" s="10" t="n">
        <f aca="false">G15-$C$3</f>
        <v>19</v>
      </c>
      <c r="L15" s="10" t="n">
        <f aca="false">IF(K15=0,0,J15/K15)</f>
        <v>0.842105263157895</v>
      </c>
      <c r="M15" s="10" t="n">
        <f aca="false">SUMPRODUCT(E$11:E15*L$11:L15)/SUM(E$11:E15)</f>
        <v>0.856489940265684</v>
      </c>
    </row>
    <row r="16" customFormat="false" ht="12.8" hidden="false" customHeight="false" outlineLevel="0" collapsed="false">
      <c r="B16" s="5" t="n">
        <f aca="false">B15+1</f>
        <v>44317</v>
      </c>
      <c r="C16" s="11" t="n">
        <f aca="false">C15</f>
        <v>44338</v>
      </c>
      <c r="D16" s="5" t="n">
        <f aca="false">B17</f>
        <v>44318</v>
      </c>
      <c r="E16" s="6" t="n">
        <f aca="false">D16-B16</f>
        <v>1</v>
      </c>
      <c r="G16" s="5" t="n">
        <f aca="false">$C$3+ABS($C$3-B16)</f>
        <v>44353</v>
      </c>
      <c r="H16" s="5" t="n">
        <f aca="false">$C$3-ABS($C$3-B16)</f>
        <v>44317</v>
      </c>
      <c r="I16" s="9" t="n">
        <f aca="false">AND(C16&lt;G16,C16&gt;H16)</f>
        <v>1</v>
      </c>
      <c r="J16" s="10" t="n">
        <f aca="false">IF(I16,MIN(G16-C16,C16-H16),0)</f>
        <v>15</v>
      </c>
      <c r="K16" s="10" t="n">
        <f aca="false">G16-$C$3</f>
        <v>18</v>
      </c>
      <c r="L16" s="10" t="n">
        <f aca="false">IF(K16=0,0,J16/K16)</f>
        <v>0.833333333333333</v>
      </c>
      <c r="M16" s="10" t="n">
        <f aca="false">SUMPRODUCT(E$11:E16*L$11:L16)/SUM(E$11:E16)</f>
        <v>0.852630505776959</v>
      </c>
    </row>
    <row r="17" customFormat="false" ht="12.8" hidden="false" customHeight="false" outlineLevel="0" collapsed="false">
      <c r="B17" s="5" t="n">
        <f aca="false">B16+1</f>
        <v>44318</v>
      </c>
      <c r="C17" s="11" t="n">
        <f aca="false">C16</f>
        <v>44338</v>
      </c>
      <c r="D17" s="5" t="n">
        <f aca="false">B18</f>
        <v>44319</v>
      </c>
      <c r="E17" s="6" t="n">
        <f aca="false">D17-B17</f>
        <v>1</v>
      </c>
      <c r="G17" s="5" t="n">
        <f aca="false">$C$3+ABS($C$3-B17)</f>
        <v>44352</v>
      </c>
      <c r="H17" s="5" t="n">
        <f aca="false">$C$3-ABS($C$3-B17)</f>
        <v>44318</v>
      </c>
      <c r="I17" s="9" t="n">
        <f aca="false">AND(C17&lt;G17,C17&gt;H17)</f>
        <v>1</v>
      </c>
      <c r="J17" s="10" t="n">
        <f aca="false">IF(I17,MIN(G17-C17,C17-H17),0)</f>
        <v>14</v>
      </c>
      <c r="K17" s="10" t="n">
        <f aca="false">G17-$C$3</f>
        <v>17</v>
      </c>
      <c r="L17" s="10" t="n">
        <f aca="false">IF(K17=0,0,J17/K17)</f>
        <v>0.823529411764706</v>
      </c>
      <c r="M17" s="10" t="n">
        <f aca="false">SUMPRODUCT(E$11:E17*L$11:L17)/SUM(E$11:E17)</f>
        <v>0.848473206632351</v>
      </c>
    </row>
    <row r="18" customFormat="false" ht="12.8" hidden="false" customHeight="false" outlineLevel="0" collapsed="false">
      <c r="B18" s="5" t="n">
        <f aca="false">B17+1</f>
        <v>44319</v>
      </c>
      <c r="C18" s="11" t="n">
        <f aca="false">C17</f>
        <v>44338</v>
      </c>
      <c r="D18" s="5" t="n">
        <f aca="false">B19</f>
        <v>44320</v>
      </c>
      <c r="E18" s="6" t="n">
        <f aca="false">D18-B18</f>
        <v>1</v>
      </c>
      <c r="G18" s="5" t="n">
        <f aca="false">$C$3+ABS($C$3-B18)</f>
        <v>44351</v>
      </c>
      <c r="H18" s="5" t="n">
        <f aca="false">$C$3-ABS($C$3-B18)</f>
        <v>44319</v>
      </c>
      <c r="I18" s="9" t="n">
        <f aca="false">AND(C18&lt;G18,C18&gt;H18)</f>
        <v>1</v>
      </c>
      <c r="J18" s="10" t="n">
        <f aca="false">IF(I18,MIN(G18-C18,C18-H18),0)</f>
        <v>13</v>
      </c>
      <c r="K18" s="10" t="n">
        <f aca="false">G18-$C$3</f>
        <v>16</v>
      </c>
      <c r="L18" s="10" t="n">
        <f aca="false">IF(K18=0,0,J18/K18)</f>
        <v>0.8125</v>
      </c>
      <c r="M18" s="10" t="n">
        <f aca="false">SUMPRODUCT(E$11:E18*L$11:L18)/SUM(E$11:E18)</f>
        <v>0.843976555803307</v>
      </c>
    </row>
    <row r="19" customFormat="false" ht="12.8" hidden="false" customHeight="false" outlineLevel="0" collapsed="false">
      <c r="B19" s="5" t="n">
        <f aca="false">B18+1</f>
        <v>44320</v>
      </c>
      <c r="C19" s="11" t="n">
        <f aca="false">C18</f>
        <v>44338</v>
      </c>
      <c r="D19" s="5" t="n">
        <f aca="false">B20</f>
        <v>44321</v>
      </c>
      <c r="E19" s="6" t="n">
        <f aca="false">D19-B19</f>
        <v>1</v>
      </c>
      <c r="G19" s="5" t="n">
        <f aca="false">$C$3+ABS($C$3-B19)</f>
        <v>44350</v>
      </c>
      <c r="H19" s="5" t="n">
        <f aca="false">$C$3-ABS($C$3-B19)</f>
        <v>44320</v>
      </c>
      <c r="I19" s="9" t="n">
        <f aca="false">AND(C19&lt;G19,C19&gt;H19)</f>
        <v>1</v>
      </c>
      <c r="J19" s="10" t="n">
        <f aca="false">IF(I19,MIN(G19-C19,C19-H19),0)</f>
        <v>12</v>
      </c>
      <c r="K19" s="10" t="n">
        <f aca="false">G19-$C$3</f>
        <v>15</v>
      </c>
      <c r="L19" s="10" t="n">
        <f aca="false">IF(K19=0,0,J19/K19)</f>
        <v>0.8</v>
      </c>
      <c r="M19" s="10" t="n">
        <f aca="false">SUMPRODUCT(E$11:E19*L$11:L19)/SUM(E$11:E19)</f>
        <v>0.839090271825162</v>
      </c>
    </row>
    <row r="20" customFormat="false" ht="12.8" hidden="false" customHeight="false" outlineLevel="0" collapsed="false">
      <c r="B20" s="5" t="n">
        <f aca="false">B19+1</f>
        <v>44321</v>
      </c>
      <c r="C20" s="11" t="n">
        <f aca="false">C19</f>
        <v>44338</v>
      </c>
      <c r="D20" s="5" t="n">
        <f aca="false">B21</f>
        <v>44322</v>
      </c>
      <c r="E20" s="6" t="n">
        <f aca="false">D20-B20</f>
        <v>1</v>
      </c>
      <c r="G20" s="5" t="n">
        <f aca="false">$C$3+ABS($C$3-B20)</f>
        <v>44349</v>
      </c>
      <c r="H20" s="5" t="n">
        <f aca="false">$C$3-ABS($C$3-B20)</f>
        <v>44321</v>
      </c>
      <c r="I20" s="9" t="n">
        <f aca="false">AND(C20&lt;G20,C20&gt;H20)</f>
        <v>1</v>
      </c>
      <c r="J20" s="10" t="n">
        <f aca="false">IF(I20,MIN(G20-C20,C20-H20),0)</f>
        <v>11</v>
      </c>
      <c r="K20" s="10" t="n">
        <f aca="false">G20-$C$3</f>
        <v>14</v>
      </c>
      <c r="L20" s="10" t="n">
        <f aca="false">IF(K20=0,0,J20/K20)</f>
        <v>0.785714285714286</v>
      </c>
      <c r="M20" s="10" t="n">
        <f aca="false">SUMPRODUCT(E$11:E20*L$11:L20)/SUM(E$11:E20)</f>
        <v>0.833752673214075</v>
      </c>
    </row>
    <row r="21" customFormat="false" ht="12.8" hidden="false" customHeight="false" outlineLevel="0" collapsed="false">
      <c r="B21" s="5" t="n">
        <f aca="false">B20+1</f>
        <v>44322</v>
      </c>
      <c r="C21" s="11" t="n">
        <f aca="false">C20</f>
        <v>44338</v>
      </c>
      <c r="D21" s="5" t="n">
        <f aca="false">B22</f>
        <v>44323</v>
      </c>
      <c r="E21" s="6" t="n">
        <f aca="false">D21-B21</f>
        <v>1</v>
      </c>
      <c r="G21" s="5" t="n">
        <f aca="false">$C$3+ABS($C$3-B21)</f>
        <v>44348</v>
      </c>
      <c r="H21" s="5" t="n">
        <f aca="false">$C$3-ABS($C$3-B21)</f>
        <v>44322</v>
      </c>
      <c r="I21" s="9" t="n">
        <f aca="false">AND(C21&lt;G21,C21&gt;H21)</f>
        <v>1</v>
      </c>
      <c r="J21" s="10" t="n">
        <f aca="false">IF(I21,MIN(G21-C21,C21-H21),0)</f>
        <v>10</v>
      </c>
      <c r="K21" s="10" t="n">
        <f aca="false">G21-$C$3</f>
        <v>13</v>
      </c>
      <c r="L21" s="10" t="n">
        <f aca="false">IF(K21=0,0,J21/K21)</f>
        <v>0.769230769230769</v>
      </c>
      <c r="M21" s="10" t="n">
        <f aca="false">SUMPRODUCT(E$11:E21*L$11:L21)/SUM(E$11:E21)</f>
        <v>0.827887045579229</v>
      </c>
    </row>
    <row r="22" customFormat="false" ht="12.8" hidden="false" customHeight="false" outlineLevel="0" collapsed="false">
      <c r="B22" s="5" t="n">
        <f aca="false">B21+1</f>
        <v>44323</v>
      </c>
      <c r="C22" s="11" t="n">
        <f aca="false">C21</f>
        <v>44338</v>
      </c>
      <c r="D22" s="5" t="n">
        <f aca="false">B23</f>
        <v>44324</v>
      </c>
      <c r="E22" s="6" t="n">
        <f aca="false">D22-B22</f>
        <v>1</v>
      </c>
      <c r="G22" s="5" t="n">
        <f aca="false">$C$3+ABS($C$3-B22)</f>
        <v>44347</v>
      </c>
      <c r="H22" s="5" t="n">
        <f aca="false">$C$3-ABS($C$3-B22)</f>
        <v>44323</v>
      </c>
      <c r="I22" s="9" t="n">
        <f aca="false">AND(C22&lt;G22,C22&gt;H22)</f>
        <v>1</v>
      </c>
      <c r="J22" s="10" t="n">
        <f aca="false">IF(I22,MIN(G22-C22,C22-H22),0)</f>
        <v>9</v>
      </c>
      <c r="K22" s="10" t="n">
        <f aca="false">G22-$C$3</f>
        <v>12</v>
      </c>
      <c r="L22" s="10" t="n">
        <f aca="false">IF(K22=0,0,J22/K22)</f>
        <v>0.75</v>
      </c>
      <c r="M22" s="10" t="n">
        <f aca="false">SUMPRODUCT(E$11:E22*L$11:L22)/SUM(E$11:E22)</f>
        <v>0.821396458447626</v>
      </c>
    </row>
    <row r="23" customFormat="false" ht="12.8" hidden="false" customHeight="false" outlineLevel="0" collapsed="false">
      <c r="B23" s="5" t="n">
        <f aca="false">B22+1</f>
        <v>44324</v>
      </c>
      <c r="C23" s="11" t="n">
        <f aca="false">C22</f>
        <v>44338</v>
      </c>
      <c r="D23" s="5" t="n">
        <f aca="false">B24</f>
        <v>44325</v>
      </c>
      <c r="E23" s="6" t="n">
        <f aca="false">D23-B23</f>
        <v>1</v>
      </c>
      <c r="G23" s="5" t="n">
        <f aca="false">$C$3+ABS($C$3-B23)</f>
        <v>44346</v>
      </c>
      <c r="H23" s="5" t="n">
        <f aca="false">$C$3-ABS($C$3-B23)</f>
        <v>44324</v>
      </c>
      <c r="I23" s="9" t="n">
        <f aca="false">AND(C23&lt;G23,C23&gt;H23)</f>
        <v>1</v>
      </c>
      <c r="J23" s="10" t="n">
        <f aca="false">IF(I23,MIN(G23-C23,C23-H23),0)</f>
        <v>8</v>
      </c>
      <c r="K23" s="10" t="n">
        <f aca="false">G23-$C$3</f>
        <v>11</v>
      </c>
      <c r="L23" s="10" t="n">
        <f aca="false">IF(K23=0,0,J23/K23)</f>
        <v>0.727272727272727</v>
      </c>
      <c r="M23" s="10" t="n">
        <f aca="false">SUMPRODUCT(E$11:E23*L$11:L23)/SUM(E$11:E23)</f>
        <v>0.814156171434172</v>
      </c>
    </row>
    <row r="24" customFormat="false" ht="12.8" hidden="false" customHeight="false" outlineLevel="0" collapsed="false">
      <c r="B24" s="5" t="n">
        <f aca="false">B23+1</f>
        <v>44325</v>
      </c>
      <c r="C24" s="11" t="n">
        <f aca="false">C23</f>
        <v>44338</v>
      </c>
      <c r="D24" s="5" t="n">
        <f aca="false">B25</f>
        <v>44326</v>
      </c>
      <c r="E24" s="6" t="n">
        <f aca="false">D24-B24</f>
        <v>1</v>
      </c>
      <c r="G24" s="5" t="n">
        <f aca="false">$C$3+ABS($C$3-B24)</f>
        <v>44345</v>
      </c>
      <c r="H24" s="5" t="n">
        <f aca="false">$C$3-ABS($C$3-B24)</f>
        <v>44325</v>
      </c>
      <c r="I24" s="9" t="n">
        <f aca="false">AND(C24&lt;G24,C24&gt;H24)</f>
        <v>1</v>
      </c>
      <c r="J24" s="10" t="n">
        <f aca="false">IF(I24,MIN(G24-C24,C24-H24),0)</f>
        <v>7</v>
      </c>
      <c r="K24" s="10" t="n">
        <f aca="false">G24-$C$3</f>
        <v>10</v>
      </c>
      <c r="L24" s="10" t="n">
        <f aca="false">IF(K24=0,0,J24/K24)</f>
        <v>0.7</v>
      </c>
      <c r="M24" s="10" t="n">
        <f aca="false">SUMPRODUCT(E$11:E24*L$11:L24)/SUM(E$11:E24)</f>
        <v>0.806002159188874</v>
      </c>
    </row>
    <row r="25" customFormat="false" ht="12.8" hidden="false" customHeight="false" outlineLevel="0" collapsed="false">
      <c r="B25" s="5" t="n">
        <f aca="false">B24+1</f>
        <v>44326</v>
      </c>
      <c r="C25" s="11" t="n">
        <f aca="false">C24</f>
        <v>44338</v>
      </c>
      <c r="D25" s="5" t="n">
        <f aca="false">B26</f>
        <v>44327</v>
      </c>
      <c r="E25" s="6" t="n">
        <f aca="false">D25-B25</f>
        <v>1</v>
      </c>
      <c r="G25" s="5" t="n">
        <f aca="false">$C$3+ABS($C$3-B25)</f>
        <v>44344</v>
      </c>
      <c r="H25" s="5" t="n">
        <f aca="false">$C$3-ABS($C$3-B25)</f>
        <v>44326</v>
      </c>
      <c r="I25" s="9" t="n">
        <f aca="false">AND(C25&lt;G25,C25&gt;H25)</f>
        <v>1</v>
      </c>
      <c r="J25" s="10" t="n">
        <f aca="false">IF(I25,MIN(G25-C25,C25-H25),0)</f>
        <v>6</v>
      </c>
      <c r="K25" s="10" t="n">
        <f aca="false">G25-$C$3</f>
        <v>9</v>
      </c>
      <c r="L25" s="10" t="n">
        <f aca="false">IF(K25=0,0,J25/K25)</f>
        <v>0.666666666666667</v>
      </c>
      <c r="M25" s="10" t="n">
        <f aca="false">SUMPRODUCT(E$11:E25*L$11:L25)/SUM(E$11:E25)</f>
        <v>0.79671312635406</v>
      </c>
    </row>
    <row r="26" customFormat="false" ht="12.8" hidden="false" customHeight="false" outlineLevel="0" collapsed="false">
      <c r="B26" s="5" t="n">
        <f aca="false">B25+1</f>
        <v>44327</v>
      </c>
      <c r="C26" s="11" t="n">
        <f aca="false">C25</f>
        <v>44338</v>
      </c>
      <c r="D26" s="5" t="n">
        <f aca="false">B27</f>
        <v>44328</v>
      </c>
      <c r="E26" s="6" t="n">
        <f aca="false">D26-B26</f>
        <v>1</v>
      </c>
      <c r="G26" s="5" t="n">
        <f aca="false">$C$3+ABS($C$3-B26)</f>
        <v>44343</v>
      </c>
      <c r="H26" s="5" t="n">
        <f aca="false">$C$3-ABS($C$3-B26)</f>
        <v>44327</v>
      </c>
      <c r="I26" s="9" t="n">
        <f aca="false">AND(C26&lt;G26,C26&gt;H26)</f>
        <v>1</v>
      </c>
      <c r="J26" s="10" t="n">
        <f aca="false">IF(I26,MIN(G26-C26,C26-H26),0)</f>
        <v>5</v>
      </c>
      <c r="K26" s="10" t="n">
        <f aca="false">G26-$C$3</f>
        <v>8</v>
      </c>
      <c r="L26" s="10" t="n">
        <f aca="false">IF(K26=0,0,J26/K26)</f>
        <v>0.625</v>
      </c>
      <c r="M26" s="10" t="n">
        <f aca="false">SUMPRODUCT(E$11:E26*L$11:L26)/SUM(E$11:E26)</f>
        <v>0.785981055956932</v>
      </c>
    </row>
    <row r="27" customFormat="false" ht="12.8" hidden="false" customHeight="false" outlineLevel="0" collapsed="false">
      <c r="B27" s="5" t="n">
        <f aca="false">B26+1</f>
        <v>44328</v>
      </c>
      <c r="C27" s="11" t="n">
        <f aca="false">C26</f>
        <v>44338</v>
      </c>
      <c r="D27" s="5" t="n">
        <f aca="false">B28</f>
        <v>44329</v>
      </c>
      <c r="E27" s="6" t="n">
        <f aca="false">D27-B27</f>
        <v>1</v>
      </c>
      <c r="G27" s="5" t="n">
        <f aca="false">$C$3+ABS($C$3-B27)</f>
        <v>44342</v>
      </c>
      <c r="H27" s="5" t="n">
        <f aca="false">$C$3-ABS($C$3-B27)</f>
        <v>44328</v>
      </c>
      <c r="I27" s="9" t="n">
        <f aca="false">AND(C27&lt;G27,C27&gt;H27)</f>
        <v>1</v>
      </c>
      <c r="J27" s="10" t="n">
        <f aca="false">IF(I27,MIN(G27-C27,C27-H27),0)</f>
        <v>4</v>
      </c>
      <c r="K27" s="10" t="n">
        <f aca="false">G27-$C$3</f>
        <v>7</v>
      </c>
      <c r="L27" s="10" t="n">
        <f aca="false">IF(K27=0,0,J27/K27)</f>
        <v>0.571428571428571</v>
      </c>
      <c r="M27" s="10" t="n">
        <f aca="false">SUMPRODUCT(E$11:E27*L$11:L27)/SUM(E$11:E27)</f>
        <v>0.77336032157291</v>
      </c>
    </row>
    <row r="28" customFormat="false" ht="12.8" hidden="false" customHeight="false" outlineLevel="0" collapsed="false">
      <c r="B28" s="5" t="n">
        <f aca="false">B27+1</f>
        <v>44329</v>
      </c>
      <c r="C28" s="11" t="n">
        <f aca="false">C27</f>
        <v>44338</v>
      </c>
      <c r="D28" s="5" t="n">
        <f aca="false">B29</f>
        <v>44330</v>
      </c>
      <c r="E28" s="6" t="n">
        <f aca="false">D28-B28</f>
        <v>1</v>
      </c>
      <c r="G28" s="5" t="n">
        <f aca="false">$C$3+ABS($C$3-B28)</f>
        <v>44341</v>
      </c>
      <c r="H28" s="5" t="n">
        <f aca="false">$C$3-ABS($C$3-B28)</f>
        <v>44329</v>
      </c>
      <c r="I28" s="9" t="n">
        <f aca="false">AND(C28&lt;G28,C28&gt;H28)</f>
        <v>1</v>
      </c>
      <c r="J28" s="10" t="n">
        <f aca="false">IF(I28,MIN(G28-C28,C28-H28),0)</f>
        <v>3</v>
      </c>
      <c r="K28" s="10" t="n">
        <f aca="false">G28-$C$3</f>
        <v>6</v>
      </c>
      <c r="L28" s="10" t="n">
        <f aca="false">IF(K28=0,0,J28/K28)</f>
        <v>0.5</v>
      </c>
      <c r="M28" s="10" t="n">
        <f aca="false">SUMPRODUCT(E$11:E28*L$11:L28)/SUM(E$11:E28)</f>
        <v>0.758173637041082</v>
      </c>
    </row>
    <row r="29" customFormat="false" ht="12.8" hidden="false" customHeight="false" outlineLevel="0" collapsed="false">
      <c r="B29" s="5" t="n">
        <f aca="false">B28+1</f>
        <v>44330</v>
      </c>
      <c r="C29" s="11" t="n">
        <f aca="false">C28</f>
        <v>44338</v>
      </c>
      <c r="D29" s="5" t="n">
        <f aca="false">B30</f>
        <v>44331</v>
      </c>
      <c r="E29" s="6" t="n">
        <f aca="false">D29-B29</f>
        <v>1</v>
      </c>
      <c r="G29" s="5" t="n">
        <f aca="false">$C$3+ABS($C$3-B29)</f>
        <v>44340</v>
      </c>
      <c r="H29" s="5" t="n">
        <f aca="false">$C$3-ABS($C$3-B29)</f>
        <v>44330</v>
      </c>
      <c r="I29" s="9" t="n">
        <f aca="false">AND(C29&lt;G29,C29&gt;H29)</f>
        <v>1</v>
      </c>
      <c r="J29" s="10" t="n">
        <f aca="false">IF(I29,MIN(G29-C29,C29-H29),0)</f>
        <v>2</v>
      </c>
      <c r="K29" s="10" t="n">
        <f aca="false">G29-$C$3</f>
        <v>5</v>
      </c>
      <c r="L29" s="10" t="n">
        <f aca="false">IF(K29=0,0,J29/K29)</f>
        <v>0.4</v>
      </c>
      <c r="M29" s="10" t="n">
        <f aca="false">SUMPRODUCT(E$11:E29*L$11:L29)/SUM(E$11:E29)</f>
        <v>0.739322392986288</v>
      </c>
    </row>
    <row r="30" customFormat="false" ht="12.8" hidden="false" customHeight="false" outlineLevel="0" collapsed="false">
      <c r="B30" s="5" t="n">
        <f aca="false">B29+1</f>
        <v>44331</v>
      </c>
      <c r="C30" s="11" t="n">
        <f aca="false">C29</f>
        <v>44338</v>
      </c>
      <c r="D30" s="5" t="n">
        <f aca="false">B31</f>
        <v>44332</v>
      </c>
      <c r="E30" s="6" t="n">
        <f aca="false">D30-B30</f>
        <v>1</v>
      </c>
      <c r="G30" s="5" t="n">
        <f aca="false">$C$3+ABS($C$3-B30)</f>
        <v>44339</v>
      </c>
      <c r="H30" s="5" t="n">
        <f aca="false">$C$3-ABS($C$3-B30)</f>
        <v>44331</v>
      </c>
      <c r="I30" s="9" t="n">
        <f aca="false">AND(C30&lt;G30,C30&gt;H30)</f>
        <v>1</v>
      </c>
      <c r="J30" s="12" t="n">
        <f aca="false">IF(I30,MIN(G30-C30,C30-H30),0)</f>
        <v>1</v>
      </c>
      <c r="K30" s="12" t="n">
        <f aca="false">G30-$C$3</f>
        <v>4</v>
      </c>
      <c r="L30" s="10" t="n">
        <f aca="false">IF(K30=0,0,J30/K30)</f>
        <v>0.25</v>
      </c>
      <c r="M30" s="10" t="n">
        <f aca="false">SUMPRODUCT(E$11:E30*L$11:L30)/SUM(E$11:E30)</f>
        <v>0.714856273336974</v>
      </c>
    </row>
    <row r="31" customFormat="false" ht="12.8" hidden="false" customHeight="false" outlineLevel="0" collapsed="false">
      <c r="B31" s="5" t="n">
        <f aca="false">B30+1</f>
        <v>44332</v>
      </c>
      <c r="C31" s="11" t="n">
        <f aca="false">C30</f>
        <v>44338</v>
      </c>
      <c r="D31" s="5" t="n">
        <f aca="false">B32</f>
        <v>44333</v>
      </c>
      <c r="E31" s="6" t="n">
        <f aca="false">D31-B31</f>
        <v>1</v>
      </c>
      <c r="G31" s="5" t="n">
        <f aca="false">$C$3+ABS($C$3-B31)</f>
        <v>44338</v>
      </c>
      <c r="H31" s="5" t="n">
        <f aca="false">$C$3-ABS($C$3-B31)</f>
        <v>44332</v>
      </c>
      <c r="I31" s="9" t="n">
        <f aca="false">AND(C31&lt;G31,C31&gt;H31)</f>
        <v>0</v>
      </c>
      <c r="J31" s="10" t="n">
        <f aca="false">IF(I31,MIN(G31-C31,C31-H31),0)</f>
        <v>0</v>
      </c>
      <c r="K31" s="10" t="n">
        <f aca="false">G31-$C$3</f>
        <v>3</v>
      </c>
      <c r="L31" s="10" t="n">
        <f aca="false">IF(K31=0,0,J31/K31)</f>
        <v>0</v>
      </c>
      <c r="M31" s="10" t="n">
        <f aca="false">SUMPRODUCT(E$11:E31*L$11:L31)/SUM(E$11:E31)</f>
        <v>0.680815498416166</v>
      </c>
    </row>
    <row r="32" customFormat="false" ht="12.8" hidden="false" customHeight="false" outlineLevel="0" collapsed="false">
      <c r="B32" s="5" t="n">
        <f aca="false">B31+1</f>
        <v>44333</v>
      </c>
      <c r="C32" s="11" t="n">
        <f aca="false">C31</f>
        <v>44338</v>
      </c>
      <c r="D32" s="5" t="n">
        <f aca="false">B33</f>
        <v>44334</v>
      </c>
      <c r="E32" s="6" t="n">
        <f aca="false">D32-B32</f>
        <v>1</v>
      </c>
      <c r="G32" s="5" t="n">
        <f aca="false">$C$3+ABS($C$3-B32)</f>
        <v>44337</v>
      </c>
      <c r="H32" s="5" t="n">
        <f aca="false">$C$3-ABS($C$3-B32)</f>
        <v>44333</v>
      </c>
      <c r="I32" s="9" t="n">
        <f aca="false">AND(C32&lt;G32,C32&gt;H32)</f>
        <v>0</v>
      </c>
      <c r="J32" s="10" t="n">
        <f aca="false">IF(I32,MIN(G32-C32,C32-H32),0)</f>
        <v>0</v>
      </c>
      <c r="K32" s="10" t="n">
        <f aca="false">G32-$C$3</f>
        <v>2</v>
      </c>
      <c r="L32" s="10" t="n">
        <f aca="false">IF(K32=0,0,J32/K32)</f>
        <v>0</v>
      </c>
      <c r="M32" s="10" t="n">
        <f aca="false">SUMPRODUCT(E$11:E32*L$11:L32)/SUM(E$11:E32)</f>
        <v>0.649869339397249</v>
      </c>
    </row>
    <row r="33" customFormat="false" ht="12.8" hidden="false" customHeight="false" outlineLevel="0" collapsed="false">
      <c r="B33" s="5" t="n">
        <f aca="false">B32+1</f>
        <v>44334</v>
      </c>
      <c r="C33" s="11" t="n">
        <f aca="false">C32</f>
        <v>44338</v>
      </c>
      <c r="D33" s="5" t="n">
        <f aca="false">B34</f>
        <v>44335</v>
      </c>
      <c r="E33" s="6" t="n">
        <f aca="false">D33-B33</f>
        <v>1</v>
      </c>
      <c r="G33" s="5" t="n">
        <f aca="false">$C$3+ABS($C$3-B33)</f>
        <v>44336</v>
      </c>
      <c r="H33" s="5" t="n">
        <f aca="false">$C$3-ABS($C$3-B33)</f>
        <v>44334</v>
      </c>
      <c r="I33" s="9" t="n">
        <f aca="false">AND(C33&lt;G33,C33&gt;H33)</f>
        <v>0</v>
      </c>
      <c r="J33" s="10" t="n">
        <f aca="false">IF(I33,MIN(G33-C33,C33-H33),0)</f>
        <v>0</v>
      </c>
      <c r="K33" s="10" t="n">
        <f aca="false">G33-$C$3</f>
        <v>1</v>
      </c>
      <c r="L33" s="10" t="n">
        <f aca="false">IF(K33=0,0,J33/K33)</f>
        <v>0</v>
      </c>
      <c r="M33" s="10" t="n">
        <f aca="false">SUMPRODUCT(E$11:E33*L$11:L33)/SUM(E$11:E33)</f>
        <v>0.621614150727803</v>
      </c>
    </row>
    <row r="34" customFormat="false" ht="12.8" hidden="false" customHeight="false" outlineLevel="0" collapsed="false">
      <c r="B34" s="5" t="n">
        <f aca="false">B33+1</f>
        <v>44335</v>
      </c>
      <c r="C34" s="11" t="n">
        <f aca="false">C33</f>
        <v>44338</v>
      </c>
      <c r="D34" s="5" t="n">
        <f aca="false">B35</f>
        <v>44336</v>
      </c>
      <c r="E34" s="6" t="n">
        <f aca="false">D34-B34</f>
        <v>1</v>
      </c>
      <c r="G34" s="5" t="n">
        <f aca="false">$C$3+ABS($C$3-B34)</f>
        <v>44335</v>
      </c>
      <c r="H34" s="5" t="n">
        <f aca="false">$C$3-ABS($C$3-B34)</f>
        <v>44335</v>
      </c>
      <c r="I34" s="9" t="n">
        <f aca="false">AND(C34&lt;G34,C34&gt;H34)</f>
        <v>0</v>
      </c>
      <c r="J34" s="10" t="n">
        <f aca="false">IF(I34,MIN(G34-C34,C34-H34),0)</f>
        <v>0</v>
      </c>
      <c r="K34" s="10" t="n">
        <f aca="false">G34-$C$3</f>
        <v>0</v>
      </c>
      <c r="L34" s="10" t="n">
        <f aca="false">IF(K34=0,0,J34/K34)</f>
        <v>0</v>
      </c>
      <c r="M34" s="13" t="n">
        <f aca="false">SUMPRODUCT(E$11:E34*L$11:L34)/SUM(E$11:E34)</f>
        <v>0.595713561114145</v>
      </c>
      <c r="N34" s="7" t="s">
        <v>14</v>
      </c>
    </row>
    <row r="35" customFormat="false" ht="12.8" hidden="false" customHeight="false" outlineLevel="0" collapsed="false">
      <c r="B35" s="4" t="n">
        <v>44336</v>
      </c>
      <c r="C35" s="2" t="n">
        <v>44335</v>
      </c>
      <c r="D35" s="8" t="n">
        <f aca="false">B35</f>
        <v>44336</v>
      </c>
      <c r="E35" s="6" t="n">
        <f aca="false">D35-B35</f>
        <v>0</v>
      </c>
    </row>
    <row r="36" customFormat="false" ht="12.8" hidden="false" customHeight="false" outlineLevel="0" collapsed="false">
      <c r="L36" s="13" t="n">
        <f aca="false">SUM(L11:L34)</f>
        <v>14.2971254667395</v>
      </c>
      <c r="M36" s="7" t="s">
        <v>15</v>
      </c>
    </row>
    <row r="37" customFormat="false" ht="12.8" hidden="false" customHeight="false" outlineLevel="0" collapsed="false">
      <c r="A37" s="1" t="s">
        <v>16</v>
      </c>
    </row>
    <row r="38" customFormat="false" ht="12.8" hidden="false" customHeight="false" outlineLevel="0" collapsed="false">
      <c r="J38" s="0" t="s">
        <v>17</v>
      </c>
    </row>
    <row r="39" customFormat="false" ht="12.8" hidden="false" customHeight="false" outlineLevel="0" collapsed="false">
      <c r="J39" s="0" t="s">
        <v>18</v>
      </c>
    </row>
    <row r="42" customFormat="false" ht="10.5" hidden="false" customHeight="true" outlineLevel="0" collapsed="false"/>
    <row r="43" customFormat="false" ht="12.8" hidden="false" customHeight="false" outlineLevel="0" collapsed="false">
      <c r="B43" s="14" t="s">
        <v>19</v>
      </c>
      <c r="C43" s="15" t="n">
        <f aca="false">J30</f>
        <v>1</v>
      </c>
    </row>
    <row r="44" customFormat="false" ht="12.8" hidden="false" customHeight="false" outlineLevel="0" collapsed="false">
      <c r="B44" s="14" t="s">
        <v>20</v>
      </c>
      <c r="C44" s="15" t="n">
        <f aca="false">K30</f>
        <v>4</v>
      </c>
    </row>
    <row r="45" customFormat="false" ht="12.8" hidden="false" customHeight="false" outlineLevel="0" collapsed="false">
      <c r="B45" s="3" t="s">
        <v>21</v>
      </c>
      <c r="C45" s="15" t="n">
        <f aca="false">SUMPRODUCT(E11:E35*I11:I35)</f>
        <v>20</v>
      </c>
      <c r="D45" s="7"/>
      <c r="E45" s="7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N47"/>
  <sheetViews>
    <sheetView showFormulas="false" showGridLines="true" showRowColHeaders="true" showZeros="true" rightToLeft="false" tabSelected="false" showOutlineSymbols="true" defaultGridColor="true" view="normal" topLeftCell="A5" colorId="64" zoomScale="80" zoomScaleNormal="80" zoomScalePageLayoutView="100" workbookViewId="0">
      <selection pane="topLeft" activeCell="M36" activeCellId="0" sqref="M36"/>
    </sheetView>
  </sheetViews>
  <sheetFormatPr defaultColWidth="11.53515625" defaultRowHeight="12.8" zeroHeight="false" outlineLevelRow="0" outlineLevelCol="0"/>
  <cols>
    <col collapsed="false" customWidth="true" hidden="false" outlineLevel="0" max="6" min="6" style="0" width="1.74"/>
    <col collapsed="false" customWidth="true" hidden="false" outlineLevel="0" max="12" min="12" style="0" width="27.12"/>
    <col collapsed="false" customWidth="true" hidden="false" outlineLevel="0" max="13" min="13" style="0" width="33.87"/>
  </cols>
  <sheetData>
    <row r="2" customFormat="false" ht="12.8" hidden="false" customHeight="false" outlineLevel="0" collapsed="false">
      <c r="A2" s="1" t="s">
        <v>0</v>
      </c>
    </row>
    <row r="3" customFormat="false" ht="12.8" hidden="false" customHeight="false" outlineLevel="0" collapsed="false">
      <c r="B3" s="0" t="s">
        <v>1</v>
      </c>
      <c r="C3" s="2" t="n">
        <v>44335</v>
      </c>
    </row>
    <row r="4" customFormat="false" ht="14" hidden="false" customHeight="true" outlineLevel="0" collapsed="false"/>
    <row r="5" customFormat="false" ht="12.8" hidden="false" customHeight="false" outlineLevel="0" collapsed="false">
      <c r="B5" s="3" t="s">
        <v>2</v>
      </c>
      <c r="C5" s="3" t="s">
        <v>3</v>
      </c>
      <c r="D5" s="3" t="s">
        <v>4</v>
      </c>
      <c r="E5" s="3" t="s">
        <v>5</v>
      </c>
    </row>
    <row r="6" customFormat="false" ht="12.8" hidden="false" customHeight="false" outlineLevel="0" collapsed="false">
      <c r="B6" s="4" t="n">
        <v>44312</v>
      </c>
      <c r="C6" s="2" t="n">
        <v>44338</v>
      </c>
      <c r="D6" s="5" t="n">
        <f aca="false">B7</f>
        <v>44338</v>
      </c>
      <c r="E6" s="6" t="n">
        <f aca="false">D6-B6</f>
        <v>26</v>
      </c>
      <c r="G6" s="7" t="str">
        <f aca="false">"['abc', '"&amp;YEAR(B6)&amp;"-"&amp;MONTH(B6)&amp;"-"&amp;DAY(B6)&amp;"', '"&amp;YEAR(C6)&amp;"-"&amp;MONTH(C6)&amp;"-"&amp;DAY(C6)&amp;"', '"&amp;YEAR(B6)&amp;"-"&amp;MONTH(D6)&amp;"-"&amp;DAY(D6)&amp;"', "&amp;E6&amp;"],"</f>
        <v>['abc', '2021-4-26', '2021-5-22', '2021-5-22', 26],</v>
      </c>
    </row>
    <row r="7" customFormat="false" ht="12.8" hidden="false" customHeight="false" outlineLevel="0" collapsed="false">
      <c r="B7" s="4" t="n">
        <v>44338</v>
      </c>
      <c r="C7" s="2" t="n">
        <v>44335</v>
      </c>
      <c r="D7" s="8" t="n">
        <f aca="false">B7</f>
        <v>44338</v>
      </c>
      <c r="E7" s="6" t="n">
        <f aca="false">D7-B7</f>
        <v>0</v>
      </c>
      <c r="G7" s="7" t="str">
        <f aca="false">"['abc', '"&amp;YEAR(B7)&amp;"-"&amp;MONTH(B7)&amp;"-"&amp;DAY(B7)&amp;"', '"&amp;YEAR(C7)&amp;"-"&amp;MONTH(C7)&amp;"-"&amp;DAY(C7)&amp;"', '"&amp;YEAR(B7)&amp;"-"&amp;MONTH(D7)&amp;"-"&amp;DAY(D7)&amp;"', "&amp;E7&amp;"],"</f>
        <v>['abc', '2021-5-22', '2021-5-19', '2021-5-22', 0],</v>
      </c>
    </row>
    <row r="9" customFormat="false" ht="12.8" hidden="false" customHeight="false" outlineLevel="0" collapsed="false">
      <c r="A9" s="1" t="s">
        <v>6</v>
      </c>
    </row>
    <row r="10" customFormat="false" ht="12.8" hidden="false" customHeight="false" outlineLevel="0" collapsed="false">
      <c r="B10" s="3" t="s">
        <v>2</v>
      </c>
      <c r="C10" s="3" t="s">
        <v>3</v>
      </c>
      <c r="D10" s="3" t="s">
        <v>4</v>
      </c>
      <c r="E10" s="3" t="s">
        <v>5</v>
      </c>
      <c r="G10" s="3" t="s">
        <v>7</v>
      </c>
      <c r="H10" s="3" t="s">
        <v>8</v>
      </c>
      <c r="I10" s="3" t="s">
        <v>9</v>
      </c>
      <c r="J10" s="3" t="s">
        <v>10</v>
      </c>
      <c r="K10" s="3" t="s">
        <v>11</v>
      </c>
      <c r="L10" s="3" t="s">
        <v>12</v>
      </c>
      <c r="M10" s="3" t="s">
        <v>13</v>
      </c>
    </row>
    <row r="11" customFormat="false" ht="12.8" hidden="false" customHeight="false" outlineLevel="0" collapsed="false">
      <c r="B11" s="4" t="n">
        <v>44312</v>
      </c>
      <c r="C11" s="2" t="n">
        <v>44338</v>
      </c>
      <c r="D11" s="5" t="n">
        <f aca="false">B12</f>
        <v>44313</v>
      </c>
      <c r="E11" s="6" t="n">
        <f aca="false">D11-B11</f>
        <v>1</v>
      </c>
      <c r="G11" s="5" t="n">
        <f aca="false">$C$3+ABS($C$3-B11)</f>
        <v>44358</v>
      </c>
      <c r="H11" s="5" t="n">
        <f aca="false">$C$3-ABS($C$3-B11)</f>
        <v>44312</v>
      </c>
      <c r="I11" s="9" t="n">
        <f aca="false">AND(C11&lt;G11,C11&gt;H11)</f>
        <v>1</v>
      </c>
      <c r="J11" s="10" t="n">
        <f aca="false">IF(I11,MIN(G11-C11,C11-H11),0)</f>
        <v>20</v>
      </c>
      <c r="K11" s="10" t="n">
        <f aca="false">G11-$C$3</f>
        <v>23</v>
      </c>
      <c r="L11" s="10" t="n">
        <f aca="false">IF(K11=0,0,J11/K11)</f>
        <v>0.869565217391304</v>
      </c>
      <c r="M11" s="10" t="n">
        <f aca="false">SUMPRODUCT(E$11:E11*L$11:L11)/SUM(E$11:E11)</f>
        <v>0.869565217391304</v>
      </c>
    </row>
    <row r="12" customFormat="false" ht="12.8" hidden="false" customHeight="false" outlineLevel="0" collapsed="false">
      <c r="B12" s="5" t="n">
        <f aca="false">B11+1</f>
        <v>44313</v>
      </c>
      <c r="C12" s="11" t="n">
        <f aca="false">C11</f>
        <v>44338</v>
      </c>
      <c r="D12" s="5" t="n">
        <f aca="false">B13</f>
        <v>44314</v>
      </c>
      <c r="E12" s="6" t="n">
        <f aca="false">D12-B12</f>
        <v>1</v>
      </c>
      <c r="G12" s="5" t="n">
        <f aca="false">$C$3+ABS($C$3-B12)</f>
        <v>44357</v>
      </c>
      <c r="H12" s="5" t="n">
        <f aca="false">$C$3-ABS($C$3-B12)</f>
        <v>44313</v>
      </c>
      <c r="I12" s="9" t="n">
        <f aca="false">AND(C12&lt;G12,C12&gt;H12)</f>
        <v>1</v>
      </c>
      <c r="J12" s="10" t="n">
        <f aca="false">IF(I12,MIN(G12-C12,C12-H12),0)</f>
        <v>19</v>
      </c>
      <c r="K12" s="10" t="n">
        <f aca="false">G12-$C$3</f>
        <v>22</v>
      </c>
      <c r="L12" s="10" t="n">
        <f aca="false">IF(K12=0,0,J12/K12)</f>
        <v>0.863636363636364</v>
      </c>
      <c r="M12" s="10" t="n">
        <f aca="false">SUMPRODUCT(E$11:E12*L$11:L12)/SUM(E$11:E12)</f>
        <v>0.866600790513834</v>
      </c>
    </row>
    <row r="13" customFormat="false" ht="12.8" hidden="false" customHeight="false" outlineLevel="0" collapsed="false">
      <c r="B13" s="5" t="n">
        <f aca="false">B12+1</f>
        <v>44314</v>
      </c>
      <c r="C13" s="11" t="n">
        <f aca="false">C12</f>
        <v>44338</v>
      </c>
      <c r="D13" s="5" t="n">
        <f aca="false">B14</f>
        <v>44315</v>
      </c>
      <c r="E13" s="6" t="n">
        <f aca="false">D13-B13</f>
        <v>1</v>
      </c>
      <c r="G13" s="5" t="n">
        <f aca="false">$C$3+ABS($C$3-B13)</f>
        <v>44356</v>
      </c>
      <c r="H13" s="5" t="n">
        <f aca="false">$C$3-ABS($C$3-B13)</f>
        <v>44314</v>
      </c>
      <c r="I13" s="9" t="n">
        <f aca="false">AND(C13&lt;G13,C13&gt;H13)</f>
        <v>1</v>
      </c>
      <c r="J13" s="10" t="n">
        <f aca="false">IF(I13,MIN(G13-C13,C13-H13),0)</f>
        <v>18</v>
      </c>
      <c r="K13" s="10" t="n">
        <f aca="false">G13-$C$3</f>
        <v>21</v>
      </c>
      <c r="L13" s="10" t="n">
        <f aca="false">IF(K13=0,0,J13/K13)</f>
        <v>0.857142857142857</v>
      </c>
      <c r="M13" s="10" t="n">
        <f aca="false">SUMPRODUCT(E$11:E13*L$11:L13)/SUM(E$11:E13)</f>
        <v>0.863448146056842</v>
      </c>
    </row>
    <row r="14" customFormat="false" ht="12.8" hidden="false" customHeight="false" outlineLevel="0" collapsed="false">
      <c r="B14" s="5" t="n">
        <f aca="false">B13+1</f>
        <v>44315</v>
      </c>
      <c r="C14" s="11" t="n">
        <f aca="false">C13</f>
        <v>44338</v>
      </c>
      <c r="D14" s="5" t="n">
        <f aca="false">B15</f>
        <v>44316</v>
      </c>
      <c r="E14" s="6" t="n">
        <f aca="false">D14-B14</f>
        <v>1</v>
      </c>
      <c r="G14" s="5" t="n">
        <f aca="false">$C$3+ABS($C$3-B14)</f>
        <v>44355</v>
      </c>
      <c r="H14" s="5" t="n">
        <f aca="false">$C$3-ABS($C$3-B14)</f>
        <v>44315</v>
      </c>
      <c r="I14" s="9" t="n">
        <f aca="false">AND(C14&lt;G14,C14&gt;H14)</f>
        <v>1</v>
      </c>
      <c r="J14" s="10" t="n">
        <f aca="false">IF(I14,MIN(G14-C14,C14-H14),0)</f>
        <v>17</v>
      </c>
      <c r="K14" s="10" t="n">
        <f aca="false">G14-$C$3</f>
        <v>20</v>
      </c>
      <c r="L14" s="10" t="n">
        <f aca="false">IF(K14=0,0,J14/K14)</f>
        <v>0.85</v>
      </c>
      <c r="M14" s="10" t="n">
        <f aca="false">SUMPRODUCT(E$11:E14*L$11:L14)/SUM(E$11:E14)</f>
        <v>0.860086109542631</v>
      </c>
    </row>
    <row r="15" customFormat="false" ht="12.8" hidden="false" customHeight="false" outlineLevel="0" collapsed="false">
      <c r="B15" s="5" t="n">
        <f aca="false">B14+1</f>
        <v>44316</v>
      </c>
      <c r="C15" s="11" t="n">
        <f aca="false">C14</f>
        <v>44338</v>
      </c>
      <c r="D15" s="5" t="n">
        <f aca="false">B16</f>
        <v>44317</v>
      </c>
      <c r="E15" s="6" t="n">
        <f aca="false">D15-B15</f>
        <v>1</v>
      </c>
      <c r="G15" s="5" t="n">
        <f aca="false">$C$3+ABS($C$3-B15)</f>
        <v>44354</v>
      </c>
      <c r="H15" s="5" t="n">
        <f aca="false">$C$3-ABS($C$3-B15)</f>
        <v>44316</v>
      </c>
      <c r="I15" s="9" t="n">
        <f aca="false">AND(C15&lt;G15,C15&gt;H15)</f>
        <v>1</v>
      </c>
      <c r="J15" s="10" t="n">
        <f aca="false">IF(I15,MIN(G15-C15,C15-H15),0)</f>
        <v>16</v>
      </c>
      <c r="K15" s="10" t="n">
        <f aca="false">G15-$C$3</f>
        <v>19</v>
      </c>
      <c r="L15" s="10" t="n">
        <f aca="false">IF(K15=0,0,J15/K15)</f>
        <v>0.842105263157895</v>
      </c>
      <c r="M15" s="10" t="n">
        <f aca="false">SUMPRODUCT(E$11:E15*L$11:L15)/SUM(E$11:E15)</f>
        <v>0.856489940265684</v>
      </c>
    </row>
    <row r="16" customFormat="false" ht="12.8" hidden="false" customHeight="false" outlineLevel="0" collapsed="false">
      <c r="B16" s="5" t="n">
        <f aca="false">B15+1</f>
        <v>44317</v>
      </c>
      <c r="C16" s="11" t="n">
        <f aca="false">C15</f>
        <v>44338</v>
      </c>
      <c r="D16" s="5" t="n">
        <f aca="false">B17</f>
        <v>44318</v>
      </c>
      <c r="E16" s="6" t="n">
        <f aca="false">D16-B16</f>
        <v>1</v>
      </c>
      <c r="G16" s="5" t="n">
        <f aca="false">$C$3+ABS($C$3-B16)</f>
        <v>44353</v>
      </c>
      <c r="H16" s="5" t="n">
        <f aca="false">$C$3-ABS($C$3-B16)</f>
        <v>44317</v>
      </c>
      <c r="I16" s="9" t="n">
        <f aca="false">AND(C16&lt;G16,C16&gt;H16)</f>
        <v>1</v>
      </c>
      <c r="J16" s="10" t="n">
        <f aca="false">IF(I16,MIN(G16-C16,C16-H16),0)</f>
        <v>15</v>
      </c>
      <c r="K16" s="10" t="n">
        <f aca="false">G16-$C$3</f>
        <v>18</v>
      </c>
      <c r="L16" s="10" t="n">
        <f aca="false">IF(K16=0,0,J16/K16)</f>
        <v>0.833333333333333</v>
      </c>
      <c r="M16" s="10" t="n">
        <f aca="false">SUMPRODUCT(E$11:E16*L$11:L16)/SUM(E$11:E16)</f>
        <v>0.852630505776959</v>
      </c>
    </row>
    <row r="17" customFormat="false" ht="12.8" hidden="false" customHeight="false" outlineLevel="0" collapsed="false">
      <c r="B17" s="5" t="n">
        <f aca="false">B16+1</f>
        <v>44318</v>
      </c>
      <c r="C17" s="11" t="n">
        <f aca="false">C16</f>
        <v>44338</v>
      </c>
      <c r="D17" s="5" t="n">
        <f aca="false">B18</f>
        <v>44319</v>
      </c>
      <c r="E17" s="6" t="n">
        <f aca="false">D17-B17</f>
        <v>1</v>
      </c>
      <c r="G17" s="5" t="n">
        <f aca="false">$C$3+ABS($C$3-B17)</f>
        <v>44352</v>
      </c>
      <c r="H17" s="5" t="n">
        <f aca="false">$C$3-ABS($C$3-B17)</f>
        <v>44318</v>
      </c>
      <c r="I17" s="9" t="n">
        <f aca="false">AND(C17&lt;G17,C17&gt;H17)</f>
        <v>1</v>
      </c>
      <c r="J17" s="10" t="n">
        <f aca="false">IF(I17,MIN(G17-C17,C17-H17),0)</f>
        <v>14</v>
      </c>
      <c r="K17" s="10" t="n">
        <f aca="false">G17-$C$3</f>
        <v>17</v>
      </c>
      <c r="L17" s="10" t="n">
        <f aca="false">IF(K17=0,0,J17/K17)</f>
        <v>0.823529411764706</v>
      </c>
      <c r="M17" s="10" t="n">
        <f aca="false">SUMPRODUCT(E$11:E17*L$11:L17)/SUM(E$11:E17)</f>
        <v>0.848473206632351</v>
      </c>
    </row>
    <row r="18" customFormat="false" ht="12.8" hidden="false" customHeight="false" outlineLevel="0" collapsed="false">
      <c r="B18" s="5" t="n">
        <f aca="false">B17+1</f>
        <v>44319</v>
      </c>
      <c r="C18" s="11" t="n">
        <f aca="false">C17</f>
        <v>44338</v>
      </c>
      <c r="D18" s="5" t="n">
        <f aca="false">B19</f>
        <v>44320</v>
      </c>
      <c r="E18" s="6" t="n">
        <f aca="false">D18-B18</f>
        <v>1</v>
      </c>
      <c r="G18" s="5" t="n">
        <f aca="false">$C$3+ABS($C$3-B18)</f>
        <v>44351</v>
      </c>
      <c r="H18" s="5" t="n">
        <f aca="false">$C$3-ABS($C$3-B18)</f>
        <v>44319</v>
      </c>
      <c r="I18" s="9" t="n">
        <f aca="false">AND(C18&lt;G18,C18&gt;H18)</f>
        <v>1</v>
      </c>
      <c r="J18" s="10" t="n">
        <f aca="false">IF(I18,MIN(G18-C18,C18-H18),0)</f>
        <v>13</v>
      </c>
      <c r="K18" s="10" t="n">
        <f aca="false">G18-$C$3</f>
        <v>16</v>
      </c>
      <c r="L18" s="10" t="n">
        <f aca="false">IF(K18=0,0,J18/K18)</f>
        <v>0.8125</v>
      </c>
      <c r="M18" s="10" t="n">
        <f aca="false">SUMPRODUCT(E$11:E18*L$11:L18)/SUM(E$11:E18)</f>
        <v>0.843976555803307</v>
      </c>
    </row>
    <row r="19" customFormat="false" ht="12.8" hidden="false" customHeight="false" outlineLevel="0" collapsed="false">
      <c r="B19" s="5" t="n">
        <f aca="false">B18+1</f>
        <v>44320</v>
      </c>
      <c r="C19" s="11" t="n">
        <f aca="false">C18</f>
        <v>44338</v>
      </c>
      <c r="D19" s="5" t="n">
        <f aca="false">B20</f>
        <v>44321</v>
      </c>
      <c r="E19" s="6" t="n">
        <f aca="false">D19-B19</f>
        <v>1</v>
      </c>
      <c r="G19" s="5" t="n">
        <f aca="false">$C$3+ABS($C$3-B19)</f>
        <v>44350</v>
      </c>
      <c r="H19" s="5" t="n">
        <f aca="false">$C$3-ABS($C$3-B19)</f>
        <v>44320</v>
      </c>
      <c r="I19" s="9" t="n">
        <f aca="false">AND(C19&lt;G19,C19&gt;H19)</f>
        <v>1</v>
      </c>
      <c r="J19" s="10" t="n">
        <f aca="false">IF(I19,MIN(G19-C19,C19-H19),0)</f>
        <v>12</v>
      </c>
      <c r="K19" s="10" t="n">
        <f aca="false">G19-$C$3</f>
        <v>15</v>
      </c>
      <c r="L19" s="10" t="n">
        <f aca="false">IF(K19=0,0,J19/K19)</f>
        <v>0.8</v>
      </c>
      <c r="M19" s="10" t="n">
        <f aca="false">SUMPRODUCT(E$11:E19*L$11:L19)/SUM(E$11:E19)</f>
        <v>0.839090271825162</v>
      </c>
    </row>
    <row r="20" customFormat="false" ht="12.8" hidden="false" customHeight="false" outlineLevel="0" collapsed="false">
      <c r="B20" s="5" t="n">
        <f aca="false">B19+1</f>
        <v>44321</v>
      </c>
      <c r="C20" s="11" t="n">
        <f aca="false">C19</f>
        <v>44338</v>
      </c>
      <c r="D20" s="5" t="n">
        <f aca="false">B21</f>
        <v>44322</v>
      </c>
      <c r="E20" s="6" t="n">
        <f aca="false">D20-B20</f>
        <v>1</v>
      </c>
      <c r="G20" s="5" t="n">
        <f aca="false">$C$3+ABS($C$3-B20)</f>
        <v>44349</v>
      </c>
      <c r="H20" s="5" t="n">
        <f aca="false">$C$3-ABS($C$3-B20)</f>
        <v>44321</v>
      </c>
      <c r="I20" s="9" t="n">
        <f aca="false">AND(C20&lt;G20,C20&gt;H20)</f>
        <v>1</v>
      </c>
      <c r="J20" s="10" t="n">
        <f aca="false">IF(I20,MIN(G20-C20,C20-H20),0)</f>
        <v>11</v>
      </c>
      <c r="K20" s="10" t="n">
        <f aca="false">G20-$C$3</f>
        <v>14</v>
      </c>
      <c r="L20" s="10" t="n">
        <f aca="false">IF(K20=0,0,J20/K20)</f>
        <v>0.785714285714286</v>
      </c>
      <c r="M20" s="10" t="n">
        <f aca="false">SUMPRODUCT(E$11:E20*L$11:L20)/SUM(E$11:E20)</f>
        <v>0.833752673214075</v>
      </c>
    </row>
    <row r="21" customFormat="false" ht="12.8" hidden="false" customHeight="false" outlineLevel="0" collapsed="false">
      <c r="B21" s="5" t="n">
        <f aca="false">B20+1</f>
        <v>44322</v>
      </c>
      <c r="C21" s="11" t="n">
        <f aca="false">C20</f>
        <v>44338</v>
      </c>
      <c r="D21" s="5" t="n">
        <f aca="false">B22</f>
        <v>44323</v>
      </c>
      <c r="E21" s="6" t="n">
        <f aca="false">D21-B21</f>
        <v>1</v>
      </c>
      <c r="G21" s="5" t="n">
        <f aca="false">$C$3+ABS($C$3-B21)</f>
        <v>44348</v>
      </c>
      <c r="H21" s="5" t="n">
        <f aca="false">$C$3-ABS($C$3-B21)</f>
        <v>44322</v>
      </c>
      <c r="I21" s="9" t="n">
        <f aca="false">AND(C21&lt;G21,C21&gt;H21)</f>
        <v>1</v>
      </c>
      <c r="J21" s="10" t="n">
        <f aca="false">IF(I21,MIN(G21-C21,C21-H21),0)</f>
        <v>10</v>
      </c>
      <c r="K21" s="10" t="n">
        <f aca="false">G21-$C$3</f>
        <v>13</v>
      </c>
      <c r="L21" s="10" t="n">
        <f aca="false">IF(K21=0,0,J21/K21)</f>
        <v>0.769230769230769</v>
      </c>
      <c r="M21" s="10" t="n">
        <f aca="false">SUMPRODUCT(E$11:E21*L$11:L21)/SUM(E$11:E21)</f>
        <v>0.827887045579229</v>
      </c>
    </row>
    <row r="22" customFormat="false" ht="12.8" hidden="false" customHeight="false" outlineLevel="0" collapsed="false">
      <c r="B22" s="5" t="n">
        <f aca="false">B21+1</f>
        <v>44323</v>
      </c>
      <c r="C22" s="11" t="n">
        <f aca="false">C21</f>
        <v>44338</v>
      </c>
      <c r="D22" s="5" t="n">
        <f aca="false">B23</f>
        <v>44324</v>
      </c>
      <c r="E22" s="6" t="n">
        <f aca="false">D22-B22</f>
        <v>1</v>
      </c>
      <c r="G22" s="5" t="n">
        <f aca="false">$C$3+ABS($C$3-B22)</f>
        <v>44347</v>
      </c>
      <c r="H22" s="5" t="n">
        <f aca="false">$C$3-ABS($C$3-B22)</f>
        <v>44323</v>
      </c>
      <c r="I22" s="9" t="n">
        <f aca="false">AND(C22&lt;G22,C22&gt;H22)</f>
        <v>1</v>
      </c>
      <c r="J22" s="10" t="n">
        <f aca="false">IF(I22,MIN(G22-C22,C22-H22),0)</f>
        <v>9</v>
      </c>
      <c r="K22" s="10" t="n">
        <f aca="false">G22-$C$3</f>
        <v>12</v>
      </c>
      <c r="L22" s="10" t="n">
        <f aca="false">IF(K22=0,0,J22/K22)</f>
        <v>0.75</v>
      </c>
      <c r="M22" s="10" t="n">
        <f aca="false">SUMPRODUCT(E$11:E22*L$11:L22)/SUM(E$11:E22)</f>
        <v>0.821396458447626</v>
      </c>
    </row>
    <row r="23" customFormat="false" ht="12.8" hidden="false" customHeight="false" outlineLevel="0" collapsed="false">
      <c r="B23" s="5" t="n">
        <f aca="false">B22+1</f>
        <v>44324</v>
      </c>
      <c r="C23" s="11" t="n">
        <f aca="false">C22</f>
        <v>44338</v>
      </c>
      <c r="D23" s="5" t="n">
        <f aca="false">B24</f>
        <v>44325</v>
      </c>
      <c r="E23" s="6" t="n">
        <f aca="false">D23-B23</f>
        <v>1</v>
      </c>
      <c r="G23" s="5" t="n">
        <f aca="false">$C$3+ABS($C$3-B23)</f>
        <v>44346</v>
      </c>
      <c r="H23" s="5" t="n">
        <f aca="false">$C$3-ABS($C$3-B23)</f>
        <v>44324</v>
      </c>
      <c r="I23" s="9" t="n">
        <f aca="false">AND(C23&lt;G23,C23&gt;H23)</f>
        <v>1</v>
      </c>
      <c r="J23" s="10" t="n">
        <f aca="false">IF(I23,MIN(G23-C23,C23-H23),0)</f>
        <v>8</v>
      </c>
      <c r="K23" s="10" t="n">
        <f aca="false">G23-$C$3</f>
        <v>11</v>
      </c>
      <c r="L23" s="10" t="n">
        <f aca="false">IF(K23=0,0,J23/K23)</f>
        <v>0.727272727272727</v>
      </c>
      <c r="M23" s="10" t="n">
        <f aca="false">SUMPRODUCT(E$11:E23*L$11:L23)/SUM(E$11:E23)</f>
        <v>0.814156171434172</v>
      </c>
    </row>
    <row r="24" customFormat="false" ht="12.8" hidden="false" customHeight="false" outlineLevel="0" collapsed="false">
      <c r="B24" s="5" t="n">
        <f aca="false">B23+1</f>
        <v>44325</v>
      </c>
      <c r="C24" s="11" t="n">
        <f aca="false">C23</f>
        <v>44338</v>
      </c>
      <c r="D24" s="5" t="n">
        <f aca="false">B25</f>
        <v>44326</v>
      </c>
      <c r="E24" s="6" t="n">
        <f aca="false">D24-B24</f>
        <v>1</v>
      </c>
      <c r="G24" s="5" t="n">
        <f aca="false">$C$3+ABS($C$3-B24)</f>
        <v>44345</v>
      </c>
      <c r="H24" s="5" t="n">
        <f aca="false">$C$3-ABS($C$3-B24)</f>
        <v>44325</v>
      </c>
      <c r="I24" s="9" t="n">
        <f aca="false">AND(C24&lt;G24,C24&gt;H24)</f>
        <v>1</v>
      </c>
      <c r="J24" s="10" t="n">
        <f aca="false">IF(I24,MIN(G24-C24,C24-H24),0)</f>
        <v>7</v>
      </c>
      <c r="K24" s="10" t="n">
        <f aca="false">G24-$C$3</f>
        <v>10</v>
      </c>
      <c r="L24" s="10" t="n">
        <f aca="false">IF(K24=0,0,J24/K24)</f>
        <v>0.7</v>
      </c>
      <c r="M24" s="10" t="n">
        <f aca="false">SUMPRODUCT(E$11:E24*L$11:L24)/SUM(E$11:E24)</f>
        <v>0.806002159188874</v>
      </c>
    </row>
    <row r="25" customFormat="false" ht="12.8" hidden="false" customHeight="false" outlineLevel="0" collapsed="false">
      <c r="B25" s="5" t="n">
        <f aca="false">B24+1</f>
        <v>44326</v>
      </c>
      <c r="C25" s="11" t="n">
        <f aca="false">C24</f>
        <v>44338</v>
      </c>
      <c r="D25" s="5" t="n">
        <f aca="false">B26</f>
        <v>44327</v>
      </c>
      <c r="E25" s="6" t="n">
        <f aca="false">D25-B25</f>
        <v>1</v>
      </c>
      <c r="G25" s="5" t="n">
        <f aca="false">$C$3+ABS($C$3-B25)</f>
        <v>44344</v>
      </c>
      <c r="H25" s="5" t="n">
        <f aca="false">$C$3-ABS($C$3-B25)</f>
        <v>44326</v>
      </c>
      <c r="I25" s="9" t="n">
        <f aca="false">AND(C25&lt;G25,C25&gt;H25)</f>
        <v>1</v>
      </c>
      <c r="J25" s="10" t="n">
        <f aca="false">IF(I25,MIN(G25-C25,C25-H25),0)</f>
        <v>6</v>
      </c>
      <c r="K25" s="10" t="n">
        <f aca="false">G25-$C$3</f>
        <v>9</v>
      </c>
      <c r="L25" s="10" t="n">
        <f aca="false">IF(K25=0,0,J25/K25)</f>
        <v>0.666666666666667</v>
      </c>
      <c r="M25" s="10" t="n">
        <f aca="false">SUMPRODUCT(E$11:E25*L$11:L25)/SUM(E$11:E25)</f>
        <v>0.79671312635406</v>
      </c>
    </row>
    <row r="26" customFormat="false" ht="12.8" hidden="false" customHeight="false" outlineLevel="0" collapsed="false">
      <c r="B26" s="5" t="n">
        <f aca="false">B25+1</f>
        <v>44327</v>
      </c>
      <c r="C26" s="11" t="n">
        <f aca="false">C25</f>
        <v>44338</v>
      </c>
      <c r="D26" s="5" t="n">
        <f aca="false">B27</f>
        <v>44328</v>
      </c>
      <c r="E26" s="6" t="n">
        <f aca="false">D26-B26</f>
        <v>1</v>
      </c>
      <c r="G26" s="5" t="n">
        <f aca="false">$C$3+ABS($C$3-B26)</f>
        <v>44343</v>
      </c>
      <c r="H26" s="5" t="n">
        <f aca="false">$C$3-ABS($C$3-B26)</f>
        <v>44327</v>
      </c>
      <c r="I26" s="9" t="n">
        <f aca="false">AND(C26&lt;G26,C26&gt;H26)</f>
        <v>1</v>
      </c>
      <c r="J26" s="10" t="n">
        <f aca="false">IF(I26,MIN(G26-C26,C26-H26),0)</f>
        <v>5</v>
      </c>
      <c r="K26" s="10" t="n">
        <f aca="false">G26-$C$3</f>
        <v>8</v>
      </c>
      <c r="L26" s="10" t="n">
        <f aca="false">IF(K26=0,0,J26/K26)</f>
        <v>0.625</v>
      </c>
      <c r="M26" s="10" t="n">
        <f aca="false">SUMPRODUCT(E$11:E26*L$11:L26)/SUM(E$11:E26)</f>
        <v>0.785981055956932</v>
      </c>
    </row>
    <row r="27" customFormat="false" ht="12.8" hidden="false" customHeight="false" outlineLevel="0" collapsed="false">
      <c r="B27" s="5" t="n">
        <f aca="false">B26+1</f>
        <v>44328</v>
      </c>
      <c r="C27" s="11" t="n">
        <f aca="false">C26</f>
        <v>44338</v>
      </c>
      <c r="D27" s="5" t="n">
        <f aca="false">B28</f>
        <v>44329</v>
      </c>
      <c r="E27" s="6" t="n">
        <f aca="false">D27-B27</f>
        <v>1</v>
      </c>
      <c r="G27" s="5" t="n">
        <f aca="false">$C$3+ABS($C$3-B27)</f>
        <v>44342</v>
      </c>
      <c r="H27" s="5" t="n">
        <f aca="false">$C$3-ABS($C$3-B27)</f>
        <v>44328</v>
      </c>
      <c r="I27" s="9" t="n">
        <f aca="false">AND(C27&lt;G27,C27&gt;H27)</f>
        <v>1</v>
      </c>
      <c r="J27" s="10" t="n">
        <f aca="false">IF(I27,MIN(G27-C27,C27-H27),0)</f>
        <v>4</v>
      </c>
      <c r="K27" s="10" t="n">
        <f aca="false">G27-$C$3</f>
        <v>7</v>
      </c>
      <c r="L27" s="10" t="n">
        <f aca="false">IF(K27=0,0,J27/K27)</f>
        <v>0.571428571428571</v>
      </c>
      <c r="M27" s="10" t="n">
        <f aca="false">SUMPRODUCT(E$11:E27*L$11:L27)/SUM(E$11:E27)</f>
        <v>0.77336032157291</v>
      </c>
    </row>
    <row r="28" customFormat="false" ht="12.8" hidden="false" customHeight="false" outlineLevel="0" collapsed="false">
      <c r="B28" s="5" t="n">
        <f aca="false">B27+1</f>
        <v>44329</v>
      </c>
      <c r="C28" s="11" t="n">
        <f aca="false">C27</f>
        <v>44338</v>
      </c>
      <c r="D28" s="5" t="n">
        <f aca="false">B29</f>
        <v>44330</v>
      </c>
      <c r="E28" s="6" t="n">
        <f aca="false">D28-B28</f>
        <v>1</v>
      </c>
      <c r="G28" s="5" t="n">
        <f aca="false">$C$3+ABS($C$3-B28)</f>
        <v>44341</v>
      </c>
      <c r="H28" s="5" t="n">
        <f aca="false">$C$3-ABS($C$3-B28)</f>
        <v>44329</v>
      </c>
      <c r="I28" s="9" t="n">
        <f aca="false">AND(C28&lt;G28,C28&gt;H28)</f>
        <v>1</v>
      </c>
      <c r="J28" s="10" t="n">
        <f aca="false">IF(I28,MIN(G28-C28,C28-H28),0)</f>
        <v>3</v>
      </c>
      <c r="K28" s="10" t="n">
        <f aca="false">G28-$C$3</f>
        <v>6</v>
      </c>
      <c r="L28" s="10" t="n">
        <f aca="false">IF(K28=0,0,J28/K28)</f>
        <v>0.5</v>
      </c>
      <c r="M28" s="10" t="n">
        <f aca="false">SUMPRODUCT(E$11:E28*L$11:L28)/SUM(E$11:E28)</f>
        <v>0.758173637041082</v>
      </c>
    </row>
    <row r="29" customFormat="false" ht="12.8" hidden="false" customHeight="false" outlineLevel="0" collapsed="false">
      <c r="B29" s="5" t="n">
        <f aca="false">B28+1</f>
        <v>44330</v>
      </c>
      <c r="C29" s="11" t="n">
        <f aca="false">C28</f>
        <v>44338</v>
      </c>
      <c r="D29" s="5" t="n">
        <f aca="false">B30</f>
        <v>44331</v>
      </c>
      <c r="E29" s="6" t="n">
        <f aca="false">D29-B29</f>
        <v>1</v>
      </c>
      <c r="G29" s="5" t="n">
        <f aca="false">$C$3+ABS($C$3-B29)</f>
        <v>44340</v>
      </c>
      <c r="H29" s="5" t="n">
        <f aca="false">$C$3-ABS($C$3-B29)</f>
        <v>44330</v>
      </c>
      <c r="I29" s="9" t="n">
        <f aca="false">AND(C29&lt;G29,C29&gt;H29)</f>
        <v>1</v>
      </c>
      <c r="J29" s="10" t="n">
        <f aca="false">IF(I29,MIN(G29-C29,C29-H29),0)</f>
        <v>2</v>
      </c>
      <c r="K29" s="10" t="n">
        <f aca="false">G29-$C$3</f>
        <v>5</v>
      </c>
      <c r="L29" s="10" t="n">
        <f aca="false">IF(K29=0,0,J29/K29)</f>
        <v>0.4</v>
      </c>
      <c r="M29" s="10" t="n">
        <f aca="false">SUMPRODUCT(E$11:E29*L$11:L29)/SUM(E$11:E29)</f>
        <v>0.739322392986288</v>
      </c>
    </row>
    <row r="30" customFormat="false" ht="12.8" hidden="false" customHeight="false" outlineLevel="0" collapsed="false">
      <c r="B30" s="5" t="n">
        <f aca="false">B29+1</f>
        <v>44331</v>
      </c>
      <c r="C30" s="11" t="n">
        <f aca="false">C29</f>
        <v>44338</v>
      </c>
      <c r="D30" s="5" t="n">
        <f aca="false">B31</f>
        <v>44332</v>
      </c>
      <c r="E30" s="6" t="n">
        <f aca="false">D30-B30</f>
        <v>1</v>
      </c>
      <c r="G30" s="5" t="n">
        <f aca="false">$C$3+ABS($C$3-B30)</f>
        <v>44339</v>
      </c>
      <c r="H30" s="5" t="n">
        <f aca="false">$C$3-ABS($C$3-B30)</f>
        <v>44331</v>
      </c>
      <c r="I30" s="9" t="n">
        <f aca="false">AND(C30&lt;G30,C30&gt;H30)</f>
        <v>1</v>
      </c>
      <c r="J30" s="12" t="n">
        <f aca="false">IF(I30,MIN(G30-C30,C30-H30),0)</f>
        <v>1</v>
      </c>
      <c r="K30" s="12" t="n">
        <f aca="false">G30-$C$3</f>
        <v>4</v>
      </c>
      <c r="L30" s="10" t="n">
        <f aca="false">IF(K30=0,0,J30/K30)</f>
        <v>0.25</v>
      </c>
      <c r="M30" s="10" t="n">
        <f aca="false">SUMPRODUCT(E$11:E30*L$11:L30)/SUM(E$11:E30)</f>
        <v>0.714856273336974</v>
      </c>
    </row>
    <row r="31" customFormat="false" ht="12.8" hidden="false" customHeight="false" outlineLevel="0" collapsed="false">
      <c r="B31" s="5" t="n">
        <f aca="false">B30+1</f>
        <v>44332</v>
      </c>
      <c r="C31" s="11" t="n">
        <f aca="false">C30</f>
        <v>44338</v>
      </c>
      <c r="D31" s="5" t="n">
        <f aca="false">B32</f>
        <v>44333</v>
      </c>
      <c r="E31" s="6" t="n">
        <f aca="false">D31-B31</f>
        <v>1</v>
      </c>
      <c r="G31" s="5" t="n">
        <f aca="false">$C$3+ABS($C$3-B31)</f>
        <v>44338</v>
      </c>
      <c r="H31" s="5" t="n">
        <f aca="false">$C$3-ABS($C$3-B31)</f>
        <v>44332</v>
      </c>
      <c r="I31" s="9" t="n">
        <f aca="false">AND(C31&lt;G31,C31&gt;H31)</f>
        <v>0</v>
      </c>
      <c r="J31" s="10" t="n">
        <f aca="false">IF(I31,MIN(G31-C31,C31-H31),0)</f>
        <v>0</v>
      </c>
      <c r="K31" s="10" t="n">
        <f aca="false">G31-$C$3</f>
        <v>3</v>
      </c>
      <c r="L31" s="10" t="n">
        <f aca="false">IF(K31=0,0,J31/K31)</f>
        <v>0</v>
      </c>
      <c r="M31" s="10" t="n">
        <f aca="false">SUMPRODUCT(E$11:E31*L$11:L31)/SUM(E$11:E31)</f>
        <v>0.680815498416166</v>
      </c>
    </row>
    <row r="32" customFormat="false" ht="12.8" hidden="false" customHeight="false" outlineLevel="0" collapsed="false">
      <c r="B32" s="5" t="n">
        <f aca="false">B31+1</f>
        <v>44333</v>
      </c>
      <c r="C32" s="11" t="n">
        <f aca="false">C31</f>
        <v>44338</v>
      </c>
      <c r="D32" s="5" t="n">
        <f aca="false">B33</f>
        <v>44334</v>
      </c>
      <c r="E32" s="6" t="n">
        <f aca="false">D32-B32</f>
        <v>1</v>
      </c>
      <c r="G32" s="5" t="n">
        <f aca="false">$C$3+ABS($C$3-B32)</f>
        <v>44337</v>
      </c>
      <c r="H32" s="5" t="n">
        <f aca="false">$C$3-ABS($C$3-B32)</f>
        <v>44333</v>
      </c>
      <c r="I32" s="9" t="n">
        <f aca="false">AND(C32&lt;G32,C32&gt;H32)</f>
        <v>0</v>
      </c>
      <c r="J32" s="10" t="n">
        <f aca="false">IF(I32,MIN(G32-C32,C32-H32),0)</f>
        <v>0</v>
      </c>
      <c r="K32" s="10" t="n">
        <f aca="false">G32-$C$3</f>
        <v>2</v>
      </c>
      <c r="L32" s="10" t="n">
        <f aca="false">IF(K32=0,0,J32/K32)</f>
        <v>0</v>
      </c>
      <c r="M32" s="10" t="n">
        <f aca="false">SUMPRODUCT(E$11:E32*L$11:L32)/SUM(E$11:E32)</f>
        <v>0.649869339397249</v>
      </c>
    </row>
    <row r="33" customFormat="false" ht="12.8" hidden="false" customHeight="false" outlineLevel="0" collapsed="false">
      <c r="B33" s="5" t="n">
        <f aca="false">B32+1</f>
        <v>44334</v>
      </c>
      <c r="C33" s="11" t="n">
        <f aca="false">C32</f>
        <v>44338</v>
      </c>
      <c r="D33" s="5" t="n">
        <f aca="false">B34</f>
        <v>44335</v>
      </c>
      <c r="E33" s="6" t="n">
        <f aca="false">D33-B33</f>
        <v>1</v>
      </c>
      <c r="G33" s="5" t="n">
        <f aca="false">$C$3+ABS($C$3-B33)</f>
        <v>44336</v>
      </c>
      <c r="H33" s="5" t="n">
        <f aca="false">$C$3-ABS($C$3-B33)</f>
        <v>44334</v>
      </c>
      <c r="I33" s="9" t="n">
        <f aca="false">AND(C33&lt;G33,C33&gt;H33)</f>
        <v>0</v>
      </c>
      <c r="J33" s="10" t="n">
        <f aca="false">IF(I33,MIN(G33-C33,C33-H33),0)</f>
        <v>0</v>
      </c>
      <c r="K33" s="10" t="n">
        <f aca="false">G33-$C$3</f>
        <v>1</v>
      </c>
      <c r="L33" s="10" t="n">
        <f aca="false">IF(K33=0,0,J33/K33)</f>
        <v>0</v>
      </c>
      <c r="M33" s="10" t="n">
        <f aca="false">SUMPRODUCT(E$11:E33*L$11:L33)/SUM(E$11:E33)</f>
        <v>0.621614150727803</v>
      </c>
    </row>
    <row r="34" customFormat="false" ht="12.8" hidden="false" customHeight="false" outlineLevel="0" collapsed="false">
      <c r="B34" s="5" t="n">
        <f aca="false">B33+1</f>
        <v>44335</v>
      </c>
      <c r="C34" s="11" t="n">
        <f aca="false">C33</f>
        <v>44338</v>
      </c>
      <c r="D34" s="5" t="n">
        <f aca="false">B35</f>
        <v>44336</v>
      </c>
      <c r="E34" s="6" t="n">
        <f aca="false">D34-B34</f>
        <v>1</v>
      </c>
      <c r="G34" s="5" t="n">
        <f aca="false">$C$3+ABS($C$3-B34)</f>
        <v>44335</v>
      </c>
      <c r="H34" s="5" t="n">
        <f aca="false">$C$3-ABS($C$3-B34)</f>
        <v>44335</v>
      </c>
      <c r="I34" s="9" t="n">
        <f aca="false">AND(C34&lt;G34,C34&gt;H34)</f>
        <v>0</v>
      </c>
      <c r="J34" s="10" t="n">
        <f aca="false">IF(I34,MIN(G34-C34,C34-H34),0)</f>
        <v>0</v>
      </c>
      <c r="K34" s="10" t="n">
        <f aca="false">G34-$C$3</f>
        <v>0</v>
      </c>
      <c r="L34" s="10" t="n">
        <f aca="false">IF(K34=0,0,J34/K34)</f>
        <v>0</v>
      </c>
      <c r="M34" s="10" t="n">
        <f aca="false">SUMPRODUCT(E$11:E34*L$11:L34)/SUM(E$11:E34)</f>
        <v>0.595713561114145</v>
      </c>
    </row>
    <row r="35" customFormat="false" ht="12.8" hidden="false" customHeight="false" outlineLevel="0" collapsed="false">
      <c r="B35" s="5" t="n">
        <f aca="false">B34+1</f>
        <v>44336</v>
      </c>
      <c r="C35" s="11" t="n">
        <f aca="false">C34</f>
        <v>44338</v>
      </c>
      <c r="D35" s="5" t="n">
        <f aca="false">B36</f>
        <v>44337</v>
      </c>
      <c r="E35" s="6" t="n">
        <f aca="false">D35-B35</f>
        <v>1</v>
      </c>
      <c r="G35" s="5" t="n">
        <f aca="false">$C$3+ABS($C$3-B35)</f>
        <v>44336</v>
      </c>
      <c r="H35" s="5" t="n">
        <f aca="false">$C$3-ABS($C$3-B35)</f>
        <v>44334</v>
      </c>
      <c r="I35" s="9" t="n">
        <f aca="false">AND(C35&lt;G35,C35&gt;H35)</f>
        <v>0</v>
      </c>
      <c r="J35" s="10" t="n">
        <f aca="false">IF(I35,MIN(G35-C35,C35-H35),0)</f>
        <v>0</v>
      </c>
      <c r="K35" s="10" t="n">
        <f aca="false">G35-$C$3</f>
        <v>1</v>
      </c>
      <c r="L35" s="10" t="n">
        <f aca="false">IF(K35=0,0,J35/K35)</f>
        <v>0</v>
      </c>
      <c r="M35" s="10" t="n">
        <f aca="false">SUMPRODUCT(E$11:E35*L$11:L35)/SUM(E$11:E35)</f>
        <v>0.571885018669579</v>
      </c>
    </row>
    <row r="36" customFormat="false" ht="12.8" hidden="false" customHeight="false" outlineLevel="0" collapsed="false">
      <c r="B36" s="5" t="n">
        <f aca="false">B35+1</f>
        <v>44337</v>
      </c>
      <c r="C36" s="11" t="n">
        <f aca="false">C35</f>
        <v>44338</v>
      </c>
      <c r="D36" s="5" t="n">
        <f aca="false">B37</f>
        <v>44338</v>
      </c>
      <c r="E36" s="6" t="n">
        <f aca="false">D36-B36</f>
        <v>1</v>
      </c>
      <c r="G36" s="5" t="n">
        <f aca="false">$C$3+ABS($C$3-B36)</f>
        <v>44337</v>
      </c>
      <c r="H36" s="5" t="n">
        <f aca="false">$C$3-ABS($C$3-B36)</f>
        <v>44333</v>
      </c>
      <c r="I36" s="9" t="n">
        <f aca="false">AND(C36&lt;G36,C36&gt;H36)</f>
        <v>0</v>
      </c>
      <c r="J36" s="10" t="n">
        <f aca="false">IF(I36,MIN(G36-C36,C36-H36),0)</f>
        <v>0</v>
      </c>
      <c r="K36" s="10" t="n">
        <f aca="false">G36-$C$3</f>
        <v>2</v>
      </c>
      <c r="L36" s="10" t="n">
        <f aca="false">IF(K36=0,0,J36/K36)</f>
        <v>0</v>
      </c>
      <c r="M36" s="13" t="n">
        <f aca="false">SUMPRODUCT(E$11:E36*L$11:L36)/SUM(E$11:E36)</f>
        <v>0.549889441028441</v>
      </c>
      <c r="N36" s="7" t="s">
        <v>14</v>
      </c>
    </row>
    <row r="37" customFormat="false" ht="12.8" hidden="false" customHeight="false" outlineLevel="0" collapsed="false">
      <c r="B37" s="4" t="n">
        <v>44338</v>
      </c>
      <c r="C37" s="2" t="n">
        <v>44335</v>
      </c>
      <c r="D37" s="8" t="n">
        <f aca="false">B37</f>
        <v>44338</v>
      </c>
      <c r="E37" s="6" t="n">
        <f aca="false">D37-B37</f>
        <v>0</v>
      </c>
    </row>
    <row r="38" customFormat="false" ht="12.8" hidden="false" customHeight="false" outlineLevel="0" collapsed="false">
      <c r="L38" s="13" t="n">
        <f aca="false">SUM(L11:L36)</f>
        <v>14.2971254667395</v>
      </c>
      <c r="M38" s="7" t="s">
        <v>15</v>
      </c>
    </row>
    <row r="39" customFormat="false" ht="12.8" hidden="false" customHeight="false" outlineLevel="0" collapsed="false">
      <c r="A39" s="1" t="s">
        <v>16</v>
      </c>
    </row>
    <row r="40" customFormat="false" ht="12.8" hidden="false" customHeight="false" outlineLevel="0" collapsed="false">
      <c r="J40" s="0" t="s">
        <v>17</v>
      </c>
    </row>
    <row r="41" customFormat="false" ht="12.8" hidden="false" customHeight="false" outlineLevel="0" collapsed="false">
      <c r="J41" s="0" t="s">
        <v>18</v>
      </c>
    </row>
    <row r="44" customFormat="false" ht="10.5" hidden="false" customHeight="true" outlineLevel="0" collapsed="false"/>
    <row r="45" customFormat="false" ht="12.8" hidden="false" customHeight="false" outlineLevel="0" collapsed="false">
      <c r="B45" s="14" t="s">
        <v>19</v>
      </c>
      <c r="C45" s="15" t="n">
        <f aca="false">J30</f>
        <v>1</v>
      </c>
    </row>
    <row r="46" customFormat="false" ht="12.8" hidden="false" customHeight="false" outlineLevel="0" collapsed="false">
      <c r="B46" s="14" t="s">
        <v>20</v>
      </c>
      <c r="C46" s="15" t="n">
        <f aca="false">K30</f>
        <v>4</v>
      </c>
    </row>
    <row r="47" customFormat="false" ht="12.8" hidden="false" customHeight="false" outlineLevel="0" collapsed="false">
      <c r="B47" s="3" t="s">
        <v>21</v>
      </c>
      <c r="C47" s="15" t="n">
        <f aca="false">SUMPRODUCT(E11:E37*I11:I37)</f>
        <v>20</v>
      </c>
      <c r="D47" s="7"/>
      <c r="E47" s="7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N52"/>
  <sheetViews>
    <sheetView showFormulas="false" showGridLines="true" showRowColHeaders="true" showZeros="true" rightToLeft="false" tabSelected="false" showOutlineSymbols="true" defaultGridColor="true" view="normal" topLeftCell="A16" colorId="64" zoomScale="80" zoomScaleNormal="80" zoomScalePageLayoutView="100" workbookViewId="0">
      <selection pane="topLeft" activeCell="D50" activeCellId="0" sqref="D50"/>
    </sheetView>
  </sheetViews>
  <sheetFormatPr defaultColWidth="11.53515625" defaultRowHeight="12.8" zeroHeight="false" outlineLevelRow="0" outlineLevelCol="0"/>
  <cols>
    <col collapsed="false" customWidth="true" hidden="false" outlineLevel="0" max="6" min="6" style="0" width="1.74"/>
    <col collapsed="false" customWidth="true" hidden="false" outlineLevel="0" max="12" min="12" style="0" width="27.12"/>
    <col collapsed="false" customWidth="true" hidden="false" outlineLevel="0" max="13" min="13" style="0" width="33.87"/>
  </cols>
  <sheetData>
    <row r="2" customFormat="false" ht="12.8" hidden="false" customHeight="false" outlineLevel="0" collapsed="false">
      <c r="A2" s="1" t="s">
        <v>0</v>
      </c>
    </row>
    <row r="3" customFormat="false" ht="12.8" hidden="false" customHeight="false" outlineLevel="0" collapsed="false">
      <c r="B3" s="0" t="s">
        <v>1</v>
      </c>
      <c r="C3" s="2" t="n">
        <v>44335</v>
      </c>
    </row>
    <row r="4" customFormat="false" ht="14" hidden="false" customHeight="true" outlineLevel="0" collapsed="false"/>
    <row r="5" customFormat="false" ht="12.8" hidden="false" customHeight="false" outlineLevel="0" collapsed="false">
      <c r="B5" s="3" t="s">
        <v>2</v>
      </c>
      <c r="C5" s="3" t="s">
        <v>3</v>
      </c>
      <c r="D5" s="3" t="s">
        <v>4</v>
      </c>
      <c r="E5" s="3" t="s">
        <v>5</v>
      </c>
    </row>
    <row r="6" customFormat="false" ht="12.8" hidden="false" customHeight="false" outlineLevel="0" collapsed="false">
      <c r="B6" s="4" t="n">
        <v>44312</v>
      </c>
      <c r="C6" s="2" t="n">
        <v>44338</v>
      </c>
      <c r="D6" s="5" t="n">
        <f aca="false">B7</f>
        <v>44341</v>
      </c>
      <c r="E6" s="6" t="n">
        <f aca="false">D6-B6</f>
        <v>29</v>
      </c>
      <c r="G6" s="7" t="str">
        <f aca="false">"['abc', '"&amp;YEAR(B6)&amp;"-"&amp;MONTH(B6)&amp;"-"&amp;DAY(B6)&amp;"', '"&amp;YEAR(C6)&amp;"-"&amp;MONTH(C6)&amp;"-"&amp;DAY(C6)&amp;"', '"&amp;YEAR(B6)&amp;"-"&amp;MONTH(D6)&amp;"-"&amp;DAY(D6)&amp;"', "&amp;E6&amp;"],"</f>
        <v>['abc', '2021-4-26', '2021-5-22', '2021-5-25', 29],</v>
      </c>
    </row>
    <row r="7" customFormat="false" ht="12.8" hidden="false" customHeight="false" outlineLevel="0" collapsed="false">
      <c r="B7" s="4" t="n">
        <v>44341</v>
      </c>
      <c r="C7" s="2" t="n">
        <v>44335</v>
      </c>
      <c r="D7" s="8" t="n">
        <f aca="false">B7</f>
        <v>44341</v>
      </c>
      <c r="E7" s="6" t="n">
        <f aca="false">D7-B7</f>
        <v>0</v>
      </c>
      <c r="G7" s="7" t="str">
        <f aca="false">"['abc', '"&amp;YEAR(B7)&amp;"-"&amp;MONTH(B7)&amp;"-"&amp;DAY(B7)&amp;"', '"&amp;YEAR(C7)&amp;"-"&amp;MONTH(C7)&amp;"-"&amp;DAY(C7)&amp;"', '"&amp;YEAR(B7)&amp;"-"&amp;MONTH(D7)&amp;"-"&amp;DAY(D7)&amp;"', "&amp;E7&amp;"],"</f>
        <v>['abc', '2021-5-25', '2021-5-19', '2021-5-25', 0],</v>
      </c>
    </row>
    <row r="9" customFormat="false" ht="12.8" hidden="false" customHeight="false" outlineLevel="0" collapsed="false">
      <c r="A9" s="1" t="s">
        <v>6</v>
      </c>
    </row>
    <row r="10" customFormat="false" ht="12.8" hidden="false" customHeight="false" outlineLevel="0" collapsed="false">
      <c r="B10" s="3" t="s">
        <v>2</v>
      </c>
      <c r="C10" s="3" t="s">
        <v>3</v>
      </c>
      <c r="D10" s="3" t="s">
        <v>4</v>
      </c>
      <c r="E10" s="3" t="s">
        <v>5</v>
      </c>
      <c r="G10" s="3" t="s">
        <v>7</v>
      </c>
      <c r="H10" s="3" t="s">
        <v>8</v>
      </c>
      <c r="I10" s="3" t="s">
        <v>9</v>
      </c>
      <c r="J10" s="3" t="s">
        <v>10</v>
      </c>
      <c r="K10" s="3" t="s">
        <v>11</v>
      </c>
      <c r="L10" s="3" t="s">
        <v>12</v>
      </c>
      <c r="M10" s="3" t="s">
        <v>13</v>
      </c>
    </row>
    <row r="11" customFormat="false" ht="12.8" hidden="false" customHeight="false" outlineLevel="0" collapsed="false">
      <c r="B11" s="4" t="n">
        <v>44312</v>
      </c>
      <c r="C11" s="2" t="n">
        <v>44338</v>
      </c>
      <c r="D11" s="5" t="n">
        <f aca="false">B12</f>
        <v>44313</v>
      </c>
      <c r="E11" s="6" t="n">
        <f aca="false">D11-B11</f>
        <v>1</v>
      </c>
      <c r="G11" s="5" t="n">
        <f aca="false">$C$3+ABS($C$3-B11)</f>
        <v>44358</v>
      </c>
      <c r="H11" s="5" t="n">
        <f aca="false">$C$3-ABS($C$3-B11)</f>
        <v>44312</v>
      </c>
      <c r="I11" s="9" t="n">
        <f aca="false">AND(C11&lt;G11,C11&gt;H11)</f>
        <v>1</v>
      </c>
      <c r="J11" s="10" t="n">
        <f aca="false">IF(I11,MIN(G11-C11,C11-H11),0)</f>
        <v>20</v>
      </c>
      <c r="K11" s="10" t="n">
        <f aca="false">G11-$C$3</f>
        <v>23</v>
      </c>
      <c r="L11" s="10" t="n">
        <f aca="false">IF(K11=0,0,J11/K11)</f>
        <v>0.869565217391304</v>
      </c>
      <c r="M11" s="10" t="n">
        <f aca="false">SUMPRODUCT(E$11:E11*L$11:L11)/SUM(E$11:E11)</f>
        <v>0.869565217391304</v>
      </c>
    </row>
    <row r="12" customFormat="false" ht="12.8" hidden="false" customHeight="false" outlineLevel="0" collapsed="false">
      <c r="B12" s="5" t="n">
        <f aca="false">B11+1</f>
        <v>44313</v>
      </c>
      <c r="C12" s="11" t="n">
        <f aca="false">C11</f>
        <v>44338</v>
      </c>
      <c r="D12" s="5" t="n">
        <f aca="false">B13</f>
        <v>44314</v>
      </c>
      <c r="E12" s="6" t="n">
        <f aca="false">D12-B12</f>
        <v>1</v>
      </c>
      <c r="G12" s="5" t="n">
        <f aca="false">$C$3+ABS($C$3-B12)</f>
        <v>44357</v>
      </c>
      <c r="H12" s="5" t="n">
        <f aca="false">$C$3-ABS($C$3-B12)</f>
        <v>44313</v>
      </c>
      <c r="I12" s="9" t="n">
        <f aca="false">AND(C12&lt;G12,C12&gt;H12)</f>
        <v>1</v>
      </c>
      <c r="J12" s="10" t="n">
        <f aca="false">IF(I12,MIN(G12-C12,C12-H12),0)</f>
        <v>19</v>
      </c>
      <c r="K12" s="10" t="n">
        <f aca="false">G12-$C$3</f>
        <v>22</v>
      </c>
      <c r="L12" s="10" t="n">
        <f aca="false">IF(K12=0,0,J12/K12)</f>
        <v>0.863636363636364</v>
      </c>
      <c r="M12" s="10" t="n">
        <f aca="false">SUMPRODUCT(E$11:E12*L$11:L12)/SUM(E$11:E12)</f>
        <v>0.866600790513834</v>
      </c>
    </row>
    <row r="13" customFormat="false" ht="12.8" hidden="false" customHeight="false" outlineLevel="0" collapsed="false">
      <c r="B13" s="5" t="n">
        <f aca="false">B12+1</f>
        <v>44314</v>
      </c>
      <c r="C13" s="11" t="n">
        <f aca="false">C12</f>
        <v>44338</v>
      </c>
      <c r="D13" s="5" t="n">
        <f aca="false">B14</f>
        <v>44315</v>
      </c>
      <c r="E13" s="6" t="n">
        <f aca="false">D13-B13</f>
        <v>1</v>
      </c>
      <c r="G13" s="5" t="n">
        <f aca="false">$C$3+ABS($C$3-B13)</f>
        <v>44356</v>
      </c>
      <c r="H13" s="5" t="n">
        <f aca="false">$C$3-ABS($C$3-B13)</f>
        <v>44314</v>
      </c>
      <c r="I13" s="9" t="n">
        <f aca="false">AND(C13&lt;G13,C13&gt;H13)</f>
        <v>1</v>
      </c>
      <c r="J13" s="10" t="n">
        <f aca="false">IF(I13,MIN(G13-C13,C13-H13),0)</f>
        <v>18</v>
      </c>
      <c r="K13" s="10" t="n">
        <f aca="false">G13-$C$3</f>
        <v>21</v>
      </c>
      <c r="L13" s="10" t="n">
        <f aca="false">IF(K13=0,0,J13/K13)</f>
        <v>0.857142857142857</v>
      </c>
      <c r="M13" s="10" t="n">
        <f aca="false">SUMPRODUCT(E$11:E13*L$11:L13)/SUM(E$11:E13)</f>
        <v>0.863448146056842</v>
      </c>
    </row>
    <row r="14" customFormat="false" ht="12.8" hidden="false" customHeight="false" outlineLevel="0" collapsed="false">
      <c r="B14" s="5" t="n">
        <f aca="false">B13+1</f>
        <v>44315</v>
      </c>
      <c r="C14" s="11" t="n">
        <f aca="false">C13</f>
        <v>44338</v>
      </c>
      <c r="D14" s="5" t="n">
        <f aca="false">B15</f>
        <v>44316</v>
      </c>
      <c r="E14" s="6" t="n">
        <f aca="false">D14-B14</f>
        <v>1</v>
      </c>
      <c r="G14" s="5" t="n">
        <f aca="false">$C$3+ABS($C$3-B14)</f>
        <v>44355</v>
      </c>
      <c r="H14" s="5" t="n">
        <f aca="false">$C$3-ABS($C$3-B14)</f>
        <v>44315</v>
      </c>
      <c r="I14" s="9" t="n">
        <f aca="false">AND(C14&lt;G14,C14&gt;H14)</f>
        <v>1</v>
      </c>
      <c r="J14" s="10" t="n">
        <f aca="false">IF(I14,MIN(G14-C14,C14-H14),0)</f>
        <v>17</v>
      </c>
      <c r="K14" s="10" t="n">
        <f aca="false">G14-$C$3</f>
        <v>20</v>
      </c>
      <c r="L14" s="10" t="n">
        <f aca="false">IF(K14=0,0,J14/K14)</f>
        <v>0.85</v>
      </c>
      <c r="M14" s="10" t="n">
        <f aca="false">SUMPRODUCT(E$11:E14*L$11:L14)/SUM(E$11:E14)</f>
        <v>0.860086109542631</v>
      </c>
    </row>
    <row r="15" customFormat="false" ht="12.8" hidden="false" customHeight="false" outlineLevel="0" collapsed="false">
      <c r="B15" s="5" t="n">
        <f aca="false">B14+1</f>
        <v>44316</v>
      </c>
      <c r="C15" s="11" t="n">
        <f aca="false">C14</f>
        <v>44338</v>
      </c>
      <c r="D15" s="5" t="n">
        <f aca="false">B16</f>
        <v>44317</v>
      </c>
      <c r="E15" s="6" t="n">
        <f aca="false">D15-B15</f>
        <v>1</v>
      </c>
      <c r="G15" s="5" t="n">
        <f aca="false">$C$3+ABS($C$3-B15)</f>
        <v>44354</v>
      </c>
      <c r="H15" s="5" t="n">
        <f aca="false">$C$3-ABS($C$3-B15)</f>
        <v>44316</v>
      </c>
      <c r="I15" s="9" t="n">
        <f aca="false">AND(C15&lt;G15,C15&gt;H15)</f>
        <v>1</v>
      </c>
      <c r="J15" s="10" t="n">
        <f aca="false">IF(I15,MIN(G15-C15,C15-H15),0)</f>
        <v>16</v>
      </c>
      <c r="K15" s="10" t="n">
        <f aca="false">G15-$C$3</f>
        <v>19</v>
      </c>
      <c r="L15" s="10" t="n">
        <f aca="false">IF(K15=0,0,J15/K15)</f>
        <v>0.842105263157895</v>
      </c>
      <c r="M15" s="10" t="n">
        <f aca="false">SUMPRODUCT(E$11:E15*L$11:L15)/SUM(E$11:E15)</f>
        <v>0.856489940265684</v>
      </c>
    </row>
    <row r="16" customFormat="false" ht="12.8" hidden="false" customHeight="false" outlineLevel="0" collapsed="false">
      <c r="B16" s="5" t="n">
        <f aca="false">B15+1</f>
        <v>44317</v>
      </c>
      <c r="C16" s="11" t="n">
        <f aca="false">C15</f>
        <v>44338</v>
      </c>
      <c r="D16" s="5" t="n">
        <f aca="false">B17</f>
        <v>44318</v>
      </c>
      <c r="E16" s="6" t="n">
        <f aca="false">D16-B16</f>
        <v>1</v>
      </c>
      <c r="G16" s="5" t="n">
        <f aca="false">$C$3+ABS($C$3-B16)</f>
        <v>44353</v>
      </c>
      <c r="H16" s="5" t="n">
        <f aca="false">$C$3-ABS($C$3-B16)</f>
        <v>44317</v>
      </c>
      <c r="I16" s="9" t="n">
        <f aca="false">AND(C16&lt;G16,C16&gt;H16)</f>
        <v>1</v>
      </c>
      <c r="J16" s="10" t="n">
        <f aca="false">IF(I16,MIN(G16-C16,C16-H16),0)</f>
        <v>15</v>
      </c>
      <c r="K16" s="10" t="n">
        <f aca="false">G16-$C$3</f>
        <v>18</v>
      </c>
      <c r="L16" s="10" t="n">
        <f aca="false">IF(K16=0,0,J16/K16)</f>
        <v>0.833333333333333</v>
      </c>
      <c r="M16" s="10" t="n">
        <f aca="false">SUMPRODUCT(E$11:E16*L$11:L16)/SUM(E$11:E16)</f>
        <v>0.852630505776959</v>
      </c>
    </row>
    <row r="17" customFormat="false" ht="12.8" hidden="false" customHeight="false" outlineLevel="0" collapsed="false">
      <c r="B17" s="5" t="n">
        <f aca="false">B16+1</f>
        <v>44318</v>
      </c>
      <c r="C17" s="11" t="n">
        <f aca="false">C16</f>
        <v>44338</v>
      </c>
      <c r="D17" s="5" t="n">
        <f aca="false">B18</f>
        <v>44319</v>
      </c>
      <c r="E17" s="6" t="n">
        <f aca="false">D17-B17</f>
        <v>1</v>
      </c>
      <c r="G17" s="5" t="n">
        <f aca="false">$C$3+ABS($C$3-B17)</f>
        <v>44352</v>
      </c>
      <c r="H17" s="5" t="n">
        <f aca="false">$C$3-ABS($C$3-B17)</f>
        <v>44318</v>
      </c>
      <c r="I17" s="9" t="n">
        <f aca="false">AND(C17&lt;G17,C17&gt;H17)</f>
        <v>1</v>
      </c>
      <c r="J17" s="10" t="n">
        <f aca="false">IF(I17,MIN(G17-C17,C17-H17),0)</f>
        <v>14</v>
      </c>
      <c r="K17" s="10" t="n">
        <f aca="false">G17-$C$3</f>
        <v>17</v>
      </c>
      <c r="L17" s="10" t="n">
        <f aca="false">IF(K17=0,0,J17/K17)</f>
        <v>0.823529411764706</v>
      </c>
      <c r="M17" s="10" t="n">
        <f aca="false">SUMPRODUCT(E$11:E17*L$11:L17)/SUM(E$11:E17)</f>
        <v>0.848473206632351</v>
      </c>
    </row>
    <row r="18" customFormat="false" ht="12.8" hidden="false" customHeight="false" outlineLevel="0" collapsed="false">
      <c r="B18" s="5" t="n">
        <f aca="false">B17+1</f>
        <v>44319</v>
      </c>
      <c r="C18" s="11" t="n">
        <f aca="false">C17</f>
        <v>44338</v>
      </c>
      <c r="D18" s="5" t="n">
        <f aca="false">B19</f>
        <v>44320</v>
      </c>
      <c r="E18" s="6" t="n">
        <f aca="false">D18-B18</f>
        <v>1</v>
      </c>
      <c r="G18" s="5" t="n">
        <f aca="false">$C$3+ABS($C$3-B18)</f>
        <v>44351</v>
      </c>
      <c r="H18" s="5" t="n">
        <f aca="false">$C$3-ABS($C$3-B18)</f>
        <v>44319</v>
      </c>
      <c r="I18" s="9" t="n">
        <f aca="false">AND(C18&lt;G18,C18&gt;H18)</f>
        <v>1</v>
      </c>
      <c r="J18" s="10" t="n">
        <f aca="false">IF(I18,MIN(G18-C18,C18-H18),0)</f>
        <v>13</v>
      </c>
      <c r="K18" s="10" t="n">
        <f aca="false">G18-$C$3</f>
        <v>16</v>
      </c>
      <c r="L18" s="10" t="n">
        <f aca="false">IF(K18=0,0,J18/K18)</f>
        <v>0.8125</v>
      </c>
      <c r="M18" s="10" t="n">
        <f aca="false">SUMPRODUCT(E$11:E18*L$11:L18)/SUM(E$11:E18)</f>
        <v>0.843976555803307</v>
      </c>
    </row>
    <row r="19" customFormat="false" ht="12.8" hidden="false" customHeight="false" outlineLevel="0" collapsed="false">
      <c r="B19" s="5" t="n">
        <f aca="false">B18+1</f>
        <v>44320</v>
      </c>
      <c r="C19" s="11" t="n">
        <f aca="false">C18</f>
        <v>44338</v>
      </c>
      <c r="D19" s="5" t="n">
        <f aca="false">B20</f>
        <v>44321</v>
      </c>
      <c r="E19" s="6" t="n">
        <f aca="false">D19-B19</f>
        <v>1</v>
      </c>
      <c r="G19" s="5" t="n">
        <f aca="false">$C$3+ABS($C$3-B19)</f>
        <v>44350</v>
      </c>
      <c r="H19" s="5" t="n">
        <f aca="false">$C$3-ABS($C$3-B19)</f>
        <v>44320</v>
      </c>
      <c r="I19" s="9" t="n">
        <f aca="false">AND(C19&lt;G19,C19&gt;H19)</f>
        <v>1</v>
      </c>
      <c r="J19" s="10" t="n">
        <f aca="false">IF(I19,MIN(G19-C19,C19-H19),0)</f>
        <v>12</v>
      </c>
      <c r="K19" s="10" t="n">
        <f aca="false">G19-$C$3</f>
        <v>15</v>
      </c>
      <c r="L19" s="10" t="n">
        <f aca="false">IF(K19=0,0,J19/K19)</f>
        <v>0.8</v>
      </c>
      <c r="M19" s="10" t="n">
        <f aca="false">SUMPRODUCT(E$11:E19*L$11:L19)/SUM(E$11:E19)</f>
        <v>0.839090271825162</v>
      </c>
    </row>
    <row r="20" customFormat="false" ht="12.8" hidden="false" customHeight="false" outlineLevel="0" collapsed="false">
      <c r="B20" s="5" t="n">
        <f aca="false">B19+1</f>
        <v>44321</v>
      </c>
      <c r="C20" s="11" t="n">
        <f aca="false">C19</f>
        <v>44338</v>
      </c>
      <c r="D20" s="5" t="n">
        <f aca="false">B21</f>
        <v>44322</v>
      </c>
      <c r="E20" s="6" t="n">
        <f aca="false">D20-B20</f>
        <v>1</v>
      </c>
      <c r="G20" s="5" t="n">
        <f aca="false">$C$3+ABS($C$3-B20)</f>
        <v>44349</v>
      </c>
      <c r="H20" s="5" t="n">
        <f aca="false">$C$3-ABS($C$3-B20)</f>
        <v>44321</v>
      </c>
      <c r="I20" s="9" t="n">
        <f aca="false">AND(C20&lt;G20,C20&gt;H20)</f>
        <v>1</v>
      </c>
      <c r="J20" s="10" t="n">
        <f aca="false">IF(I20,MIN(G20-C20,C20-H20),0)</f>
        <v>11</v>
      </c>
      <c r="K20" s="10" t="n">
        <f aca="false">G20-$C$3</f>
        <v>14</v>
      </c>
      <c r="L20" s="10" t="n">
        <f aca="false">IF(K20=0,0,J20/K20)</f>
        <v>0.785714285714286</v>
      </c>
      <c r="M20" s="10" t="n">
        <f aca="false">SUMPRODUCT(E$11:E20*L$11:L20)/SUM(E$11:E20)</f>
        <v>0.833752673214075</v>
      </c>
    </row>
    <row r="21" customFormat="false" ht="12.8" hidden="false" customHeight="false" outlineLevel="0" collapsed="false">
      <c r="B21" s="5" t="n">
        <f aca="false">B20+1</f>
        <v>44322</v>
      </c>
      <c r="C21" s="11" t="n">
        <f aca="false">C20</f>
        <v>44338</v>
      </c>
      <c r="D21" s="5" t="n">
        <f aca="false">B22</f>
        <v>44323</v>
      </c>
      <c r="E21" s="6" t="n">
        <f aca="false">D21-B21</f>
        <v>1</v>
      </c>
      <c r="G21" s="5" t="n">
        <f aca="false">$C$3+ABS($C$3-B21)</f>
        <v>44348</v>
      </c>
      <c r="H21" s="5" t="n">
        <f aca="false">$C$3-ABS($C$3-B21)</f>
        <v>44322</v>
      </c>
      <c r="I21" s="9" t="n">
        <f aca="false">AND(C21&lt;G21,C21&gt;H21)</f>
        <v>1</v>
      </c>
      <c r="J21" s="10" t="n">
        <f aca="false">IF(I21,MIN(G21-C21,C21-H21),0)</f>
        <v>10</v>
      </c>
      <c r="K21" s="10" t="n">
        <f aca="false">G21-$C$3</f>
        <v>13</v>
      </c>
      <c r="L21" s="10" t="n">
        <f aca="false">IF(K21=0,0,J21/K21)</f>
        <v>0.769230769230769</v>
      </c>
      <c r="M21" s="10" t="n">
        <f aca="false">SUMPRODUCT(E$11:E21*L$11:L21)/SUM(E$11:E21)</f>
        <v>0.827887045579229</v>
      </c>
    </row>
    <row r="22" customFormat="false" ht="12.8" hidden="false" customHeight="false" outlineLevel="0" collapsed="false">
      <c r="B22" s="5" t="n">
        <f aca="false">B21+1</f>
        <v>44323</v>
      </c>
      <c r="C22" s="11" t="n">
        <f aca="false">C21</f>
        <v>44338</v>
      </c>
      <c r="D22" s="5" t="n">
        <f aca="false">B23</f>
        <v>44324</v>
      </c>
      <c r="E22" s="6" t="n">
        <f aca="false">D22-B22</f>
        <v>1</v>
      </c>
      <c r="G22" s="5" t="n">
        <f aca="false">$C$3+ABS($C$3-B22)</f>
        <v>44347</v>
      </c>
      <c r="H22" s="5" t="n">
        <f aca="false">$C$3-ABS($C$3-B22)</f>
        <v>44323</v>
      </c>
      <c r="I22" s="9" t="n">
        <f aca="false">AND(C22&lt;G22,C22&gt;H22)</f>
        <v>1</v>
      </c>
      <c r="J22" s="10" t="n">
        <f aca="false">IF(I22,MIN(G22-C22,C22-H22),0)</f>
        <v>9</v>
      </c>
      <c r="K22" s="10" t="n">
        <f aca="false">G22-$C$3</f>
        <v>12</v>
      </c>
      <c r="L22" s="10" t="n">
        <f aca="false">IF(K22=0,0,J22/K22)</f>
        <v>0.75</v>
      </c>
      <c r="M22" s="10" t="n">
        <f aca="false">SUMPRODUCT(E$11:E22*L$11:L22)/SUM(E$11:E22)</f>
        <v>0.821396458447626</v>
      </c>
    </row>
    <row r="23" customFormat="false" ht="12.8" hidden="false" customHeight="false" outlineLevel="0" collapsed="false">
      <c r="B23" s="5" t="n">
        <f aca="false">B22+1</f>
        <v>44324</v>
      </c>
      <c r="C23" s="11" t="n">
        <f aca="false">C22</f>
        <v>44338</v>
      </c>
      <c r="D23" s="5" t="n">
        <f aca="false">B24</f>
        <v>44325</v>
      </c>
      <c r="E23" s="6" t="n">
        <f aca="false">D23-B23</f>
        <v>1</v>
      </c>
      <c r="G23" s="5" t="n">
        <f aca="false">$C$3+ABS($C$3-B23)</f>
        <v>44346</v>
      </c>
      <c r="H23" s="5" t="n">
        <f aca="false">$C$3-ABS($C$3-B23)</f>
        <v>44324</v>
      </c>
      <c r="I23" s="9" t="n">
        <f aca="false">AND(C23&lt;G23,C23&gt;H23)</f>
        <v>1</v>
      </c>
      <c r="J23" s="10" t="n">
        <f aca="false">IF(I23,MIN(G23-C23,C23-H23),0)</f>
        <v>8</v>
      </c>
      <c r="K23" s="10" t="n">
        <f aca="false">G23-$C$3</f>
        <v>11</v>
      </c>
      <c r="L23" s="10" t="n">
        <f aca="false">IF(K23=0,0,J23/K23)</f>
        <v>0.727272727272727</v>
      </c>
      <c r="M23" s="10" t="n">
        <f aca="false">SUMPRODUCT(E$11:E23*L$11:L23)/SUM(E$11:E23)</f>
        <v>0.814156171434172</v>
      </c>
    </row>
    <row r="24" customFormat="false" ht="12.8" hidden="false" customHeight="false" outlineLevel="0" collapsed="false">
      <c r="B24" s="5" t="n">
        <f aca="false">B23+1</f>
        <v>44325</v>
      </c>
      <c r="C24" s="11" t="n">
        <f aca="false">C23</f>
        <v>44338</v>
      </c>
      <c r="D24" s="5" t="n">
        <f aca="false">B25</f>
        <v>44326</v>
      </c>
      <c r="E24" s="6" t="n">
        <f aca="false">D24-B24</f>
        <v>1</v>
      </c>
      <c r="G24" s="5" t="n">
        <f aca="false">$C$3+ABS($C$3-B24)</f>
        <v>44345</v>
      </c>
      <c r="H24" s="5" t="n">
        <f aca="false">$C$3-ABS($C$3-B24)</f>
        <v>44325</v>
      </c>
      <c r="I24" s="9" t="n">
        <f aca="false">AND(C24&lt;G24,C24&gt;H24)</f>
        <v>1</v>
      </c>
      <c r="J24" s="10" t="n">
        <f aca="false">IF(I24,MIN(G24-C24,C24-H24),0)</f>
        <v>7</v>
      </c>
      <c r="K24" s="10" t="n">
        <f aca="false">G24-$C$3</f>
        <v>10</v>
      </c>
      <c r="L24" s="10" t="n">
        <f aca="false">IF(K24=0,0,J24/K24)</f>
        <v>0.7</v>
      </c>
      <c r="M24" s="10" t="n">
        <f aca="false">SUMPRODUCT(E$11:E24*L$11:L24)/SUM(E$11:E24)</f>
        <v>0.806002159188874</v>
      </c>
    </row>
    <row r="25" customFormat="false" ht="12.8" hidden="false" customHeight="false" outlineLevel="0" collapsed="false">
      <c r="B25" s="5" t="n">
        <f aca="false">B24+1</f>
        <v>44326</v>
      </c>
      <c r="C25" s="11" t="n">
        <f aca="false">C24</f>
        <v>44338</v>
      </c>
      <c r="D25" s="5" t="n">
        <f aca="false">B26</f>
        <v>44327</v>
      </c>
      <c r="E25" s="6" t="n">
        <f aca="false">D25-B25</f>
        <v>1</v>
      </c>
      <c r="G25" s="5" t="n">
        <f aca="false">$C$3+ABS($C$3-B25)</f>
        <v>44344</v>
      </c>
      <c r="H25" s="5" t="n">
        <f aca="false">$C$3-ABS($C$3-B25)</f>
        <v>44326</v>
      </c>
      <c r="I25" s="9" t="n">
        <f aca="false">AND(C25&lt;G25,C25&gt;H25)</f>
        <v>1</v>
      </c>
      <c r="J25" s="10" t="n">
        <f aca="false">IF(I25,MIN(G25-C25,C25-H25),0)</f>
        <v>6</v>
      </c>
      <c r="K25" s="10" t="n">
        <f aca="false">G25-$C$3</f>
        <v>9</v>
      </c>
      <c r="L25" s="10" t="n">
        <f aca="false">IF(K25=0,0,J25/K25)</f>
        <v>0.666666666666667</v>
      </c>
      <c r="M25" s="10" t="n">
        <f aca="false">SUMPRODUCT(E$11:E25*L$11:L25)/SUM(E$11:E25)</f>
        <v>0.79671312635406</v>
      </c>
    </row>
    <row r="26" customFormat="false" ht="12.8" hidden="false" customHeight="false" outlineLevel="0" collapsed="false">
      <c r="B26" s="5" t="n">
        <f aca="false">B25+1</f>
        <v>44327</v>
      </c>
      <c r="C26" s="11" t="n">
        <f aca="false">C25</f>
        <v>44338</v>
      </c>
      <c r="D26" s="5" t="n">
        <f aca="false">B27</f>
        <v>44328</v>
      </c>
      <c r="E26" s="6" t="n">
        <f aca="false">D26-B26</f>
        <v>1</v>
      </c>
      <c r="G26" s="5" t="n">
        <f aca="false">$C$3+ABS($C$3-B26)</f>
        <v>44343</v>
      </c>
      <c r="H26" s="5" t="n">
        <f aca="false">$C$3-ABS($C$3-B26)</f>
        <v>44327</v>
      </c>
      <c r="I26" s="9" t="n">
        <f aca="false">AND(C26&lt;G26,C26&gt;H26)</f>
        <v>1</v>
      </c>
      <c r="J26" s="10" t="n">
        <f aca="false">IF(I26,MIN(G26-C26,C26-H26),0)</f>
        <v>5</v>
      </c>
      <c r="K26" s="10" t="n">
        <f aca="false">G26-$C$3</f>
        <v>8</v>
      </c>
      <c r="L26" s="10" t="n">
        <f aca="false">IF(K26=0,0,J26/K26)</f>
        <v>0.625</v>
      </c>
      <c r="M26" s="10" t="n">
        <f aca="false">SUMPRODUCT(E$11:E26*L$11:L26)/SUM(E$11:E26)</f>
        <v>0.785981055956932</v>
      </c>
    </row>
    <row r="27" customFormat="false" ht="12.8" hidden="false" customHeight="false" outlineLevel="0" collapsed="false">
      <c r="B27" s="5" t="n">
        <f aca="false">B26+1</f>
        <v>44328</v>
      </c>
      <c r="C27" s="11" t="n">
        <f aca="false">C26</f>
        <v>44338</v>
      </c>
      <c r="D27" s="5" t="n">
        <f aca="false">B28</f>
        <v>44329</v>
      </c>
      <c r="E27" s="6" t="n">
        <f aca="false">D27-B27</f>
        <v>1</v>
      </c>
      <c r="G27" s="5" t="n">
        <f aca="false">$C$3+ABS($C$3-B27)</f>
        <v>44342</v>
      </c>
      <c r="H27" s="5" t="n">
        <f aca="false">$C$3-ABS($C$3-B27)</f>
        <v>44328</v>
      </c>
      <c r="I27" s="9" t="n">
        <f aca="false">AND(C27&lt;G27,C27&gt;H27)</f>
        <v>1</v>
      </c>
      <c r="J27" s="10" t="n">
        <f aca="false">IF(I27,MIN(G27-C27,C27-H27),0)</f>
        <v>4</v>
      </c>
      <c r="K27" s="10" t="n">
        <f aca="false">G27-$C$3</f>
        <v>7</v>
      </c>
      <c r="L27" s="10" t="n">
        <f aca="false">IF(K27=0,0,J27/K27)</f>
        <v>0.571428571428571</v>
      </c>
      <c r="M27" s="10" t="n">
        <f aca="false">SUMPRODUCT(E$11:E27*L$11:L27)/SUM(E$11:E27)</f>
        <v>0.77336032157291</v>
      </c>
    </row>
    <row r="28" customFormat="false" ht="12.8" hidden="false" customHeight="false" outlineLevel="0" collapsed="false">
      <c r="B28" s="5" t="n">
        <f aca="false">B27+1</f>
        <v>44329</v>
      </c>
      <c r="C28" s="11" t="n">
        <f aca="false">C27</f>
        <v>44338</v>
      </c>
      <c r="D28" s="5" t="n">
        <f aca="false">B29</f>
        <v>44330</v>
      </c>
      <c r="E28" s="6" t="n">
        <f aca="false">D28-B28</f>
        <v>1</v>
      </c>
      <c r="G28" s="5" t="n">
        <f aca="false">$C$3+ABS($C$3-B28)</f>
        <v>44341</v>
      </c>
      <c r="H28" s="5" t="n">
        <f aca="false">$C$3-ABS($C$3-B28)</f>
        <v>44329</v>
      </c>
      <c r="I28" s="9" t="n">
        <f aca="false">AND(C28&lt;G28,C28&gt;H28)</f>
        <v>1</v>
      </c>
      <c r="J28" s="10" t="n">
        <f aca="false">IF(I28,MIN(G28-C28,C28-H28),0)</f>
        <v>3</v>
      </c>
      <c r="K28" s="10" t="n">
        <f aca="false">G28-$C$3</f>
        <v>6</v>
      </c>
      <c r="L28" s="10" t="n">
        <f aca="false">IF(K28=0,0,J28/K28)</f>
        <v>0.5</v>
      </c>
      <c r="M28" s="10" t="n">
        <f aca="false">SUMPRODUCT(E$11:E28*L$11:L28)/SUM(E$11:E28)</f>
        <v>0.758173637041082</v>
      </c>
    </row>
    <row r="29" customFormat="false" ht="12.8" hidden="false" customHeight="false" outlineLevel="0" collapsed="false">
      <c r="B29" s="5" t="n">
        <f aca="false">B28+1</f>
        <v>44330</v>
      </c>
      <c r="C29" s="11" t="n">
        <f aca="false">C28</f>
        <v>44338</v>
      </c>
      <c r="D29" s="5" t="n">
        <f aca="false">B30</f>
        <v>44331</v>
      </c>
      <c r="E29" s="6" t="n">
        <f aca="false">D29-B29</f>
        <v>1</v>
      </c>
      <c r="G29" s="5" t="n">
        <f aca="false">$C$3+ABS($C$3-B29)</f>
        <v>44340</v>
      </c>
      <c r="H29" s="5" t="n">
        <f aca="false">$C$3-ABS($C$3-B29)</f>
        <v>44330</v>
      </c>
      <c r="I29" s="9" t="n">
        <f aca="false">AND(C29&lt;G29,C29&gt;H29)</f>
        <v>1</v>
      </c>
      <c r="J29" s="10" t="n">
        <f aca="false">IF(I29,MIN(G29-C29,C29-H29),0)</f>
        <v>2</v>
      </c>
      <c r="K29" s="10" t="n">
        <f aca="false">G29-$C$3</f>
        <v>5</v>
      </c>
      <c r="L29" s="10" t="n">
        <f aca="false">IF(K29=0,0,J29/K29)</f>
        <v>0.4</v>
      </c>
      <c r="M29" s="10" t="n">
        <f aca="false">SUMPRODUCT(E$11:E29*L$11:L29)/SUM(E$11:E29)</f>
        <v>0.739322392986288</v>
      </c>
    </row>
    <row r="30" customFormat="false" ht="12.8" hidden="false" customHeight="false" outlineLevel="0" collapsed="false">
      <c r="B30" s="5" t="n">
        <f aca="false">B29+1</f>
        <v>44331</v>
      </c>
      <c r="C30" s="11" t="n">
        <f aca="false">C29</f>
        <v>44338</v>
      </c>
      <c r="D30" s="5" t="n">
        <f aca="false">B31</f>
        <v>44332</v>
      </c>
      <c r="E30" s="6" t="n">
        <f aca="false">D30-B30</f>
        <v>1</v>
      </c>
      <c r="G30" s="5" t="n">
        <f aca="false">$C$3+ABS($C$3-B30)</f>
        <v>44339</v>
      </c>
      <c r="H30" s="5" t="n">
        <f aca="false">$C$3-ABS($C$3-B30)</f>
        <v>44331</v>
      </c>
      <c r="I30" s="9" t="n">
        <f aca="false">AND(C30&lt;G30,C30&gt;H30)</f>
        <v>1</v>
      </c>
      <c r="J30" s="12" t="n">
        <f aca="false">IF(I30,MIN(G30-C30,C30-H30),0)</f>
        <v>1</v>
      </c>
      <c r="K30" s="12" t="n">
        <f aca="false">G30-$C$3</f>
        <v>4</v>
      </c>
      <c r="L30" s="10" t="n">
        <f aca="false">IF(K30=0,0,J30/K30)</f>
        <v>0.25</v>
      </c>
      <c r="M30" s="10" t="n">
        <f aca="false">SUMPRODUCT(E$11:E30*L$11:L30)/SUM(E$11:E30)</f>
        <v>0.714856273336974</v>
      </c>
    </row>
    <row r="31" customFormat="false" ht="12.8" hidden="false" customHeight="false" outlineLevel="0" collapsed="false">
      <c r="B31" s="5" t="n">
        <f aca="false">B30+1</f>
        <v>44332</v>
      </c>
      <c r="C31" s="11" t="n">
        <f aca="false">C30</f>
        <v>44338</v>
      </c>
      <c r="D31" s="5" t="n">
        <f aca="false">B32</f>
        <v>44333</v>
      </c>
      <c r="E31" s="6" t="n">
        <f aca="false">D31-B31</f>
        <v>1</v>
      </c>
      <c r="G31" s="5" t="n">
        <f aca="false">$C$3+ABS($C$3-B31)</f>
        <v>44338</v>
      </c>
      <c r="H31" s="5" t="n">
        <f aca="false">$C$3-ABS($C$3-B31)</f>
        <v>44332</v>
      </c>
      <c r="I31" s="9" t="n">
        <f aca="false">AND(C31&lt;G31,C31&gt;H31)</f>
        <v>0</v>
      </c>
      <c r="J31" s="10" t="n">
        <f aca="false">IF(I31,MIN(G31-C31,C31-H31),0)</f>
        <v>0</v>
      </c>
      <c r="K31" s="10" t="n">
        <f aca="false">G31-$C$3</f>
        <v>3</v>
      </c>
      <c r="L31" s="10" t="n">
        <f aca="false">IF(K31=0,0,J31/K31)</f>
        <v>0</v>
      </c>
      <c r="M31" s="10" t="n">
        <f aca="false">SUMPRODUCT(E$11:E31*L$11:L31)/SUM(E$11:E31)</f>
        <v>0.680815498416166</v>
      </c>
    </row>
    <row r="32" customFormat="false" ht="12.8" hidden="false" customHeight="false" outlineLevel="0" collapsed="false">
      <c r="B32" s="5" t="n">
        <f aca="false">B31+1</f>
        <v>44333</v>
      </c>
      <c r="C32" s="11" t="n">
        <f aca="false">C31</f>
        <v>44338</v>
      </c>
      <c r="D32" s="5" t="n">
        <f aca="false">B33</f>
        <v>44334</v>
      </c>
      <c r="E32" s="6" t="n">
        <f aca="false">D32-B32</f>
        <v>1</v>
      </c>
      <c r="G32" s="5" t="n">
        <f aca="false">$C$3+ABS($C$3-B32)</f>
        <v>44337</v>
      </c>
      <c r="H32" s="5" t="n">
        <f aca="false">$C$3-ABS($C$3-B32)</f>
        <v>44333</v>
      </c>
      <c r="I32" s="9" t="n">
        <f aca="false">AND(C32&lt;G32,C32&gt;H32)</f>
        <v>0</v>
      </c>
      <c r="J32" s="10" t="n">
        <f aca="false">IF(I32,MIN(G32-C32,C32-H32),0)</f>
        <v>0</v>
      </c>
      <c r="K32" s="10" t="n">
        <f aca="false">G32-$C$3</f>
        <v>2</v>
      </c>
      <c r="L32" s="10" t="n">
        <f aca="false">IF(K32=0,0,J32/K32)</f>
        <v>0</v>
      </c>
      <c r="M32" s="10" t="n">
        <f aca="false">SUMPRODUCT(E$11:E32*L$11:L32)/SUM(E$11:E32)</f>
        <v>0.649869339397249</v>
      </c>
    </row>
    <row r="33" customFormat="false" ht="12.8" hidden="false" customHeight="false" outlineLevel="0" collapsed="false">
      <c r="B33" s="5" t="n">
        <f aca="false">B32+1</f>
        <v>44334</v>
      </c>
      <c r="C33" s="11" t="n">
        <f aca="false">C32</f>
        <v>44338</v>
      </c>
      <c r="D33" s="5" t="n">
        <f aca="false">B34</f>
        <v>44335</v>
      </c>
      <c r="E33" s="6" t="n">
        <f aca="false">D33-B33</f>
        <v>1</v>
      </c>
      <c r="G33" s="5" t="n">
        <f aca="false">$C$3+ABS($C$3-B33)</f>
        <v>44336</v>
      </c>
      <c r="H33" s="5" t="n">
        <f aca="false">$C$3-ABS($C$3-B33)</f>
        <v>44334</v>
      </c>
      <c r="I33" s="9" t="n">
        <f aca="false">AND(C33&lt;G33,C33&gt;H33)</f>
        <v>0</v>
      </c>
      <c r="J33" s="10" t="n">
        <f aca="false">IF(I33,MIN(G33-C33,C33-H33),0)</f>
        <v>0</v>
      </c>
      <c r="K33" s="10" t="n">
        <f aca="false">G33-$C$3</f>
        <v>1</v>
      </c>
      <c r="L33" s="10" t="n">
        <f aca="false">IF(K33=0,0,J33/K33)</f>
        <v>0</v>
      </c>
      <c r="M33" s="10" t="n">
        <f aca="false">SUMPRODUCT(E$11:E33*L$11:L33)/SUM(E$11:E33)</f>
        <v>0.621614150727803</v>
      </c>
    </row>
    <row r="34" customFormat="false" ht="12.8" hidden="false" customHeight="false" outlineLevel="0" collapsed="false">
      <c r="B34" s="5" t="n">
        <f aca="false">B33+1</f>
        <v>44335</v>
      </c>
      <c r="C34" s="11" t="n">
        <f aca="false">C33</f>
        <v>44338</v>
      </c>
      <c r="D34" s="5" t="n">
        <f aca="false">B35</f>
        <v>44336</v>
      </c>
      <c r="E34" s="6" t="n">
        <f aca="false">D34-B34</f>
        <v>1</v>
      </c>
      <c r="G34" s="5" t="n">
        <f aca="false">$C$3+ABS($C$3-B34)</f>
        <v>44335</v>
      </c>
      <c r="H34" s="5" t="n">
        <f aca="false">$C$3-ABS($C$3-B34)</f>
        <v>44335</v>
      </c>
      <c r="I34" s="9" t="n">
        <f aca="false">AND(C34&lt;G34,C34&gt;H34)</f>
        <v>0</v>
      </c>
      <c r="J34" s="10" t="n">
        <f aca="false">IF(I34,MIN(G34-C34,C34-H34),0)</f>
        <v>0</v>
      </c>
      <c r="K34" s="10" t="n">
        <f aca="false">G34-$C$3</f>
        <v>0</v>
      </c>
      <c r="L34" s="10" t="n">
        <f aca="false">IF(K34=0,0,J34/K34)</f>
        <v>0</v>
      </c>
      <c r="M34" s="10" t="n">
        <f aca="false">SUMPRODUCT(E$11:E34*L$11:L34)/SUM(E$11:E34)</f>
        <v>0.595713561114145</v>
      </c>
    </row>
    <row r="35" customFormat="false" ht="12.8" hidden="false" customHeight="false" outlineLevel="0" collapsed="false">
      <c r="B35" s="5" t="n">
        <f aca="false">B34+1</f>
        <v>44336</v>
      </c>
      <c r="C35" s="11" t="n">
        <f aca="false">C34</f>
        <v>44338</v>
      </c>
      <c r="D35" s="5" t="n">
        <f aca="false">B36</f>
        <v>44337</v>
      </c>
      <c r="E35" s="6" t="n">
        <f aca="false">D35-B35</f>
        <v>1</v>
      </c>
      <c r="G35" s="5" t="n">
        <f aca="false">$C$3+ABS($C$3-B35)</f>
        <v>44336</v>
      </c>
      <c r="H35" s="5" t="n">
        <f aca="false">$C$3-ABS($C$3-B35)</f>
        <v>44334</v>
      </c>
      <c r="I35" s="9" t="n">
        <f aca="false">AND(C35&lt;G35,C35&gt;H35)</f>
        <v>0</v>
      </c>
      <c r="J35" s="10" t="n">
        <f aca="false">IF(I35,MIN(G35-C35,C35-H35),0)</f>
        <v>0</v>
      </c>
      <c r="K35" s="10" t="n">
        <f aca="false">G35-$C$3</f>
        <v>1</v>
      </c>
      <c r="L35" s="10" t="n">
        <f aca="false">IF(K35=0,0,J35/K35)</f>
        <v>0</v>
      </c>
      <c r="M35" s="10" t="n">
        <f aca="false">SUMPRODUCT(E$11:E35*L$11:L35)/SUM(E$11:E35)</f>
        <v>0.571885018669579</v>
      </c>
    </row>
    <row r="36" customFormat="false" ht="12.8" hidden="false" customHeight="false" outlineLevel="0" collapsed="false">
      <c r="B36" s="5" t="n">
        <f aca="false">B35+1</f>
        <v>44337</v>
      </c>
      <c r="C36" s="11" t="n">
        <f aca="false">C35</f>
        <v>44338</v>
      </c>
      <c r="D36" s="5" t="n">
        <f aca="false">B37</f>
        <v>44338</v>
      </c>
      <c r="E36" s="6" t="n">
        <f aca="false">D36-B36</f>
        <v>1</v>
      </c>
      <c r="G36" s="5" t="n">
        <f aca="false">$C$3+ABS($C$3-B36)</f>
        <v>44337</v>
      </c>
      <c r="H36" s="5" t="n">
        <f aca="false">$C$3-ABS($C$3-B36)</f>
        <v>44333</v>
      </c>
      <c r="I36" s="9" t="n">
        <f aca="false">AND(C36&lt;G36,C36&gt;H36)</f>
        <v>0</v>
      </c>
      <c r="J36" s="10" t="n">
        <f aca="false">IF(I36,MIN(G36-C36,C36-H36),0)</f>
        <v>0</v>
      </c>
      <c r="K36" s="10" t="n">
        <f aca="false">G36-$C$3</f>
        <v>2</v>
      </c>
      <c r="L36" s="10" t="n">
        <f aca="false">IF(K36=0,0,J36/K36)</f>
        <v>0</v>
      </c>
      <c r="M36" s="10" t="n">
        <f aca="false">SUMPRODUCT(E$11:E36*L$11:L36)/SUM(E$11:E36)</f>
        <v>0.549889441028441</v>
      </c>
    </row>
    <row r="37" customFormat="false" ht="12.8" hidden="false" customHeight="false" outlineLevel="0" collapsed="false">
      <c r="B37" s="5" t="n">
        <f aca="false">B36+1</f>
        <v>44338</v>
      </c>
      <c r="C37" s="11" t="n">
        <f aca="false">C36</f>
        <v>44338</v>
      </c>
      <c r="D37" s="5" t="n">
        <f aca="false">B38</f>
        <v>44339</v>
      </c>
      <c r="E37" s="6" t="n">
        <f aca="false">D37-B37</f>
        <v>1</v>
      </c>
      <c r="G37" s="5" t="n">
        <f aca="false">$C$3+ABS($C$3-B37)</f>
        <v>44338</v>
      </c>
      <c r="H37" s="5" t="n">
        <f aca="false">$C$3-ABS($C$3-B37)</f>
        <v>44332</v>
      </c>
      <c r="I37" s="9" t="n">
        <f aca="false">AND(C37&lt;G37,C37&gt;H37)</f>
        <v>0</v>
      </c>
      <c r="J37" s="10" t="n">
        <f aca="false">IF(I37,MIN(G37-C37,C37-H37),0)</f>
        <v>0</v>
      </c>
      <c r="K37" s="10" t="n">
        <f aca="false">G37-$C$3</f>
        <v>3</v>
      </c>
      <c r="L37" s="10" t="n">
        <f aca="false">IF(K37=0,0,J37/K37)</f>
        <v>0</v>
      </c>
      <c r="M37" s="10" t="n">
        <f aca="false">SUMPRODUCT(E$11:E37*L$11:L37)/SUM(E$11:E37)</f>
        <v>0.529523165434796</v>
      </c>
    </row>
    <row r="38" customFormat="false" ht="12.8" hidden="false" customHeight="false" outlineLevel="0" collapsed="false">
      <c r="B38" s="5" t="n">
        <f aca="false">B37+1</f>
        <v>44339</v>
      </c>
      <c r="C38" s="11" t="n">
        <f aca="false">C37</f>
        <v>44338</v>
      </c>
      <c r="D38" s="5" t="n">
        <f aca="false">B39</f>
        <v>44340</v>
      </c>
      <c r="E38" s="6" t="n">
        <f aca="false">D38-B38</f>
        <v>1</v>
      </c>
      <c r="G38" s="5" t="n">
        <f aca="false">$C$3+ABS($C$3-B38)</f>
        <v>44339</v>
      </c>
      <c r="H38" s="5" t="n">
        <f aca="false">$C$3-ABS($C$3-B38)</f>
        <v>44331</v>
      </c>
      <c r="I38" s="9" t="n">
        <f aca="false">AND(C38&lt;G38,C38&gt;H38)</f>
        <v>1</v>
      </c>
      <c r="J38" s="12" t="n">
        <f aca="false">IF(I38,MIN(G38-C38,C38-H38),0)</f>
        <v>1</v>
      </c>
      <c r="K38" s="12" t="n">
        <f aca="false">G38-$C$3</f>
        <v>4</v>
      </c>
      <c r="L38" s="10" t="n">
        <f aca="false">IF(K38=0,0,J38/K38)</f>
        <v>0.25</v>
      </c>
      <c r="M38" s="10" t="n">
        <f aca="false">SUMPRODUCT(E$11:E38*L$11:L38)/SUM(E$11:E38)</f>
        <v>0.519540195240696</v>
      </c>
    </row>
    <row r="39" customFormat="false" ht="12.8" hidden="false" customHeight="false" outlineLevel="0" collapsed="false">
      <c r="B39" s="5" t="n">
        <f aca="false">B38+1</f>
        <v>44340</v>
      </c>
      <c r="C39" s="11" t="n">
        <f aca="false">C38</f>
        <v>44338</v>
      </c>
      <c r="D39" s="5" t="n">
        <f aca="false">B40</f>
        <v>44341</v>
      </c>
      <c r="E39" s="6" t="n">
        <f aca="false">D39-B39</f>
        <v>1</v>
      </c>
      <c r="G39" s="5" t="n">
        <f aca="false">$C$3+ABS($C$3-B39)</f>
        <v>44340</v>
      </c>
      <c r="H39" s="5" t="n">
        <f aca="false">$C$3-ABS($C$3-B39)</f>
        <v>44330</v>
      </c>
      <c r="I39" s="9" t="n">
        <f aca="false">AND(C39&lt;G39,C39&gt;H39)</f>
        <v>1</v>
      </c>
      <c r="J39" s="10" t="n">
        <f aca="false">IF(I39,MIN(G39-C39,C39-H39),0)</f>
        <v>2</v>
      </c>
      <c r="K39" s="10" t="n">
        <f aca="false">G39-$C$3</f>
        <v>5</v>
      </c>
      <c r="L39" s="10" t="n">
        <f aca="false">IF(K39=0,0,J39/K39)</f>
        <v>0.4</v>
      </c>
      <c r="M39" s="13" t="n">
        <f aca="false">SUMPRODUCT(E$11:E39*L$11:L39)/SUM(E$11:E39)</f>
        <v>0.515418119542741</v>
      </c>
      <c r="N39" s="7" t="s">
        <v>14</v>
      </c>
    </row>
    <row r="40" customFormat="false" ht="12.8" hidden="false" customHeight="false" outlineLevel="0" collapsed="false">
      <c r="B40" s="4" t="n">
        <v>44341</v>
      </c>
      <c r="C40" s="2" t="n">
        <v>44335</v>
      </c>
      <c r="D40" s="8" t="n">
        <f aca="false">B40</f>
        <v>44341</v>
      </c>
      <c r="E40" s="6" t="n">
        <f aca="false">D40-B40</f>
        <v>0</v>
      </c>
    </row>
    <row r="41" customFormat="false" ht="12.8" hidden="false" customHeight="false" outlineLevel="0" collapsed="false">
      <c r="K41" s="0" t="s">
        <v>22</v>
      </c>
      <c r="L41" s="13" t="n">
        <f aca="false">SUM(L11:L30)</f>
        <v>14.2971254667395</v>
      </c>
      <c r="M41" s="7" t="s">
        <v>15</v>
      </c>
    </row>
    <row r="42" customFormat="false" ht="12.8" hidden="false" customHeight="false" outlineLevel="0" collapsed="false">
      <c r="K42" s="0" t="s">
        <v>23</v>
      </c>
      <c r="L42" s="13" t="n">
        <f aca="false">SUM(L38:L39)</f>
        <v>0.65</v>
      </c>
      <c r="M42" s="7"/>
    </row>
    <row r="43" customFormat="false" ht="12.8" hidden="false" customHeight="false" outlineLevel="0" collapsed="false">
      <c r="A43" s="1" t="s">
        <v>16</v>
      </c>
    </row>
    <row r="44" customFormat="false" ht="12.8" hidden="false" customHeight="false" outlineLevel="0" collapsed="false">
      <c r="J44" s="0" t="s">
        <v>17</v>
      </c>
    </row>
    <row r="45" customFormat="false" ht="12.8" hidden="false" customHeight="false" outlineLevel="0" collapsed="false">
      <c r="J45" s="0" t="s">
        <v>18</v>
      </c>
    </row>
    <row r="49" customFormat="false" ht="12.8" hidden="false" customHeight="false" outlineLevel="0" collapsed="false">
      <c r="C49" s="0" t="s">
        <v>24</v>
      </c>
      <c r="D49" s="0" t="s">
        <v>25</v>
      </c>
    </row>
    <row r="50" customFormat="false" ht="12.8" hidden="false" customHeight="false" outlineLevel="0" collapsed="false">
      <c r="B50" s="14" t="s">
        <v>19</v>
      </c>
      <c r="C50" s="15" t="n">
        <f aca="false">J30</f>
        <v>1</v>
      </c>
      <c r="D50" s="15" t="n">
        <f aca="false">J38</f>
        <v>1</v>
      </c>
    </row>
    <row r="51" customFormat="false" ht="12.8" hidden="false" customHeight="false" outlineLevel="0" collapsed="false">
      <c r="B51" s="14" t="s">
        <v>20</v>
      </c>
      <c r="C51" s="15" t="n">
        <f aca="false">K30</f>
        <v>4</v>
      </c>
      <c r="D51" s="15" t="n">
        <f aca="false">K38</f>
        <v>4</v>
      </c>
    </row>
    <row r="52" customFormat="false" ht="12.8" hidden="false" customHeight="false" outlineLevel="0" collapsed="false">
      <c r="B52" s="3" t="s">
        <v>21</v>
      </c>
      <c r="C52" s="16" t="n">
        <f aca="false">SUM(E11:E30)</f>
        <v>20</v>
      </c>
      <c r="D52" s="16" t="n">
        <f aca="false">SUM(E38:E39)</f>
        <v>2</v>
      </c>
      <c r="E52" s="7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N25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H31" activeCellId="0" sqref="H31"/>
    </sheetView>
  </sheetViews>
  <sheetFormatPr defaultColWidth="11.53515625" defaultRowHeight="12.8" zeroHeight="false" outlineLevelRow="0" outlineLevelCol="0"/>
  <cols>
    <col collapsed="false" customWidth="true" hidden="false" outlineLevel="0" max="6" min="6" style="0" width="1.74"/>
    <col collapsed="false" customWidth="true" hidden="false" outlineLevel="0" max="12" min="12" style="0" width="27.12"/>
    <col collapsed="false" customWidth="true" hidden="false" outlineLevel="0" max="13" min="13" style="0" width="33.87"/>
  </cols>
  <sheetData>
    <row r="2" customFormat="false" ht="12.8" hidden="false" customHeight="false" outlineLevel="0" collapsed="false">
      <c r="A2" s="1" t="s">
        <v>0</v>
      </c>
    </row>
    <row r="3" customFormat="false" ht="12.8" hidden="false" customHeight="false" outlineLevel="0" collapsed="false">
      <c r="B3" s="0" t="s">
        <v>1</v>
      </c>
      <c r="C3" s="2" t="n">
        <v>44335</v>
      </c>
    </row>
    <row r="4" customFormat="false" ht="14" hidden="false" customHeight="true" outlineLevel="0" collapsed="false"/>
    <row r="5" customFormat="false" ht="12.8" hidden="false" customHeight="false" outlineLevel="0" collapsed="false">
      <c r="B5" s="3" t="s">
        <v>2</v>
      </c>
      <c r="C5" s="3" t="s">
        <v>3</v>
      </c>
      <c r="D5" s="3" t="s">
        <v>4</v>
      </c>
      <c r="E5" s="3" t="s">
        <v>5</v>
      </c>
    </row>
    <row r="6" customFormat="false" ht="12.8" hidden="false" customHeight="false" outlineLevel="0" collapsed="false">
      <c r="B6" s="4" t="n">
        <v>44339</v>
      </c>
      <c r="C6" s="2" t="n">
        <v>44338</v>
      </c>
      <c r="D6" s="5" t="n">
        <f aca="false">B7</f>
        <v>44341</v>
      </c>
      <c r="E6" s="6" t="n">
        <f aca="false">D6-B6</f>
        <v>2</v>
      </c>
      <c r="G6" s="7" t="str">
        <f aca="false">"['abc', '"&amp;YEAR(B6)&amp;"-"&amp;MONTH(B6)&amp;"-"&amp;DAY(B6)&amp;"', '"&amp;YEAR(C6)&amp;"-"&amp;MONTH(C6)&amp;"-"&amp;DAY(C6)&amp;"', '"&amp;YEAR(B6)&amp;"-"&amp;MONTH(D6)&amp;"-"&amp;DAY(D6)&amp;"', "&amp;E6&amp;"],"</f>
        <v>['abc', '2021-5-23', '2021-5-22', '2021-5-25', 2],</v>
      </c>
    </row>
    <row r="7" customFormat="false" ht="12.8" hidden="false" customHeight="false" outlineLevel="0" collapsed="false">
      <c r="B7" s="4" t="n">
        <v>44341</v>
      </c>
      <c r="C7" s="2" t="n">
        <v>44335</v>
      </c>
      <c r="D7" s="8" t="n">
        <f aca="false">B7</f>
        <v>44341</v>
      </c>
      <c r="E7" s="6" t="n">
        <f aca="false">D7-B7</f>
        <v>0</v>
      </c>
      <c r="G7" s="7" t="str">
        <f aca="false">"['abc', '"&amp;YEAR(B7)&amp;"-"&amp;MONTH(B7)&amp;"-"&amp;DAY(B7)&amp;"', '"&amp;YEAR(C7)&amp;"-"&amp;MONTH(C7)&amp;"-"&amp;DAY(C7)&amp;"', '"&amp;YEAR(B7)&amp;"-"&amp;MONTH(D7)&amp;"-"&amp;DAY(D7)&amp;"', "&amp;E7&amp;"],"</f>
        <v>['abc', '2021-5-25', '2021-5-19', '2021-5-25', 0],</v>
      </c>
    </row>
    <row r="9" customFormat="false" ht="12.8" hidden="false" customHeight="false" outlineLevel="0" collapsed="false">
      <c r="A9" s="1" t="s">
        <v>6</v>
      </c>
    </row>
    <row r="10" customFormat="false" ht="12.8" hidden="false" customHeight="false" outlineLevel="0" collapsed="false">
      <c r="B10" s="3" t="s">
        <v>2</v>
      </c>
      <c r="C10" s="3" t="s">
        <v>3</v>
      </c>
      <c r="D10" s="3" t="s">
        <v>4</v>
      </c>
      <c r="E10" s="3" t="s">
        <v>5</v>
      </c>
      <c r="G10" s="3" t="s">
        <v>7</v>
      </c>
      <c r="H10" s="3" t="s">
        <v>8</v>
      </c>
      <c r="I10" s="3" t="s">
        <v>9</v>
      </c>
      <c r="J10" s="3" t="s">
        <v>10</v>
      </c>
      <c r="K10" s="3" t="s">
        <v>11</v>
      </c>
      <c r="L10" s="3" t="s">
        <v>12</v>
      </c>
      <c r="M10" s="3" t="s">
        <v>13</v>
      </c>
    </row>
    <row r="11" customFormat="false" ht="12.8" hidden="false" customHeight="false" outlineLevel="0" collapsed="false">
      <c r="B11" s="4" t="n">
        <v>44339</v>
      </c>
      <c r="C11" s="2" t="n">
        <v>44338</v>
      </c>
      <c r="D11" s="5" t="n">
        <f aca="true">OFFSET(B11,1,0)</f>
        <v>44340</v>
      </c>
      <c r="E11" s="6" t="n">
        <f aca="false">D11-B11</f>
        <v>1</v>
      </c>
      <c r="G11" s="5" t="n">
        <f aca="false">$C$3+ABS($C$3-B11)</f>
        <v>44339</v>
      </c>
      <c r="H11" s="5" t="n">
        <f aca="false">$C$3-ABS($C$3-B11)</f>
        <v>44331</v>
      </c>
      <c r="I11" s="9" t="n">
        <f aca="false">AND(C11&lt;G11,C11&gt;H11)</f>
        <v>1</v>
      </c>
      <c r="J11" s="10" t="n">
        <f aca="false">IF(I11,MIN(G11-C11,C11-H11),0)</f>
        <v>1</v>
      </c>
      <c r="K11" s="10" t="n">
        <f aca="false">G11-$C$3</f>
        <v>4</v>
      </c>
      <c r="L11" s="10" t="n">
        <f aca="false">IF(K11=0,0,J11/K11)</f>
        <v>0.25</v>
      </c>
      <c r="M11" s="10" t="n">
        <f aca="false">SUMPRODUCT(E$11:E11*L$11:L11)/SUM(E$11:E11)</f>
        <v>0.25</v>
      </c>
    </row>
    <row r="12" customFormat="false" ht="12.8" hidden="false" customHeight="false" outlineLevel="0" collapsed="false">
      <c r="B12" s="5" t="n">
        <f aca="true">OFFSET(B12,-1,0)+1</f>
        <v>44340</v>
      </c>
      <c r="C12" s="5" t="n">
        <f aca="true">OFFSET(C12,-1,0)</f>
        <v>44338</v>
      </c>
      <c r="D12" s="5" t="n">
        <f aca="true">OFFSET(B12,1,0)</f>
        <v>44341</v>
      </c>
      <c r="E12" s="6" t="n">
        <f aca="false">D12-B12</f>
        <v>1</v>
      </c>
      <c r="G12" s="5" t="n">
        <f aca="false">$C$3+ABS($C$3-B12)</f>
        <v>44340</v>
      </c>
      <c r="H12" s="5" t="n">
        <f aca="false">$C$3-ABS($C$3-B12)</f>
        <v>44330</v>
      </c>
      <c r="I12" s="9" t="n">
        <f aca="false">AND(C12&lt;G12,C12&gt;H12)</f>
        <v>1</v>
      </c>
      <c r="J12" s="10" t="n">
        <f aca="false">IF(I12,MIN(G12-C12,C12-H12),0)</f>
        <v>2</v>
      </c>
      <c r="K12" s="10" t="n">
        <f aca="false">G12-$C$3</f>
        <v>5</v>
      </c>
      <c r="L12" s="10" t="n">
        <f aca="false">IF(K12=0,0,J12/K12)</f>
        <v>0.4</v>
      </c>
      <c r="M12" s="13" t="n">
        <f aca="false">SUMPRODUCT(E$11:E12*L$11:L12)/SUM(E$11:E12)</f>
        <v>0.325</v>
      </c>
      <c r="N12" s="7" t="s">
        <v>14</v>
      </c>
    </row>
    <row r="13" customFormat="false" ht="12.8" hidden="false" customHeight="false" outlineLevel="0" collapsed="false">
      <c r="B13" s="4" t="n">
        <v>44341</v>
      </c>
      <c r="C13" s="2" t="n">
        <v>44335</v>
      </c>
      <c r="D13" s="8" t="n">
        <f aca="false">B13</f>
        <v>44341</v>
      </c>
      <c r="E13" s="6" t="n">
        <f aca="false">D13-B13</f>
        <v>0</v>
      </c>
    </row>
    <row r="15" customFormat="false" ht="12.8" hidden="false" customHeight="false" outlineLevel="0" collapsed="false">
      <c r="K15" s="0" t="s">
        <v>23</v>
      </c>
      <c r="L15" s="13" t="n">
        <f aca="false">SUM(L11:L12)</f>
        <v>0.65</v>
      </c>
      <c r="M15" s="7" t="s">
        <v>15</v>
      </c>
    </row>
    <row r="16" customFormat="false" ht="12.8" hidden="false" customHeight="false" outlineLevel="0" collapsed="false">
      <c r="A16" s="1" t="s">
        <v>16</v>
      </c>
    </row>
    <row r="17" customFormat="false" ht="12.8" hidden="false" customHeight="false" outlineLevel="0" collapsed="false">
      <c r="J17" s="0" t="s">
        <v>17</v>
      </c>
    </row>
    <row r="18" customFormat="false" ht="12.8" hidden="false" customHeight="false" outlineLevel="0" collapsed="false">
      <c r="J18" s="0" t="s">
        <v>18</v>
      </c>
    </row>
    <row r="22" customFormat="false" ht="12.8" hidden="false" customHeight="false" outlineLevel="0" collapsed="false">
      <c r="D22" s="0" t="s">
        <v>25</v>
      </c>
    </row>
    <row r="23" customFormat="false" ht="12.8" hidden="false" customHeight="false" outlineLevel="0" collapsed="false">
      <c r="B23" s="14" t="s">
        <v>19</v>
      </c>
      <c r="D23" s="15" t="n">
        <f aca="false">J11</f>
        <v>1</v>
      </c>
    </row>
    <row r="24" customFormat="false" ht="12.8" hidden="false" customHeight="false" outlineLevel="0" collapsed="false">
      <c r="B24" s="14" t="s">
        <v>20</v>
      </c>
      <c r="D24" s="15" t="n">
        <f aca="false">K11</f>
        <v>4</v>
      </c>
    </row>
    <row r="25" customFormat="false" ht="12.8" hidden="false" customHeight="false" outlineLevel="0" collapsed="false">
      <c r="B25" s="3" t="s">
        <v>21</v>
      </c>
      <c r="D25" s="16" t="n">
        <f aca="false">SUM(E11:E12)</f>
        <v>2</v>
      </c>
      <c r="E25" s="7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G17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C17" activeCellId="0" sqref="C17"/>
    </sheetView>
  </sheetViews>
  <sheetFormatPr defaultColWidth="11.55078125" defaultRowHeight="12.8" zeroHeight="false" outlineLevelRow="0" outlineLevelCol="0"/>
  <cols>
    <col collapsed="false" customWidth="true" hidden="false" outlineLevel="0" max="7" min="7" style="0" width="9.23"/>
    <col collapsed="false" customWidth="false" hidden="false" outlineLevel="0" max="1024" min="65" style="7" width="11.54"/>
  </cols>
  <sheetData>
    <row r="2" customFormat="false" ht="12.8" hidden="false" customHeight="false" outlineLevel="0" collapsed="false">
      <c r="B2" s="3" t="s">
        <v>2</v>
      </c>
      <c r="C2" s="3" t="s">
        <v>3</v>
      </c>
      <c r="D2" s="3" t="s">
        <v>4</v>
      </c>
      <c r="E2" s="3" t="s">
        <v>5</v>
      </c>
    </row>
    <row r="3" customFormat="false" ht="12.8" hidden="false" customHeight="false" outlineLevel="0" collapsed="false">
      <c r="B3" s="4" t="n">
        <v>44312</v>
      </c>
      <c r="C3" s="2" t="n">
        <v>44338</v>
      </c>
      <c r="D3" s="4" t="n">
        <f aca="false">B4</f>
        <v>44313</v>
      </c>
      <c r="E3" s="17" t="n">
        <f aca="false">D3-B3</f>
        <v>1</v>
      </c>
      <c r="G3" s="7" t="str">
        <f aca="false">"['abc', '"&amp;YEAR(B3)&amp;"-"&amp;MONTH(B3)&amp;"-"&amp;DAY(B3)&amp;"', '"&amp;YEAR(C3)&amp;"-"&amp;MONTH(C3)&amp;"-"&amp;DAY(C3)&amp;"', '"&amp;YEAR(B3)&amp;"-"&amp;MONTH(D3)&amp;"-"&amp;DAY(D3)&amp;"', "&amp;E3&amp;"],"</f>
        <v>['abc', '2021-4-26', '2021-5-22', '2021-4-27', 1],</v>
      </c>
    </row>
    <row r="4" customFormat="false" ht="12.8" hidden="false" customHeight="false" outlineLevel="0" collapsed="false">
      <c r="B4" s="4" t="n">
        <v>44313</v>
      </c>
      <c r="C4" s="2" t="n">
        <v>44352</v>
      </c>
      <c r="D4" s="4" t="n">
        <f aca="false">B5</f>
        <v>44316</v>
      </c>
      <c r="E4" s="17" t="n">
        <f aca="false">D4-B4</f>
        <v>3</v>
      </c>
      <c r="G4" s="7" t="str">
        <f aca="false">"['abc', '"&amp;YEAR(B4)&amp;"-"&amp;MONTH(B4)&amp;"-"&amp;DAY(B4)&amp;"', '"&amp;YEAR(C4)&amp;"-"&amp;MONTH(C4)&amp;"-"&amp;DAY(C4)&amp;"', '"&amp;YEAR(B4)&amp;"-"&amp;MONTH(D4)&amp;"-"&amp;DAY(D4)&amp;"', "&amp;E4&amp;"],"</f>
        <v>['abc', '2021-4-27', '2021-6-5', '2021-4-30', 3],</v>
      </c>
    </row>
    <row r="5" customFormat="false" ht="12.8" hidden="false" customHeight="false" outlineLevel="0" collapsed="false">
      <c r="B5" s="4" t="n">
        <v>44316</v>
      </c>
      <c r="C5" s="2" t="n">
        <v>44350</v>
      </c>
      <c r="D5" s="4" t="n">
        <f aca="false">B6</f>
        <v>44317</v>
      </c>
      <c r="E5" s="17" t="n">
        <f aca="false">D5-B5</f>
        <v>1</v>
      </c>
      <c r="G5" s="7" t="str">
        <f aca="false">"['abc', '"&amp;YEAR(B5)&amp;"-"&amp;MONTH(B5)&amp;"-"&amp;DAY(B5)&amp;"', '"&amp;YEAR(C5)&amp;"-"&amp;MONTH(C5)&amp;"-"&amp;DAY(C5)&amp;"', '"&amp;YEAR(B5)&amp;"-"&amp;MONTH(D5)&amp;"-"&amp;DAY(D5)&amp;"', "&amp;E5&amp;"],"</f>
        <v>['abc', '2021-4-30', '2021-6-3', '2021-5-1', 1],</v>
      </c>
    </row>
    <row r="6" customFormat="false" ht="12.8" hidden="false" customHeight="false" outlineLevel="0" collapsed="false">
      <c r="B6" s="4" t="n">
        <v>44317</v>
      </c>
      <c r="C6" s="2" t="n">
        <v>44351</v>
      </c>
      <c r="D6" s="4" t="n">
        <f aca="false">B7</f>
        <v>44322</v>
      </c>
      <c r="E6" s="17" t="n">
        <f aca="false">D6-B6</f>
        <v>5</v>
      </c>
      <c r="G6" s="7" t="str">
        <f aca="false">"['abc', '"&amp;YEAR(B6)&amp;"-"&amp;MONTH(B6)&amp;"-"&amp;DAY(B6)&amp;"', '"&amp;YEAR(C6)&amp;"-"&amp;MONTH(C6)&amp;"-"&amp;DAY(C6)&amp;"', '"&amp;YEAR(B6)&amp;"-"&amp;MONTH(D6)&amp;"-"&amp;DAY(D6)&amp;"', "&amp;E6&amp;"],"</f>
        <v>['abc', '2021-5-1', '2021-6-4', '2021-5-6', 5],</v>
      </c>
    </row>
    <row r="7" customFormat="false" ht="12.8" hidden="false" customHeight="false" outlineLevel="0" collapsed="false">
      <c r="B7" s="4" t="n">
        <v>44322</v>
      </c>
      <c r="C7" s="2" t="n">
        <v>44345</v>
      </c>
      <c r="D7" s="4" t="n">
        <f aca="false">B8</f>
        <v>44323</v>
      </c>
      <c r="E7" s="17" t="n">
        <f aca="false">D7-B7</f>
        <v>1</v>
      </c>
      <c r="G7" s="7" t="str">
        <f aca="false">"['abc', '"&amp;YEAR(B7)&amp;"-"&amp;MONTH(B7)&amp;"-"&amp;DAY(B7)&amp;"', '"&amp;YEAR(C7)&amp;"-"&amp;MONTH(C7)&amp;"-"&amp;DAY(C7)&amp;"', '"&amp;YEAR(B7)&amp;"-"&amp;MONTH(D7)&amp;"-"&amp;DAY(D7)&amp;"', "&amp;E7&amp;"],"</f>
        <v>['abc', '2021-5-6', '2021-5-29', '2021-5-7', 1],</v>
      </c>
    </row>
    <row r="8" customFormat="false" ht="12.8" hidden="false" customHeight="false" outlineLevel="0" collapsed="false">
      <c r="B8" s="4" t="n">
        <v>44323</v>
      </c>
      <c r="C8" s="2" t="n">
        <v>44341</v>
      </c>
      <c r="D8" s="4" t="n">
        <f aca="false">B9</f>
        <v>44325</v>
      </c>
      <c r="E8" s="17" t="n">
        <f aca="false">D8-B8</f>
        <v>2</v>
      </c>
      <c r="G8" s="7" t="str">
        <f aca="false">"['abc', '"&amp;YEAR(B8)&amp;"-"&amp;MONTH(B8)&amp;"-"&amp;DAY(B8)&amp;"', '"&amp;YEAR(C8)&amp;"-"&amp;MONTH(C8)&amp;"-"&amp;DAY(C8)&amp;"', '"&amp;YEAR(B8)&amp;"-"&amp;MONTH(D8)&amp;"-"&amp;DAY(D8)&amp;"', "&amp;E8&amp;"],"</f>
        <v>['abc', '2021-5-7', '2021-5-25', '2021-5-9', 2],</v>
      </c>
    </row>
    <row r="9" customFormat="false" ht="12.8" hidden="false" customHeight="false" outlineLevel="0" collapsed="false">
      <c r="B9" s="4" t="n">
        <v>44325</v>
      </c>
      <c r="C9" s="2" t="n">
        <v>44337</v>
      </c>
      <c r="D9" s="4" t="n">
        <f aca="false">B10</f>
        <v>44327</v>
      </c>
      <c r="E9" s="17" t="n">
        <f aca="false">D9-B9</f>
        <v>2</v>
      </c>
      <c r="G9" s="7" t="str">
        <f aca="false">"['abc', '"&amp;YEAR(B9)&amp;"-"&amp;MONTH(B9)&amp;"-"&amp;DAY(B9)&amp;"', '"&amp;YEAR(C9)&amp;"-"&amp;MONTH(C9)&amp;"-"&amp;DAY(C9)&amp;"', '"&amp;YEAR(B9)&amp;"-"&amp;MONTH(D9)&amp;"-"&amp;DAY(D9)&amp;"', "&amp;E9&amp;"],"</f>
        <v>['abc', '2021-5-9', '2021-5-21', '2021-5-11', 2],</v>
      </c>
    </row>
    <row r="10" customFormat="false" ht="12.8" hidden="false" customHeight="false" outlineLevel="0" collapsed="false">
      <c r="B10" s="4" t="n">
        <v>44327</v>
      </c>
      <c r="C10" s="2" t="n">
        <v>44335</v>
      </c>
      <c r="D10" s="4" t="n">
        <f aca="false">B11</f>
        <v>44329</v>
      </c>
      <c r="E10" s="17" t="n">
        <f aca="false">D10-B10</f>
        <v>2</v>
      </c>
      <c r="G10" s="7" t="str">
        <f aca="false">"['abc', '"&amp;YEAR(B10)&amp;"-"&amp;MONTH(B10)&amp;"-"&amp;DAY(B10)&amp;"', '"&amp;YEAR(C10)&amp;"-"&amp;MONTH(C10)&amp;"-"&amp;DAY(C10)&amp;"', '"&amp;YEAR(B10)&amp;"-"&amp;MONTH(D10)&amp;"-"&amp;DAY(D10)&amp;"', "&amp;E10&amp;"],"</f>
        <v>['abc', '2021-5-11', '2021-5-19', '2021-5-13', 2],</v>
      </c>
    </row>
    <row r="11" customFormat="false" ht="12.8" hidden="false" customHeight="false" outlineLevel="0" collapsed="false">
      <c r="B11" s="4" t="n">
        <v>44329</v>
      </c>
      <c r="C11" s="2" t="n">
        <v>44332</v>
      </c>
      <c r="D11" s="4" t="n">
        <f aca="false">B12</f>
        <v>44332</v>
      </c>
      <c r="E11" s="17" t="n">
        <f aca="false">D11-B11</f>
        <v>3</v>
      </c>
      <c r="G11" s="7" t="str">
        <f aca="false">"['abc', '"&amp;YEAR(B11)&amp;"-"&amp;MONTH(B11)&amp;"-"&amp;DAY(B11)&amp;"', '"&amp;YEAR(C11)&amp;"-"&amp;MONTH(C11)&amp;"-"&amp;DAY(C11)&amp;"', '"&amp;YEAR(B11)&amp;"-"&amp;MONTH(D11)&amp;"-"&amp;DAY(D11)&amp;"', "&amp;E11&amp;"],"</f>
        <v>['abc', '2021-5-13', '2021-5-16', '2021-5-16', 3],</v>
      </c>
    </row>
    <row r="12" customFormat="false" ht="12.8" hidden="false" customHeight="false" outlineLevel="0" collapsed="false">
      <c r="B12" s="4" t="n">
        <v>44332</v>
      </c>
      <c r="C12" s="2" t="n">
        <v>44333</v>
      </c>
      <c r="D12" s="4" t="n">
        <f aca="false">B13</f>
        <v>44334</v>
      </c>
      <c r="E12" s="17" t="n">
        <f aca="false">D12-B12</f>
        <v>2</v>
      </c>
      <c r="G12" s="7" t="str">
        <f aca="false">"['abc', '"&amp;YEAR(B12)&amp;"-"&amp;MONTH(B12)&amp;"-"&amp;DAY(B12)&amp;"', '"&amp;YEAR(C12)&amp;"-"&amp;MONTH(C12)&amp;"-"&amp;DAY(C12)&amp;"', '"&amp;YEAR(B12)&amp;"-"&amp;MONTH(D12)&amp;"-"&amp;DAY(D12)&amp;"', "&amp;E12&amp;"],"</f>
        <v>['abc', '2021-5-16', '2021-5-17', '2021-5-18', 2],</v>
      </c>
    </row>
    <row r="13" customFormat="false" ht="12.8" hidden="false" customHeight="false" outlineLevel="0" collapsed="false">
      <c r="B13" s="4" t="n">
        <v>44334</v>
      </c>
      <c r="C13" s="2" t="n">
        <v>44337</v>
      </c>
      <c r="D13" s="4" t="n">
        <f aca="false">B14</f>
        <v>44339</v>
      </c>
      <c r="E13" s="17" t="n">
        <f aca="false">D13-B13</f>
        <v>5</v>
      </c>
      <c r="G13" s="7" t="str">
        <f aca="false">"['abc', '"&amp;YEAR(B13)&amp;"-"&amp;MONTH(B13)&amp;"-"&amp;DAY(B13)&amp;"', '"&amp;YEAR(C13)&amp;"-"&amp;MONTH(C13)&amp;"-"&amp;DAY(C13)&amp;"', '"&amp;YEAR(B13)&amp;"-"&amp;MONTH(D13)&amp;"-"&amp;DAY(D13)&amp;"', "&amp;E13&amp;"],"</f>
        <v>['abc', '2021-5-18', '2021-5-21', '2021-5-23', 5],</v>
      </c>
    </row>
    <row r="14" customFormat="false" ht="12.8" hidden="false" customHeight="false" outlineLevel="0" collapsed="false">
      <c r="B14" s="4" t="n">
        <v>44339</v>
      </c>
      <c r="C14" s="2" t="n">
        <v>44330</v>
      </c>
      <c r="D14" s="4" t="n">
        <f aca="false">B15</f>
        <v>44341</v>
      </c>
      <c r="E14" s="17" t="n">
        <f aca="false">D14-B14</f>
        <v>2</v>
      </c>
      <c r="G14" s="7" t="str">
        <f aca="false">"['abc', '"&amp;YEAR(B14)&amp;"-"&amp;MONTH(B14)&amp;"-"&amp;DAY(B14)&amp;"', '"&amp;YEAR(C14)&amp;"-"&amp;MONTH(C14)&amp;"-"&amp;DAY(C14)&amp;"', '"&amp;YEAR(B14)&amp;"-"&amp;MONTH(D14)&amp;"-"&amp;DAY(D14)&amp;"', "&amp;E14&amp;"],"</f>
        <v>['abc', '2021-5-23', '2021-5-14', '2021-5-25', 2],</v>
      </c>
    </row>
    <row r="15" customFormat="false" ht="12.8" hidden="false" customHeight="false" outlineLevel="0" collapsed="false">
      <c r="B15" s="4" t="n">
        <v>44341</v>
      </c>
      <c r="C15" s="2" t="n">
        <v>44343</v>
      </c>
      <c r="D15" s="4" t="n">
        <f aca="false">B16</f>
        <v>44345</v>
      </c>
      <c r="E15" s="17" t="n">
        <f aca="false">D15-B15</f>
        <v>4</v>
      </c>
      <c r="G15" s="7" t="str">
        <f aca="false">"['abc', '"&amp;YEAR(B15)&amp;"-"&amp;MONTH(B15)&amp;"-"&amp;DAY(B15)&amp;"', '"&amp;YEAR(C15)&amp;"-"&amp;MONTH(C15)&amp;"-"&amp;DAY(C15)&amp;"', '"&amp;YEAR(B15)&amp;"-"&amp;MONTH(D15)&amp;"-"&amp;DAY(D15)&amp;"', "&amp;E15&amp;"],"</f>
        <v>['abc', '2021-5-25', '2021-5-27', '2021-5-29', 4],</v>
      </c>
    </row>
    <row r="16" customFormat="false" ht="12.8" hidden="false" customHeight="false" outlineLevel="0" collapsed="false">
      <c r="B16" s="4" t="n">
        <v>44345</v>
      </c>
      <c r="C16" s="2" t="n">
        <v>44336</v>
      </c>
      <c r="D16" s="4" t="n">
        <f aca="false">B17</f>
        <v>44353</v>
      </c>
      <c r="E16" s="17" t="n">
        <f aca="false">D16-B16</f>
        <v>8</v>
      </c>
      <c r="G16" s="7" t="str">
        <f aca="false">"['abc', '"&amp;YEAR(B16)&amp;"-"&amp;MONTH(B16)&amp;"-"&amp;DAY(B16)&amp;"', '"&amp;YEAR(C16)&amp;"-"&amp;MONTH(C16)&amp;"-"&amp;DAY(C16)&amp;"', '"&amp;YEAR(B16)&amp;"-"&amp;MONTH(D16)&amp;"-"&amp;DAY(D16)&amp;"', "&amp;E16&amp;"],"</f>
        <v>['abc', '2021-5-29', '2021-5-20', '2021-6-6', 8],</v>
      </c>
    </row>
    <row r="17" customFormat="false" ht="12.8" hidden="false" customHeight="false" outlineLevel="0" collapsed="false">
      <c r="B17" s="4" t="n">
        <v>44353</v>
      </c>
      <c r="C17" s="2" t="n">
        <v>44335</v>
      </c>
      <c r="D17" s="4" t="n">
        <f aca="false">B17</f>
        <v>44353</v>
      </c>
      <c r="E17" s="17" t="n">
        <f aca="false">D17-B17</f>
        <v>0</v>
      </c>
      <c r="G17" s="7" t="str">
        <f aca="false">"['abc', '"&amp;YEAR(B17)&amp;"-"&amp;MONTH(B17)&amp;"-"&amp;DAY(B17)&amp;"', '"&amp;YEAR(C17)&amp;"-"&amp;MONTH(C17)&amp;"-"&amp;DAY(C17)&amp;"', '"&amp;YEAR(B17)&amp;"-"&amp;MONTH(D17)&amp;"-"&amp;DAY(D17)&amp;"', "&amp;E17&amp;"],"</f>
        <v>['abc', '2021-6-6', '2021-5-19', '2021-6-6', 0],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496</TotalTime>
  <Application>LibreOffice/7.1.3.2$MacOSX_X86_64 LibreOffice_project/47f78053abe362b9384784d31a6e56f8511eb1c1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2021-10-02T15:38:25Z</dcterms:created>
  <dc:creator/>
  <dc:description/>
  <dc:language>en-US</dc:language>
  <cp:lastModifiedBy/>
  <dcterms:modified xsi:type="dcterms:W3CDTF">2021-10-03T20:17:19Z</dcterms:modified>
  <cp:revision>42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