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8"/>
  </bookViews>
  <sheets>
    <sheet name="test_case" sheetId="1" state="visible" r:id="rId2"/>
    <sheet name="test_case_resampled" sheetId="2" state="visible" r:id="rId3"/>
    <sheet name="as_27_apr" sheetId="3" state="visible" r:id="rId4"/>
    <sheet name="as_28_apr" sheetId="4" state="visible" r:id="rId5"/>
    <sheet name="as_29_apr" sheetId="5" state="visible" r:id="rId6"/>
    <sheet name="as_30_apr" sheetId="6" state="visible" r:id="rId7"/>
    <sheet name="as_01_may" sheetId="7" state="visible" r:id="rId8"/>
    <sheet name="as_06_may" sheetId="8" state="visible" r:id="rId9"/>
    <sheet name="as_07_may" sheetId="9" state="visible" r:id="rId10"/>
    <sheet name="as_09_may" sheetId="10" state="visible" r:id="rId11"/>
    <sheet name="as_11_may" sheetId="11" state="visible" r:id="rId12"/>
    <sheet name="as_13_may" sheetId="12" state="visible" r:id="rId13"/>
    <sheet name="as_16_may" sheetId="13" state="visible" r:id="rId14"/>
    <sheet name="as_18_may" sheetId="14" state="visible" r:id="rId15"/>
    <sheet name="as_21_may" sheetId="15" state="visible" r:id="rId16"/>
    <sheet name="as_23_may" sheetId="16" state="visible" r:id="rId17"/>
    <sheet name="as_25_may" sheetId="17" state="visible" r:id="rId18"/>
    <sheet name="as_29_may" sheetId="18" state="visible" r:id="rId19"/>
    <sheet name="as_31_may" sheetId="19" state="visible" r:id="rId20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<sst xmlns="http://schemas.openxmlformats.org/spreadsheetml/2006/main" count="202" uniqueCount="11">
  <si>
    <t xml:space="preserve">date</t>
  </si>
  <si>
    <t xml:space="preserve">measure</t>
  </si>
  <si>
    <t xml:space="preserve">Expanding predictability</t>
  </si>
  <si>
    <t xml:space="preserve">Code in python</t>
  </si>
  <si>
    <t xml:space="preserve">Cone up</t>
  </si>
  <si>
    <t xml:space="preserve">Cone down</t>
  </si>
  <si>
    <t xml:space="preserve">In cone</t>
  </si>
  <si>
    <t xml:space="preserve">Verity</t>
  </si>
  <si>
    <t xml:space="preserve">Cone</t>
  </si>
  <si>
    <t xml:space="preserve">Spot predictability</t>
  </si>
  <si>
    <t xml:space="preserve">'→ The last measure does not contribute to the aggregated predictability, as its duration is 0 day!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</si>
</sst>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\-mmm\-yyyy"/>
    <numFmt numFmtId="166" formatCode="&quot;TRUE&quot;;&quot;TRUE&quot;;&quot;FALSE&quot;"/>
    <numFmt numFmtId="167" formatCode="General"/>
    <numFmt numFmtId="168" formatCode="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sz val="10"/>
      <color rgb="FFFFFFFF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2A6099"/>
        <bgColor rgb="FF666699"/>
      </patternFill>
    </fill>
    <fill>
      <patternFill patternType="solid">
        <fgColor rgb="FF158466"/>
        <bgColor rgb="FF008080"/>
      </patternFill>
    </fill>
    <fill>
      <patternFill patternType="solid">
        <fgColor rgb="FF000000"/>
        <bgColor rgb="FF003300"/>
      </patternFill>
    </fill>
    <fill>
      <patternFill patternType="solid">
        <fgColor rgb="FFB2B2B2"/>
        <bgColor rgb="FFB3CAC7"/>
      </patternFill>
    </fill>
    <fill>
      <patternFill patternType="solid">
        <fgColor rgb="FFDDDDDD"/>
        <bgColor rgb="FFCCCCCC"/>
      </patternFill>
    </fill>
    <fill>
      <patternFill patternType="solid">
        <fgColor rgb="FFE0C2CD"/>
        <bgColor rgb="FFCCCCCC"/>
      </patternFill>
    </fill>
    <fill>
      <patternFill patternType="solid">
        <fgColor rgb="FFCCCCCC"/>
        <bgColor rgb="FFE0C2CD"/>
      </patternFill>
    </fill>
    <fill>
      <patternFill patternType="solid">
        <fgColor rgb="FFB3CAC7"/>
        <bgColor rgb="FFCCCCCC"/>
      </patternFill>
    </fill>
    <fill>
      <patternFill patternType="solid">
        <fgColor rgb="FFFF0000"/>
        <bgColor rgb="FF9933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4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0" fillId="5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6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0" fillId="7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0" fillId="7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0" fillId="8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5" fillId="4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5" fillId="4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5" fillId="4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5" fillId="8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0" fillId="9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0" fillId="9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6" fillId="1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4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0" fillId="4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4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4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58466"/>
      <rgbColor rgb="FFB3CAC7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E0C2CD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9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E18" activeCellId="1" sqref="J27:J28 E18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0" max="4" min="4" style="1" width="23.01"/>
    <col collapsed="false" customWidth="true" hidden="false" outlineLevel="0" max="5" min="5" style="1" width="59.61"/>
    <col collapsed="false" customWidth="true" hidden="false" outlineLevel="0" max="6" min="6" style="1" width="12.9"/>
    <col collapsed="false" customWidth="true" hidden="false" outlineLevel="0" max="7" min="7" style="1" width="23.29"/>
    <col collapsed="false" customWidth="true" hidden="false" outlineLevel="0" max="8" min="8" style="1" width="12.9"/>
    <col collapsed="false" customWidth="false" hidden="false" outlineLevel="0" max="9" min="9" style="1" width="11.49"/>
    <col collapsed="false" customWidth="true" hidden="false" outlineLevel="0" max="15" min="10" style="1" width="12.9"/>
    <col collapsed="false" customWidth="false" hidden="false" outlineLevel="0" max="211" min="16" style="1" width="11.48"/>
  </cols>
  <sheetData>
    <row r="1" customFormat="false" ht="12.8" hidden="false" customHeight="false" outlineLevel="0" collapsed="false">
      <c r="C1" s="2"/>
    </row>
    <row r="2" customFormat="false" ht="12.8" hidden="false" customHeight="false" outlineLevel="0" collapsed="false">
      <c r="B2" s="3" t="s">
        <v>0</v>
      </c>
      <c r="C2" s="3" t="s">
        <v>1</v>
      </c>
      <c r="D2" s="4" t="s">
        <v>2</v>
      </c>
      <c r="E2" s="3" t="s">
        <v>3</v>
      </c>
    </row>
    <row r="3" customFormat="false" ht="12.8" hidden="false" customHeight="false" outlineLevel="0" collapsed="false">
      <c r="B3" s="5" t="n">
        <v>44311</v>
      </c>
      <c r="C3" s="6"/>
      <c r="D3" s="6"/>
      <c r="E3" s="6"/>
    </row>
    <row r="4" customFormat="false" ht="12.8" hidden="false" customHeight="false" outlineLevel="0" collapsed="false">
      <c r="A4" s="7"/>
      <c r="B4" s="5" t="n">
        <v>44312</v>
      </c>
      <c r="C4" s="8" t="n">
        <v>44338</v>
      </c>
      <c r="D4" s="9" t="n">
        <v>1</v>
      </c>
      <c r="E4" s="10" t="str">
        <f aca="false">"['abc', '"&amp;YEAR(B4)&amp;"-"&amp;MONTH(B4)&amp;"-"&amp;DAY(B4)&amp;"', '"&amp;YEAR(C4)&amp;"-"&amp;MONTH(C4)&amp;"-"&amp;DAY(C4)&amp;"', "&amp;D4&amp;"],"</f>
        <v>['abc', '2021-4-26', '2021-5-22', 1],</v>
      </c>
      <c r="F4" s="0"/>
    </row>
    <row r="5" customFormat="false" ht="12.8" hidden="false" customHeight="false" outlineLevel="0" collapsed="false">
      <c r="A5" s="7"/>
      <c r="B5" s="5" t="n">
        <v>44313</v>
      </c>
      <c r="C5" s="8" t="n">
        <v>44352</v>
      </c>
      <c r="D5" s="11" t="n">
        <f aca="false">as_27_apr!J5</f>
        <v>0.65</v>
      </c>
      <c r="E5" s="10" t="str">
        <f aca="false">"['abc', '"&amp;YEAR(B5)&amp;"-"&amp;MONTH(B5)&amp;"-"&amp;DAY(B5)&amp;"', '"&amp;YEAR(C5)&amp;"-"&amp;MONTH(C5)&amp;"-"&amp;DAY(C5)&amp;"', "&amp;D5&amp;"],"</f>
        <v>['abc', '2021-4-27', '2021-6-5', 0.65],</v>
      </c>
      <c r="F5" s="0"/>
    </row>
    <row r="6" customFormat="false" ht="12.8" hidden="false" customHeight="false" outlineLevel="0" collapsed="false">
      <c r="A6" s="7"/>
      <c r="B6" s="5" t="n">
        <v>44316</v>
      </c>
      <c r="C6" s="8" t="n">
        <v>44350</v>
      </c>
      <c r="D6" s="11" t="n">
        <f aca="false">as_30_apr!J8</f>
        <v>0.879364514890831</v>
      </c>
      <c r="E6" s="10" t="str">
        <f aca="false">"['abc', '"&amp;YEAR(B6)&amp;"-"&amp;MONTH(B6)&amp;"-"&amp;DAY(B6)&amp;"', '"&amp;YEAR(C6)&amp;"-"&amp;MONTH(C6)&amp;"-"&amp;DAY(C6)&amp;"', "&amp;D6&amp;"],"</f>
        <v>['abc', '2021-4-30', '2021-6-3', 0.879364514890831],</v>
      </c>
      <c r="F6" s="0"/>
    </row>
    <row r="7" customFormat="false" ht="12.8" hidden="false" customHeight="false" outlineLevel="0" collapsed="false">
      <c r="A7" s="7"/>
      <c r="B7" s="5" t="n">
        <v>44317</v>
      </c>
      <c r="C7" s="8" t="n">
        <v>44351</v>
      </c>
      <c r="D7" s="11" t="n">
        <f aca="false">as_01_may!J9</f>
        <v>0.91139492876335</v>
      </c>
      <c r="E7" s="10" t="str">
        <f aca="false">"['abc', '"&amp;YEAR(B7)&amp;"-"&amp;MONTH(B7)&amp;"-"&amp;DAY(B7)&amp;"', '"&amp;YEAR(C7)&amp;"-"&amp;MONTH(C7)&amp;"-"&amp;DAY(C7)&amp;"', "&amp;D7&amp;"],"</f>
        <v>['abc', '2021-5-1', '2021-6-4', 0.91139492876335],</v>
      </c>
      <c r="F7" s="0"/>
    </row>
    <row r="8" customFormat="false" ht="12.8" hidden="false" customHeight="false" outlineLevel="0" collapsed="false">
      <c r="A8" s="7"/>
      <c r="B8" s="5" t="n">
        <v>44322</v>
      </c>
      <c r="C8" s="8" t="n">
        <v>44345</v>
      </c>
      <c r="D8" s="11" t="n">
        <f aca="false">as_06_may!J14</f>
        <v>0.778029804255193</v>
      </c>
      <c r="E8" s="10" t="str">
        <f aca="false">"['abc', '"&amp;YEAR(B8)&amp;"-"&amp;MONTH(B8)&amp;"-"&amp;DAY(B8)&amp;"', '"&amp;YEAR(C8)&amp;"-"&amp;MONTH(C8)&amp;"-"&amp;DAY(C8)&amp;"', "&amp;D8&amp;"],"</f>
        <v>['abc', '2021-5-6', '2021-5-29', 0.778029804255193],</v>
      </c>
      <c r="F8" s="0"/>
    </row>
    <row r="9" customFormat="false" ht="12.8" hidden="false" customHeight="false" outlineLevel="0" collapsed="false">
      <c r="A9" s="7"/>
      <c r="B9" s="5" t="n">
        <v>44323</v>
      </c>
      <c r="C9" s="8" t="n">
        <v>44341</v>
      </c>
      <c r="D9" s="11" t="n">
        <f aca="false">as_07_may!J15</f>
        <v>0.620045338991703</v>
      </c>
      <c r="E9" s="10" t="str">
        <f aca="false">"['abc', '"&amp;YEAR(B9)&amp;"-"&amp;MONTH(B9)&amp;"-"&amp;DAY(B9)&amp;"', '"&amp;YEAR(C9)&amp;"-"&amp;MONTH(C9)&amp;"-"&amp;DAY(C9)&amp;"', "&amp;D9&amp;"],"</f>
        <v>['abc', '2021-5-7', '2021-5-25', 0.620045338991703],</v>
      </c>
      <c r="F9" s="0"/>
    </row>
    <row r="10" customFormat="false" ht="12.8" hidden="false" customHeight="false" outlineLevel="0" collapsed="false">
      <c r="A10" s="7"/>
      <c r="B10" s="5" t="n">
        <v>44325</v>
      </c>
      <c r="C10" s="8" t="n">
        <v>44337</v>
      </c>
      <c r="D10" s="11" t="n">
        <f aca="false">as_09_may!J17</f>
        <v>0.41092854342655</v>
      </c>
      <c r="E10" s="10" t="str">
        <f aca="false">"['abc', '"&amp;YEAR(B10)&amp;"-"&amp;MONTH(B10)&amp;"-"&amp;DAY(B10)&amp;"', '"&amp;YEAR(C10)&amp;"-"&amp;MONTH(C10)&amp;"-"&amp;DAY(C10)&amp;"', "&amp;D10&amp;"],"</f>
        <v>['abc', '2021-5-9', '2021-5-21', 0.41092854342655],</v>
      </c>
      <c r="F10" s="0"/>
    </row>
    <row r="11" customFormat="false" ht="12.8" hidden="false" customHeight="false" outlineLevel="0" collapsed="false">
      <c r="A11" s="7"/>
      <c r="B11" s="5" t="n">
        <v>44327</v>
      </c>
      <c r="C11" s="8" t="n">
        <v>44335</v>
      </c>
      <c r="D11" s="11" t="n">
        <f aca="false">as_11_may!J19</f>
        <v>0.305391170303002</v>
      </c>
      <c r="E11" s="10" t="str">
        <f aca="false">"['abc', '"&amp;YEAR(B11)&amp;"-"&amp;MONTH(B11)&amp;"-"&amp;DAY(B11)&amp;"', '"&amp;YEAR(C11)&amp;"-"&amp;MONTH(C11)&amp;"-"&amp;DAY(C11)&amp;"', "&amp;D11&amp;"],"</f>
        <v>['abc', '2021-5-11', '2021-5-19', 0.305391170303002],</v>
      </c>
      <c r="F11" s="0"/>
    </row>
    <row r="12" customFormat="false" ht="12.8" hidden="false" customHeight="false" outlineLevel="0" collapsed="false">
      <c r="A12" s="7"/>
      <c r="B12" s="5" t="n">
        <v>44329</v>
      </c>
      <c r="C12" s="8" t="n">
        <v>44332</v>
      </c>
      <c r="D12" s="11" t="n">
        <f aca="false">as_13_may!J21</f>
        <v>0.106022408963585</v>
      </c>
      <c r="E12" s="10" t="str">
        <f aca="false">"['abc', '"&amp;YEAR(B12)&amp;"-"&amp;MONTH(B12)&amp;"-"&amp;DAY(B12)&amp;"', '"&amp;YEAR(C12)&amp;"-"&amp;MONTH(C12)&amp;"-"&amp;DAY(C12)&amp;"', "&amp;D12&amp;"],"</f>
        <v>['abc', '2021-5-13', '2021-5-16', 0.106022408963585],</v>
      </c>
      <c r="F12" s="0"/>
    </row>
    <row r="13" customFormat="false" ht="12.8" hidden="false" customHeight="false" outlineLevel="0" collapsed="false">
      <c r="A13" s="7"/>
      <c r="B13" s="5" t="n">
        <v>44332</v>
      </c>
      <c r="C13" s="8" t="n">
        <v>44333</v>
      </c>
      <c r="D13" s="11" t="n">
        <f aca="false">as_16_may!J24</f>
        <v>0.261746031746032</v>
      </c>
      <c r="E13" s="10" t="str">
        <f aca="false">"['abc', '"&amp;YEAR(B13)&amp;"-"&amp;MONTH(B13)&amp;"-"&amp;DAY(B13)&amp;"', '"&amp;YEAR(C13)&amp;"-"&amp;MONTH(C13)&amp;"-"&amp;DAY(C13)&amp;"', "&amp;D13&amp;"],"</f>
        <v>['abc', '2021-5-16', '2021-5-17', 0.261746031746032],</v>
      </c>
      <c r="F13" s="0"/>
    </row>
    <row r="14" customFormat="false" ht="12.8" hidden="false" customHeight="false" outlineLevel="0" collapsed="false">
      <c r="A14" s="7"/>
      <c r="B14" s="5" t="n">
        <v>44334</v>
      </c>
      <c r="C14" s="8" t="n">
        <v>44337</v>
      </c>
      <c r="D14" s="11" t="n">
        <f aca="false">as_18_may!J26</f>
        <v>0.452146808850176</v>
      </c>
      <c r="E14" s="10" t="str">
        <f aca="false">"['abc', '"&amp;YEAR(B14)&amp;"-"&amp;MONTH(B14)&amp;"-"&amp;DAY(B14)&amp;"', '"&amp;YEAR(C14)&amp;"-"&amp;MONTH(C14)&amp;"-"&amp;DAY(C14)&amp;"', "&amp;D14&amp;"],"</f>
        <v>['abc', '2021-5-18', '2021-5-21', 0.452146808850176],</v>
      </c>
      <c r="F14" s="0"/>
    </row>
    <row r="15" customFormat="false" ht="12.8" hidden="false" customHeight="false" outlineLevel="0" collapsed="false">
      <c r="A15" s="7"/>
      <c r="B15" s="5" t="n">
        <v>44339</v>
      </c>
      <c r="C15" s="8" t="n">
        <v>44330</v>
      </c>
      <c r="D15" s="11" t="n">
        <f aca="false">as_23_may!J31</f>
        <v>0.0252057613168724</v>
      </c>
      <c r="E15" s="10" t="str">
        <f aca="false">"['abc', '"&amp;YEAR(B15)&amp;"-"&amp;MONTH(B15)&amp;"-"&amp;DAY(B15)&amp;"', '"&amp;YEAR(C15)&amp;"-"&amp;MONTH(C15)&amp;"-"&amp;DAY(C15)&amp;"', "&amp;D15&amp;"],"</f>
        <v>['abc', '2021-5-23', '2021-5-14', 0.0252057613168724],</v>
      </c>
      <c r="F15" s="0"/>
    </row>
    <row r="16" customFormat="false" ht="12.8" hidden="false" customHeight="false" outlineLevel="0" collapsed="false">
      <c r="A16" s="7"/>
      <c r="B16" s="5" t="n">
        <v>44341</v>
      </c>
      <c r="C16" s="8" t="n">
        <v>44343</v>
      </c>
      <c r="D16" s="11" t="n">
        <f aca="false">as_25_may!J33</f>
        <v>0.45598774482143</v>
      </c>
      <c r="E16" s="10" t="str">
        <f aca="false">"['abc', '"&amp;YEAR(B16)&amp;"-"&amp;MONTH(B16)&amp;"-"&amp;DAY(B16)&amp;"', '"&amp;YEAR(C16)&amp;"-"&amp;MONTH(C16)&amp;"-"&amp;DAY(C16)&amp;"', "&amp;D16&amp;"],"</f>
        <v>['abc', '2021-5-25', '2021-5-27', 0.45598774482143],</v>
      </c>
      <c r="F16" s="0"/>
    </row>
    <row r="17" customFormat="false" ht="12.8" hidden="false" customHeight="false" outlineLevel="0" collapsed="false">
      <c r="A17" s="7"/>
      <c r="B17" s="5" t="n">
        <v>44345</v>
      </c>
      <c r="C17" s="8" t="n">
        <v>44336</v>
      </c>
      <c r="D17" s="11" t="n">
        <f aca="false">as_29_may!J37</f>
        <v>0.304694618503066</v>
      </c>
      <c r="E17" s="10" t="str">
        <f aca="false">"['abc', '"&amp;YEAR(B17)&amp;"-"&amp;MONTH(B17)&amp;"-"&amp;DAY(B17)&amp;"', '"&amp;YEAR(C17)&amp;"-"&amp;MONTH(C17)&amp;"-"&amp;DAY(C17)&amp;"', "&amp;D17&amp;"],"</f>
        <v>['abc', '2021-5-29', '2021-5-20', 0.304694618503066],</v>
      </c>
      <c r="F17" s="0"/>
    </row>
    <row r="18" customFormat="false" ht="12.8" hidden="false" customHeight="false" outlineLevel="0" collapsed="false">
      <c r="A18" s="7"/>
      <c r="B18" s="5" t="n">
        <v>44353</v>
      </c>
      <c r="C18" s="8" t="n">
        <v>44335</v>
      </c>
      <c r="D18" s="11" t="n">
        <f aca="false">test_case_resampled!J45</f>
        <v>0.3877575869183</v>
      </c>
      <c r="E18" s="10" t="str">
        <f aca="false">"['abc', '"&amp;YEAR(B18)&amp;"-"&amp;MONTH(B18)&amp;"-"&amp;DAY(B18)&amp;"', '"&amp;YEAR(C18)&amp;"-"&amp;MONTH(C18)&amp;"-"&amp;DAY(C18)&amp;"', "&amp;D18&amp;"],"</f>
        <v>['abc', '2021-6-6', '2021-5-19', 0.3877575869183],</v>
      </c>
      <c r="F18" s="0"/>
    </row>
    <row r="19" customFormat="false" ht="12.8" hidden="false" customHeight="false" outlineLevel="0" collapsed="false">
      <c r="B19" s="5" t="n">
        <v>44354</v>
      </c>
      <c r="C19" s="6"/>
      <c r="D19" s="6"/>
      <c r="E19" s="6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A44" activeCellId="1" sqref="J27:J28 A44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2</v>
      </c>
      <c r="K2" s="3" t="s">
        <v>3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8" t="n">
        <v>44338</v>
      </c>
      <c r="D4" s="12" t="n">
        <f aca="false">D5-1</f>
        <v>44312</v>
      </c>
      <c r="E4" s="12" t="n">
        <f aca="false">E5+1</f>
        <v>44358</v>
      </c>
      <c r="F4" s="13" t="n">
        <f aca="false">AND(C4&lt;E4,C4&gt;D4)</f>
        <v>1</v>
      </c>
      <c r="G4" s="14" t="n">
        <f aca="false">IF(F4,MIN(E4-C4,C4-D4),0)</f>
        <v>20</v>
      </c>
      <c r="H4" s="14" t="n">
        <f aca="false">H5+1</f>
        <v>23</v>
      </c>
      <c r="I4" s="15" t="n">
        <f aca="false">G4/H4</f>
        <v>0.869565217391304</v>
      </c>
      <c r="J4" s="15" t="n">
        <f aca="false">SUM(I$4:I4)/COUNT(I$4:I4)</f>
        <v>0.869565217391304</v>
      </c>
      <c r="K4" s="10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8" t="n">
        <v>44352</v>
      </c>
      <c r="D5" s="12" t="n">
        <f aca="false">D6-1</f>
        <v>44313</v>
      </c>
      <c r="E5" s="12" t="n">
        <f aca="false">E6+1</f>
        <v>44357</v>
      </c>
      <c r="F5" s="13" t="n">
        <f aca="false">AND(C5&lt;E5,C5&gt;D5)</f>
        <v>1</v>
      </c>
      <c r="G5" s="14" t="n">
        <f aca="false">IF(F5,MIN(E5-C5,C5-D5),0)</f>
        <v>5</v>
      </c>
      <c r="H5" s="14" t="n">
        <f aca="false">H6+1</f>
        <v>22</v>
      </c>
      <c r="I5" s="15" t="n">
        <f aca="false">G5/H5</f>
        <v>0.227272727272727</v>
      </c>
      <c r="J5" s="15" t="n">
        <f aca="false">SUM(I$4:I5)/COUNT(I$4:I5)</f>
        <v>0.548418972332016</v>
      </c>
      <c r="K5" s="10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8" t="n">
        <v>44352</v>
      </c>
      <c r="D6" s="12" t="n">
        <f aca="false">D7-1</f>
        <v>44314</v>
      </c>
      <c r="E6" s="12" t="n">
        <f aca="false">E7+1</f>
        <v>44356</v>
      </c>
      <c r="F6" s="13" t="n">
        <f aca="false">AND(C6&lt;E6,C6&gt;D6)</f>
        <v>1</v>
      </c>
      <c r="G6" s="14" t="n">
        <f aca="false">IF(F6,MIN(E6-C6,C6-D6),0)</f>
        <v>4</v>
      </c>
      <c r="H6" s="14" t="n">
        <f aca="false">H7+1</f>
        <v>21</v>
      </c>
      <c r="I6" s="15" t="n">
        <f aca="false">G6/H6</f>
        <v>0.19047619047619</v>
      </c>
      <c r="J6" s="15" t="n">
        <f aca="false">SUM(I$4:I6)/COUNT(I$4:I6)</f>
        <v>0.429104711713407</v>
      </c>
      <c r="K6" s="10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8" t="n">
        <v>44352</v>
      </c>
      <c r="D7" s="12" t="n">
        <f aca="false">D8-1</f>
        <v>44315</v>
      </c>
      <c r="E7" s="12" t="n">
        <f aca="false">E8+1</f>
        <v>44355</v>
      </c>
      <c r="F7" s="13" t="n">
        <f aca="false">AND(C7&lt;E7,C7&gt;D7)</f>
        <v>1</v>
      </c>
      <c r="G7" s="14" t="n">
        <f aca="false">IF(F7,MIN(E7-C7,C7-D7),0)</f>
        <v>3</v>
      </c>
      <c r="H7" s="14" t="n">
        <f aca="false">H8+1</f>
        <v>20</v>
      </c>
      <c r="I7" s="15" t="n">
        <f aca="false">G7/H7</f>
        <v>0.15</v>
      </c>
      <c r="J7" s="15" t="n">
        <f aca="false">SUM(I$4:I7)/COUNT(I$4:I7)</f>
        <v>0.359328533785055</v>
      </c>
      <c r="K7" s="10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8" t="n">
        <v>44350</v>
      </c>
      <c r="D8" s="12" t="n">
        <f aca="false">D9-1</f>
        <v>44316</v>
      </c>
      <c r="E8" s="12" t="n">
        <f aca="false">E9+1</f>
        <v>44354</v>
      </c>
      <c r="F8" s="13" t="n">
        <f aca="false">AND(C8&lt;E8,C8&gt;D8)</f>
        <v>1</v>
      </c>
      <c r="G8" s="14" t="n">
        <f aca="false">IF(F8,MIN(E8-C8,C8-D8),0)</f>
        <v>4</v>
      </c>
      <c r="H8" s="14" t="n">
        <f aca="false">H9+1</f>
        <v>19</v>
      </c>
      <c r="I8" s="15" t="n">
        <f aca="false">G8/H8</f>
        <v>0.210526315789474</v>
      </c>
      <c r="J8" s="15" t="n">
        <f aca="false">SUM(I$4:I8)/COUNT(I$4:I8)</f>
        <v>0.329568090185939</v>
      </c>
      <c r="K8" s="10" t="str">
        <f aca="false">"['abc', '"&amp;YEAR(B8)&amp;"-"&amp;MONTH(B8)&amp;"-"&amp;DAY(B8)&amp;"','"&amp;YEAR(C8)&amp;"-"&amp;MONTH(C8)&amp;"-"&amp;DAY(C8)&amp;"'],"</f>
        <v>['abc', '2021-4-30','2021-6-3'],</v>
      </c>
      <c r="L8" s="0"/>
    </row>
    <row r="9" customFormat="false" ht="12.8" hidden="false" customHeight="false" outlineLevel="0" collapsed="false">
      <c r="B9" s="5" t="n">
        <f aca="false">B8+1</f>
        <v>44317</v>
      </c>
      <c r="C9" s="8" t="n">
        <v>44351</v>
      </c>
      <c r="D9" s="12" t="n">
        <f aca="false">D10-1</f>
        <v>44317</v>
      </c>
      <c r="E9" s="12" t="n">
        <f aca="false">E10+1</f>
        <v>44353</v>
      </c>
      <c r="F9" s="13" t="n">
        <f aca="false">AND(C9&lt;E9,C9&gt;D9)</f>
        <v>1</v>
      </c>
      <c r="G9" s="14" t="n">
        <f aca="false">IF(F9,MIN(E9-C9,C9-D9),0)</f>
        <v>2</v>
      </c>
      <c r="H9" s="14" t="n">
        <f aca="false">H10+1</f>
        <v>18</v>
      </c>
      <c r="I9" s="15" t="n">
        <f aca="false">G9/H9</f>
        <v>0.111111111111111</v>
      </c>
      <c r="J9" s="15" t="n">
        <f aca="false">SUM(I$4:I9)/COUNT(I$4:I9)</f>
        <v>0.293158593673468</v>
      </c>
      <c r="K9" s="10" t="str">
        <f aca="false">"['abc', '"&amp;YEAR(B9)&amp;"-"&amp;MONTH(B9)&amp;"-"&amp;DAY(B9)&amp;"','"&amp;YEAR(C9)&amp;"-"&amp;MONTH(C9)&amp;"-"&amp;DAY(C9)&amp;"'],"</f>
        <v>['abc', '2021-5-1','2021-6-4'],</v>
      </c>
      <c r="L9" s="0"/>
    </row>
    <row r="10" customFormat="false" ht="12.8" hidden="false" customHeight="false" outlineLevel="0" collapsed="false">
      <c r="B10" s="5" t="n">
        <f aca="false">B9+1</f>
        <v>44318</v>
      </c>
      <c r="C10" s="8" t="n">
        <v>44351</v>
      </c>
      <c r="D10" s="12" t="n">
        <f aca="false">D11-1</f>
        <v>44318</v>
      </c>
      <c r="E10" s="12" t="n">
        <f aca="false">E11+1</f>
        <v>44352</v>
      </c>
      <c r="F10" s="13" t="n">
        <f aca="false">AND(C10&lt;E10,C10&gt;D10)</f>
        <v>1</v>
      </c>
      <c r="G10" s="14" t="n">
        <f aca="false">IF(F10,MIN(E10-C10,C10-D10),0)</f>
        <v>1</v>
      </c>
      <c r="H10" s="14" t="n">
        <f aca="false">H11+1</f>
        <v>17</v>
      </c>
      <c r="I10" s="15" t="n">
        <f aca="false">G10/H10</f>
        <v>0.0588235294117647</v>
      </c>
      <c r="J10" s="15" t="n">
        <f aca="false">SUM(I$4:I10)/COUNT(I$4:I10)</f>
        <v>0.259682155921796</v>
      </c>
      <c r="K10" s="10" t="str">
        <f aca="false">"['abc', '"&amp;YEAR(B10)&amp;"-"&amp;MONTH(B10)&amp;"-"&amp;DAY(B10)&amp;"','"&amp;YEAR(C10)&amp;"-"&amp;MONTH(C10)&amp;"-"&amp;DAY(C10)&amp;"'],"</f>
        <v>['abc', '2021-5-2','2021-6-4'],</v>
      </c>
      <c r="L10" s="0"/>
    </row>
    <row r="11" customFormat="false" ht="12.8" hidden="false" customHeight="false" outlineLevel="0" collapsed="false">
      <c r="B11" s="5" t="n">
        <f aca="false">B10+1</f>
        <v>44319</v>
      </c>
      <c r="C11" s="8" t="n">
        <v>44351</v>
      </c>
      <c r="D11" s="12" t="n">
        <f aca="false">D12-1</f>
        <v>44319</v>
      </c>
      <c r="E11" s="12" t="n">
        <f aca="false">E12+1</f>
        <v>44351</v>
      </c>
      <c r="F11" s="13" t="n">
        <f aca="false">AND(C11&lt;E11,C11&gt;D11)</f>
        <v>0</v>
      </c>
      <c r="G11" s="14" t="n">
        <f aca="false">IF(F11,MIN(E11-C11,C11-D11),0)</f>
        <v>0</v>
      </c>
      <c r="H11" s="14" t="n">
        <f aca="false">H12+1</f>
        <v>16</v>
      </c>
      <c r="I11" s="15" t="n">
        <f aca="false">G11/H11</f>
        <v>0</v>
      </c>
      <c r="J11" s="15" t="n">
        <f aca="false">SUM(I$4:I11)/COUNT(I$4:I11)</f>
        <v>0.227221886431571</v>
      </c>
      <c r="K11" s="10" t="str">
        <f aca="false">"['abc', '"&amp;YEAR(B11)&amp;"-"&amp;MONTH(B11)&amp;"-"&amp;DAY(B11)&amp;"','"&amp;YEAR(C11)&amp;"-"&amp;MONTH(C11)&amp;"-"&amp;DAY(C11)&amp;"'],"</f>
        <v>['abc', '2021-5-3','2021-6-4'],</v>
      </c>
      <c r="L11" s="0"/>
    </row>
    <row r="12" customFormat="false" ht="12.8" hidden="false" customHeight="false" outlineLevel="0" collapsed="false">
      <c r="B12" s="5" t="n">
        <f aca="false">B11+1</f>
        <v>44320</v>
      </c>
      <c r="C12" s="8" t="n">
        <v>44351</v>
      </c>
      <c r="D12" s="12" t="n">
        <f aca="false">D13-1</f>
        <v>44320</v>
      </c>
      <c r="E12" s="12" t="n">
        <f aca="false">E13+1</f>
        <v>44350</v>
      </c>
      <c r="F12" s="13" t="n">
        <f aca="false">AND(C12&lt;E12,C12&gt;D12)</f>
        <v>0</v>
      </c>
      <c r="G12" s="14" t="n">
        <f aca="false">IF(F12,MIN(E12-C12,C12-D12),0)</f>
        <v>0</v>
      </c>
      <c r="H12" s="14" t="n">
        <f aca="false">H13+1</f>
        <v>15</v>
      </c>
      <c r="I12" s="15" t="n">
        <f aca="false">G12/H12</f>
        <v>0</v>
      </c>
      <c r="J12" s="15" t="n">
        <f aca="false">SUM(I$4:I12)/COUNT(I$4:I12)</f>
        <v>0.201975010161397</v>
      </c>
      <c r="K12" s="10" t="str">
        <f aca="false">"['abc', '"&amp;YEAR(B12)&amp;"-"&amp;MONTH(B12)&amp;"-"&amp;DAY(B12)&amp;"','"&amp;YEAR(C12)&amp;"-"&amp;MONTH(C12)&amp;"-"&amp;DAY(C12)&amp;"'],"</f>
        <v>['abc', '2021-5-4','2021-6-4'],</v>
      </c>
      <c r="L12" s="0"/>
    </row>
    <row r="13" customFormat="false" ht="12.8" hidden="false" customHeight="false" outlineLevel="0" collapsed="false">
      <c r="B13" s="5" t="n">
        <f aca="false">B12+1</f>
        <v>44321</v>
      </c>
      <c r="C13" s="8" t="n">
        <v>44351</v>
      </c>
      <c r="D13" s="12" t="n">
        <f aca="false">D14-1</f>
        <v>44321</v>
      </c>
      <c r="E13" s="12" t="n">
        <f aca="false">E14+1</f>
        <v>44349</v>
      </c>
      <c r="F13" s="13" t="n">
        <f aca="false">AND(C13&lt;E13,C13&gt;D13)</f>
        <v>0</v>
      </c>
      <c r="G13" s="14" t="n">
        <f aca="false">IF(F13,MIN(E13-C13,C13-D13),0)</f>
        <v>0</v>
      </c>
      <c r="H13" s="14" t="n">
        <f aca="false">H14+1</f>
        <v>14</v>
      </c>
      <c r="I13" s="15" t="n">
        <f aca="false">G13/H13</f>
        <v>0</v>
      </c>
      <c r="J13" s="15" t="n">
        <f aca="false">SUM(I$4:I13)/COUNT(I$4:I13)</f>
        <v>0.181777509145257</v>
      </c>
      <c r="K13" s="10" t="str">
        <f aca="false">"['abc', '"&amp;YEAR(B13)&amp;"-"&amp;MONTH(B13)&amp;"-"&amp;DAY(B13)&amp;"','"&amp;YEAR(C13)&amp;"-"&amp;MONTH(C13)&amp;"-"&amp;DAY(C13)&amp;"'],"</f>
        <v>['abc', '2021-5-5','2021-6-4'],</v>
      </c>
      <c r="L13" s="0"/>
    </row>
    <row r="14" customFormat="false" ht="12.8" hidden="false" customHeight="false" outlineLevel="0" collapsed="false">
      <c r="B14" s="5" t="n">
        <f aca="false">B13+1</f>
        <v>44322</v>
      </c>
      <c r="C14" s="8" t="n">
        <v>44345</v>
      </c>
      <c r="D14" s="12" t="n">
        <f aca="false">D15-1</f>
        <v>44322</v>
      </c>
      <c r="E14" s="12" t="n">
        <f aca="false">E15+1</f>
        <v>44348</v>
      </c>
      <c r="F14" s="13" t="n">
        <f aca="false">AND(C14&lt;E14,C14&gt;D14)</f>
        <v>1</v>
      </c>
      <c r="G14" s="14" t="n">
        <f aca="false">IF(F14,MIN(E14-C14,C14-D14),0)</f>
        <v>3</v>
      </c>
      <c r="H14" s="14" t="n">
        <f aca="false">H15+1</f>
        <v>13</v>
      </c>
      <c r="I14" s="15" t="n">
        <f aca="false">G14/H14</f>
        <v>0.230769230769231</v>
      </c>
      <c r="J14" s="15" t="n">
        <f aca="false">SUM(I$4:I14)/COUNT(I$4:I14)</f>
        <v>0.186231302020164</v>
      </c>
      <c r="K14" s="10" t="str">
        <f aca="false">"['abc', '"&amp;YEAR(B14)&amp;"-"&amp;MONTH(B14)&amp;"-"&amp;DAY(B14)&amp;"','"&amp;YEAR(C14)&amp;"-"&amp;MONTH(C14)&amp;"-"&amp;DAY(C14)&amp;"'],"</f>
        <v>['abc', '2021-5-6','2021-5-29'],</v>
      </c>
      <c r="L14" s="0"/>
    </row>
    <row r="15" customFormat="false" ht="12.8" hidden="false" customHeight="false" outlineLevel="0" collapsed="false">
      <c r="B15" s="5" t="n">
        <f aca="false">B14+1</f>
        <v>44323</v>
      </c>
      <c r="C15" s="8" t="n">
        <v>44341</v>
      </c>
      <c r="D15" s="12" t="n">
        <f aca="false">D16-1</f>
        <v>44323</v>
      </c>
      <c r="E15" s="12" t="n">
        <f aca="false">E16+1</f>
        <v>44347</v>
      </c>
      <c r="F15" s="13" t="n">
        <f aca="false">AND(C15&lt;E15,C15&gt;D15)</f>
        <v>1</v>
      </c>
      <c r="G15" s="14" t="n">
        <f aca="false">IF(F15,MIN(E15-C15,C15-D15),0)</f>
        <v>6</v>
      </c>
      <c r="H15" s="14" t="n">
        <f aca="false">H16+1</f>
        <v>12</v>
      </c>
      <c r="I15" s="15" t="n">
        <f aca="false">G15/H15</f>
        <v>0.5</v>
      </c>
      <c r="J15" s="15" t="n">
        <f aca="false">SUM(I$4:I15)/COUNT(I$4:I15)</f>
        <v>0.212378693518483</v>
      </c>
      <c r="K15" s="10" t="str">
        <f aca="false">"['abc', '"&amp;YEAR(B15)&amp;"-"&amp;MONTH(B15)&amp;"-"&amp;DAY(B15)&amp;"','"&amp;YEAR(C15)&amp;"-"&amp;MONTH(C15)&amp;"-"&amp;DAY(C15)&amp;"'],"</f>
        <v>['abc', '2021-5-7','2021-5-25'],</v>
      </c>
      <c r="L15" s="0"/>
    </row>
    <row r="16" customFormat="false" ht="12.8" hidden="false" customHeight="false" outlineLevel="0" collapsed="false">
      <c r="B16" s="5" t="n">
        <f aca="false">B15+1</f>
        <v>44324</v>
      </c>
      <c r="C16" s="8" t="n">
        <v>44341</v>
      </c>
      <c r="D16" s="12" t="n">
        <f aca="false">D17-1</f>
        <v>44324</v>
      </c>
      <c r="E16" s="12" t="n">
        <f aca="false">E17+1</f>
        <v>44346</v>
      </c>
      <c r="F16" s="13" t="n">
        <f aca="false">AND(C16&lt;E16,C16&gt;D16)</f>
        <v>1</v>
      </c>
      <c r="G16" s="14" t="n">
        <f aca="false">IF(F16,MIN(E16-C16,C16-D16),0)</f>
        <v>5</v>
      </c>
      <c r="H16" s="14" t="n">
        <f aca="false">H17+1</f>
        <v>11</v>
      </c>
      <c r="I16" s="15" t="n">
        <f aca="false">G16/H16</f>
        <v>0.454545454545455</v>
      </c>
      <c r="J16" s="15" t="n">
        <f aca="false">SUM(I$4:I16)/COUNT(I$4:I16)</f>
        <v>0.231006905905174</v>
      </c>
      <c r="K16" s="10" t="str">
        <f aca="false">"['abc', '"&amp;YEAR(B16)&amp;"-"&amp;MONTH(B16)&amp;"-"&amp;DAY(B16)&amp;"','"&amp;YEAR(C16)&amp;"-"&amp;MONTH(C16)&amp;"-"&amp;DAY(C16)&amp;"'],"</f>
        <v>['abc', '2021-5-8','2021-5-25'],</v>
      </c>
      <c r="L16" s="0"/>
    </row>
    <row r="17" customFormat="false" ht="12.8" hidden="false" customHeight="false" outlineLevel="0" collapsed="false">
      <c r="B17" s="5" t="n">
        <f aca="false">B16+1</f>
        <v>44325</v>
      </c>
      <c r="C17" s="8" t="n">
        <v>44337</v>
      </c>
      <c r="D17" s="12" t="n">
        <f aca="false">D18-1</f>
        <v>44325</v>
      </c>
      <c r="E17" s="12" t="n">
        <f aca="false">E18+1</f>
        <v>44345</v>
      </c>
      <c r="F17" s="13" t="n">
        <f aca="false">AND(C17&lt;E17,C17&gt;D17)</f>
        <v>1</v>
      </c>
      <c r="G17" s="14" t="n">
        <f aca="false">IF(F17,MIN(E17-C17,C17-D17),0)</f>
        <v>8</v>
      </c>
      <c r="H17" s="14" t="n">
        <f aca="false">H18+1</f>
        <v>10</v>
      </c>
      <c r="I17" s="15" t="n">
        <f aca="false">G17/H17</f>
        <v>0.8</v>
      </c>
      <c r="J17" s="15" t="n">
        <f aca="false">SUM(I$4:I17)/COUNT(I$4:I17)</f>
        <v>0.27164926976909</v>
      </c>
      <c r="K17" s="10" t="str">
        <f aca="false">"['abc', '"&amp;YEAR(B17)&amp;"-"&amp;MONTH(B17)&amp;"-"&amp;DAY(B17)&amp;"','"&amp;YEAR(C17)&amp;"-"&amp;MONTH(C17)&amp;"-"&amp;DAY(C17)&amp;"'],"</f>
        <v>['abc', '2021-5-9','2021-5-21'],</v>
      </c>
      <c r="L17" s="0"/>
    </row>
    <row r="18" customFormat="false" ht="12.8" hidden="false" customHeight="false" outlineLevel="0" collapsed="false">
      <c r="B18" s="5" t="n">
        <f aca="false">B17+1</f>
        <v>44326</v>
      </c>
      <c r="C18" s="8" t="n">
        <v>44337</v>
      </c>
      <c r="D18" s="12" t="n">
        <f aca="false">D19-1</f>
        <v>44326</v>
      </c>
      <c r="E18" s="12" t="n">
        <f aca="false">E19+1</f>
        <v>44344</v>
      </c>
      <c r="F18" s="13" t="n">
        <f aca="false">AND(C18&lt;E18,C18&gt;D18)</f>
        <v>1</v>
      </c>
      <c r="G18" s="14" t="n">
        <f aca="false">IF(F18,MIN(E18-C18,C18-D18),0)</f>
        <v>7</v>
      </c>
      <c r="H18" s="14" t="n">
        <f aca="false">H19+1</f>
        <v>9</v>
      </c>
      <c r="I18" s="15" t="n">
        <f aca="false">G18/H18</f>
        <v>0.777777777777778</v>
      </c>
      <c r="J18" s="15" t="n">
        <f aca="false">SUM(I$4:I18)/COUNT(I$4:I18)</f>
        <v>0.305391170303002</v>
      </c>
      <c r="K18" s="10" t="str">
        <f aca="false">"['abc', '"&amp;YEAR(B18)&amp;"-"&amp;MONTH(B18)&amp;"-"&amp;DAY(B18)&amp;"','"&amp;YEAR(C18)&amp;"-"&amp;MONTH(C18)&amp;"-"&amp;DAY(C18)&amp;"'],"</f>
        <v>['abc', '2021-5-10','2021-5-21'],</v>
      </c>
      <c r="L18" s="0"/>
    </row>
    <row r="19" customFormat="false" ht="12.8" hidden="false" customHeight="false" outlineLevel="0" collapsed="false">
      <c r="B19" s="5" t="n">
        <f aca="false">B18+1</f>
        <v>44327</v>
      </c>
      <c r="C19" s="8" t="n">
        <v>44335</v>
      </c>
      <c r="D19" s="12" t="n">
        <f aca="false">D20-1</f>
        <v>44327</v>
      </c>
      <c r="E19" s="12" t="n">
        <f aca="false">E20+1</f>
        <v>44343</v>
      </c>
      <c r="F19" s="13" t="n">
        <f aca="false">AND(C19&lt;E19,C19&gt;D19)</f>
        <v>1</v>
      </c>
      <c r="G19" s="14" t="n">
        <f aca="false">IF(F19,MIN(E19-C19,C19-D19),0)</f>
        <v>8</v>
      </c>
      <c r="H19" s="14" t="n">
        <f aca="false">H20+1</f>
        <v>8</v>
      </c>
      <c r="I19" s="15" t="n">
        <f aca="false">G19/H19</f>
        <v>1</v>
      </c>
      <c r="J19" s="15" t="n">
        <f aca="false">SUM(I$4:I19)/COUNT(I$4:I19)</f>
        <v>0.348804222159065</v>
      </c>
      <c r="K19" s="10" t="str">
        <f aca="false">"['abc', '"&amp;YEAR(B19)&amp;"-"&amp;MONTH(B19)&amp;"-"&amp;DAY(B19)&amp;"','"&amp;YEAR(C19)&amp;"-"&amp;MONTH(C19)&amp;"-"&amp;DAY(C19)&amp;"'],"</f>
        <v>['abc', '2021-5-11','2021-5-19'],</v>
      </c>
      <c r="L19" s="0"/>
    </row>
    <row r="20" customFormat="false" ht="12.8" hidden="false" customHeight="false" outlineLevel="0" collapsed="false">
      <c r="B20" s="5" t="n">
        <f aca="false">B19+1</f>
        <v>44328</v>
      </c>
      <c r="C20" s="8" t="n">
        <v>44335</v>
      </c>
      <c r="D20" s="12" t="n">
        <f aca="false">D21-1</f>
        <v>44328</v>
      </c>
      <c r="E20" s="12" t="n">
        <f aca="false">E21+1</f>
        <v>44342</v>
      </c>
      <c r="F20" s="13" t="n">
        <f aca="false">AND(C20&lt;E20,C20&gt;D20)</f>
        <v>1</v>
      </c>
      <c r="G20" s="14" t="n">
        <f aca="false">IF(F20,MIN(E20-C20,C20-D20),0)</f>
        <v>7</v>
      </c>
      <c r="H20" s="14" t="n">
        <f aca="false">H21+1</f>
        <v>7</v>
      </c>
      <c r="I20" s="15" t="n">
        <f aca="false">G20/H20</f>
        <v>1</v>
      </c>
      <c r="J20" s="15" t="n">
        <f aca="false">SUM(I$4:I20)/COUNT(I$4:I20)</f>
        <v>0.387109856149708</v>
      </c>
      <c r="K20" s="10" t="str">
        <f aca="false">"['abc', '"&amp;YEAR(B20)&amp;"-"&amp;MONTH(B20)&amp;"-"&amp;DAY(B20)&amp;"','"&amp;YEAR(C20)&amp;"-"&amp;MONTH(C20)&amp;"-"&amp;DAY(C20)&amp;"'],"</f>
        <v>['abc', '2021-5-12','2021-5-19'],</v>
      </c>
      <c r="L20" s="0"/>
    </row>
    <row r="21" customFormat="false" ht="12.8" hidden="false" customHeight="false" outlineLevel="0" collapsed="false">
      <c r="B21" s="5" t="n">
        <f aca="false">B20+1</f>
        <v>44329</v>
      </c>
      <c r="C21" s="8" t="n">
        <v>44332</v>
      </c>
      <c r="D21" s="12" t="n">
        <f aca="false">D22-1</f>
        <v>44329</v>
      </c>
      <c r="E21" s="12" t="n">
        <f aca="false">E22+1</f>
        <v>44341</v>
      </c>
      <c r="F21" s="13" t="n">
        <f aca="false">AND(C21&lt;E21,C21&gt;D21)</f>
        <v>1</v>
      </c>
      <c r="G21" s="14" t="n">
        <f aca="false">IF(F21,MIN(E21-C21,C21-D21),0)</f>
        <v>3</v>
      </c>
      <c r="H21" s="14" t="n">
        <f aca="false">H22+1</f>
        <v>6</v>
      </c>
      <c r="I21" s="15" t="n">
        <f aca="false">G21/H21</f>
        <v>0.5</v>
      </c>
      <c r="J21" s="15" t="n">
        <f aca="false">SUM(I$4:I21)/COUNT(I$4:I21)</f>
        <v>0.393381530808057</v>
      </c>
      <c r="K21" s="10" t="str">
        <f aca="false">"['abc', '"&amp;YEAR(B21)&amp;"-"&amp;MONTH(B21)&amp;"-"&amp;DAY(B21)&amp;"','"&amp;YEAR(C21)&amp;"-"&amp;MONTH(C21)&amp;"-"&amp;DAY(C21)&amp;"'],"</f>
        <v>['abc', '2021-5-13','2021-5-16'],</v>
      </c>
      <c r="L21" s="0"/>
    </row>
    <row r="22" customFormat="false" ht="12.8" hidden="false" customHeight="false" outlineLevel="0" collapsed="false">
      <c r="B22" s="5" t="n">
        <f aca="false">B21+1</f>
        <v>44330</v>
      </c>
      <c r="C22" s="5" t="n">
        <v>44332</v>
      </c>
      <c r="D22" s="12" t="n">
        <f aca="false">D23-1</f>
        <v>44330</v>
      </c>
      <c r="E22" s="12" t="n">
        <f aca="false">E23+1</f>
        <v>44340</v>
      </c>
      <c r="F22" s="13" t="n">
        <f aca="false">AND(C22&lt;E22,C22&gt;D22)</f>
        <v>1</v>
      </c>
      <c r="G22" s="14" t="n">
        <f aca="false">IF(F22,MIN(E22-C22,C22-D22),0)</f>
        <v>2</v>
      </c>
      <c r="H22" s="14" t="n">
        <f aca="false">H23+1</f>
        <v>5</v>
      </c>
      <c r="I22" s="15" t="n">
        <f aca="false">G22/H22</f>
        <v>0.4</v>
      </c>
      <c r="J22" s="15" t="n">
        <f aca="false">SUM(I$4:I22)/COUNT(I$4:I22)</f>
        <v>0.393729871291844</v>
      </c>
      <c r="K22" s="10" t="str">
        <f aca="false">"['abc', '"&amp;YEAR(B22)&amp;"-"&amp;MONTH(B22)&amp;"-"&amp;DAY(B22)&amp;"','"&amp;YEAR(C22)&amp;"-"&amp;MONTH(C22)&amp;"-"&amp;DAY(C22)&amp;"'],"</f>
        <v>['abc', '2021-5-14','2021-5-16'],</v>
      </c>
      <c r="L22" s="0"/>
    </row>
    <row r="23" customFormat="false" ht="12.8" hidden="false" customHeight="false" outlineLevel="0" collapsed="false">
      <c r="B23" s="5" t="n">
        <f aca="false">B22+1</f>
        <v>44331</v>
      </c>
      <c r="C23" s="5" t="n">
        <v>44332</v>
      </c>
      <c r="D23" s="12" t="n">
        <f aca="false">D24-1</f>
        <v>44331</v>
      </c>
      <c r="E23" s="12" t="n">
        <f aca="false">E24+1</f>
        <v>44339</v>
      </c>
      <c r="F23" s="13" t="n">
        <f aca="false">AND(C23&lt;E23,C23&gt;D23)</f>
        <v>1</v>
      </c>
      <c r="G23" s="14" t="n">
        <f aca="false">IF(F23,MIN(E23-C23,C23-D23),0)</f>
        <v>1</v>
      </c>
      <c r="H23" s="14" t="n">
        <f aca="false">H24+1</f>
        <v>4</v>
      </c>
      <c r="I23" s="15" t="n">
        <f aca="false">G23/H23</f>
        <v>0.25</v>
      </c>
      <c r="J23" s="15" t="n">
        <f aca="false">SUM(I$4:I23)/COUNT(I$4:I23)</f>
        <v>0.386543377727252</v>
      </c>
      <c r="K23" s="10" t="str">
        <f aca="false">"['abc', '"&amp;YEAR(B23)&amp;"-"&amp;MONTH(B23)&amp;"-"&amp;DAY(B23)&amp;"','"&amp;YEAR(C23)&amp;"-"&amp;MONTH(C23)&amp;"-"&amp;DAY(C23)&amp;"'],"</f>
        <v>['abc', '2021-5-15','2021-5-16'],</v>
      </c>
      <c r="L23" s="0"/>
    </row>
    <row r="24" customFormat="false" ht="12.8" hidden="false" customHeight="false" outlineLevel="0" collapsed="false">
      <c r="B24" s="5" t="n">
        <f aca="false">B23+1</f>
        <v>44332</v>
      </c>
      <c r="C24" s="8" t="n">
        <v>44333</v>
      </c>
      <c r="D24" s="12" t="n">
        <f aca="false">D25-1</f>
        <v>44332</v>
      </c>
      <c r="E24" s="12" t="n">
        <f aca="false">E25+1</f>
        <v>44338</v>
      </c>
      <c r="F24" s="13" t="n">
        <f aca="false">AND(C24&lt;E24,C24&gt;D24)</f>
        <v>1</v>
      </c>
      <c r="G24" s="14" t="n">
        <f aca="false">IF(F24,MIN(E24-C24,C24-D24),0)</f>
        <v>1</v>
      </c>
      <c r="H24" s="14" t="n">
        <f aca="false">H25+1</f>
        <v>3</v>
      </c>
      <c r="I24" s="15" t="n">
        <f aca="false">G24/H24</f>
        <v>0.333333333333333</v>
      </c>
      <c r="J24" s="15" t="n">
        <f aca="false">SUM(I$4:I24)/COUNT(I$4:I24)</f>
        <v>0.384009566089446</v>
      </c>
      <c r="K24" s="10" t="str">
        <f aca="false">"['abc', '"&amp;YEAR(B24)&amp;"-"&amp;MONTH(B24)&amp;"-"&amp;DAY(B24)&amp;"','"&amp;YEAR(C24)&amp;"-"&amp;MONTH(C24)&amp;"-"&amp;DAY(C24)&amp;"'],"</f>
        <v>['abc', '2021-5-16','2021-5-17'],</v>
      </c>
      <c r="L24" s="0"/>
    </row>
    <row r="25" customFormat="false" ht="12.8" hidden="false" customHeight="false" outlineLevel="0" collapsed="false">
      <c r="B25" s="5" t="n">
        <f aca="false">B24+1</f>
        <v>44333</v>
      </c>
      <c r="C25" s="8" t="n">
        <v>44333</v>
      </c>
      <c r="D25" s="12" t="n">
        <f aca="false">D26-1</f>
        <v>44333</v>
      </c>
      <c r="E25" s="12" t="n">
        <f aca="false">E26+1</f>
        <v>44337</v>
      </c>
      <c r="F25" s="13" t="n">
        <f aca="false">AND(C25&lt;E25,C25&gt;D25)</f>
        <v>0</v>
      </c>
      <c r="G25" s="14" t="n">
        <f aca="false">IF(F25,MIN(E25-C25,C25-D25),0)</f>
        <v>0</v>
      </c>
      <c r="H25" s="14" t="n">
        <f aca="false">H26+1</f>
        <v>2</v>
      </c>
      <c r="I25" s="15" t="n">
        <f aca="false">G25/H25</f>
        <v>0</v>
      </c>
      <c r="J25" s="15" t="n">
        <f aca="false">SUM(I$4:I25)/COUNT(I$4:I25)</f>
        <v>0.366554585812653</v>
      </c>
      <c r="K25" s="10" t="str">
        <f aca="false">"['abc', '"&amp;YEAR(B25)&amp;"-"&amp;MONTH(B25)&amp;"-"&amp;DAY(B25)&amp;"','"&amp;YEAR(C25)&amp;"-"&amp;MONTH(C25)&amp;"-"&amp;DAY(C25)&amp;"'],"</f>
        <v>['abc', '2021-5-17','2021-5-17'],</v>
      </c>
      <c r="L25" s="0"/>
    </row>
    <row r="26" customFormat="false" ht="12.8" hidden="false" customHeight="false" outlineLevel="0" collapsed="false">
      <c r="B26" s="5" t="n">
        <f aca="false">B25+1</f>
        <v>44334</v>
      </c>
      <c r="C26" s="8" t="n">
        <v>44337</v>
      </c>
      <c r="D26" s="12" t="n">
        <f aca="false">D27-1</f>
        <v>44334</v>
      </c>
      <c r="E26" s="12" t="n">
        <f aca="false">E27+1</f>
        <v>44336</v>
      </c>
      <c r="F26" s="13" t="n">
        <f aca="false">AND(C26&lt;E26,C26&gt;D26)</f>
        <v>0</v>
      </c>
      <c r="G26" s="14" t="n">
        <f aca="false">IF(F26,MIN(E26-C26,C26-D26),0)</f>
        <v>0</v>
      </c>
      <c r="H26" s="14" t="n">
        <f aca="false">H27+1</f>
        <v>1</v>
      </c>
      <c r="I26" s="15" t="n">
        <f aca="false">G26/H26</f>
        <v>0</v>
      </c>
      <c r="J26" s="15" t="n">
        <f aca="false">SUM(I$4:I26)/COUNT(I$4:I26)</f>
        <v>0.350617429907755</v>
      </c>
      <c r="K26" s="10" t="str">
        <f aca="false">"['abc', '"&amp;YEAR(B26)&amp;"-"&amp;MONTH(B26)&amp;"-"&amp;DAY(B26)&amp;"','"&amp;YEAR(C26)&amp;"-"&amp;MONTH(C26)&amp;"-"&amp;DAY(C26)&amp;"'],"</f>
        <v>['abc', '2021-5-18','2021-5-21'],</v>
      </c>
      <c r="L26" s="0"/>
    </row>
    <row r="27" customFormat="false" ht="12.8" hidden="false" customHeight="false" outlineLevel="0" collapsed="false">
      <c r="B27" s="16" t="n">
        <f aca="false">B26+1</f>
        <v>44335</v>
      </c>
      <c r="C27" s="16" t="n">
        <v>44337</v>
      </c>
      <c r="D27" s="17" t="n">
        <f aca="false">B27</f>
        <v>44335</v>
      </c>
      <c r="E27" s="17" t="n">
        <f aca="false">B27</f>
        <v>44335</v>
      </c>
      <c r="F27" s="18" t="n">
        <f aca="false">C27=B27</f>
        <v>0</v>
      </c>
      <c r="G27" s="19" t="n">
        <f aca="false">IF(F27,1,0)</f>
        <v>0</v>
      </c>
      <c r="H27" s="19" t="n">
        <v>0</v>
      </c>
      <c r="I27" s="19" t="n">
        <f aca="false">IF(F27,1,0)</f>
        <v>0</v>
      </c>
      <c r="J27" s="20" t="n">
        <f aca="false">SUM(I$4:I27)/COUNT(I$4:I27)</f>
        <v>0.336008370328265</v>
      </c>
      <c r="K27" s="10" t="str">
        <f aca="false">"['abc', '"&amp;YEAR(B27)&amp;"-"&amp;MONTH(B27)&amp;"-"&amp;DAY(B27)&amp;"','"&amp;YEAR(C27)&amp;"-"&amp;MONTH(C27)&amp;"-"&amp;DAY(C27)&amp;"'],"</f>
        <v>['abc', '2021-5-19','2021-5-21'],</v>
      </c>
      <c r="L27" s="0"/>
    </row>
    <row r="28" customFormat="false" ht="12.8" hidden="false" customHeight="false" outlineLevel="0" collapsed="false">
      <c r="B28" s="5" t="n">
        <f aca="false">B27+1</f>
        <v>44336</v>
      </c>
      <c r="C28" s="8" t="n">
        <v>44337</v>
      </c>
      <c r="D28" s="12" t="n">
        <f aca="false">D27+1</f>
        <v>44336</v>
      </c>
      <c r="E28" s="12" t="n">
        <f aca="false">E27-1</f>
        <v>44334</v>
      </c>
      <c r="F28" s="21" t="n">
        <f aca="false">AND(C28&gt;E28,C28&lt;D28)</f>
        <v>0</v>
      </c>
      <c r="G28" s="22" t="n">
        <f aca="false">IF(F28,MIN(D28-C28,C28-E28),0)</f>
        <v>0</v>
      </c>
      <c r="H28" s="22" t="n">
        <f aca="false">H27+1</f>
        <v>1</v>
      </c>
      <c r="I28" s="15" t="n">
        <f aca="false">G28/H28</f>
        <v>0</v>
      </c>
      <c r="J28" s="15" t="n">
        <f aca="false">SUM(I$4:I28)/COUNT(I$4:I28)</f>
        <v>0.322568035515135</v>
      </c>
      <c r="K28" s="10" t="str">
        <f aca="false">"['abc', '"&amp;YEAR(B28)&amp;"-"&amp;MONTH(B28)&amp;"-"&amp;DAY(B28)&amp;"','"&amp;YEAR(C28)&amp;"-"&amp;MONTH(C28)&amp;"-"&amp;DAY(C28)&amp;"'],"</f>
        <v>['abc', '2021-5-20','2021-5-21'],</v>
      </c>
      <c r="L28" s="0"/>
    </row>
    <row r="29" customFormat="false" ht="12.8" hidden="false" customHeight="false" outlineLevel="0" collapsed="false">
      <c r="B29" s="5" t="n">
        <f aca="false">B28+1</f>
        <v>44337</v>
      </c>
      <c r="C29" s="8" t="n">
        <v>44337</v>
      </c>
      <c r="D29" s="12" t="n">
        <f aca="false">D28+1</f>
        <v>44337</v>
      </c>
      <c r="E29" s="12" t="n">
        <f aca="false">E28-1</f>
        <v>44333</v>
      </c>
      <c r="F29" s="21" t="n">
        <f aca="false">AND(C29&gt;E29,C29&lt;D29)</f>
        <v>0</v>
      </c>
      <c r="G29" s="22" t="n">
        <f aca="false">IF(F29,MIN(D29-C29,C29-E29),0)</f>
        <v>0</v>
      </c>
      <c r="H29" s="22" t="n">
        <f aca="false">H28+1</f>
        <v>2</v>
      </c>
      <c r="I29" s="15" t="n">
        <f aca="false">G29/H29</f>
        <v>0</v>
      </c>
      <c r="J29" s="15" t="n">
        <f aca="false">SUM(I$4:I29)/COUNT(I$4:I29)</f>
        <v>0.310161572610706</v>
      </c>
      <c r="K29" s="10" t="str">
        <f aca="false">"['abc', '"&amp;YEAR(B29)&amp;"-"&amp;MONTH(B29)&amp;"-"&amp;DAY(B29)&amp;"','"&amp;YEAR(C29)&amp;"-"&amp;MONTH(C29)&amp;"-"&amp;DAY(C29)&amp;"'],"</f>
        <v>['abc', '2021-5-21','2021-5-21'],</v>
      </c>
      <c r="L29" s="0"/>
    </row>
    <row r="30" customFormat="false" ht="12.8" hidden="false" customHeight="false" outlineLevel="0" collapsed="false">
      <c r="B30" s="5" t="n">
        <f aca="false">B29+1</f>
        <v>44338</v>
      </c>
      <c r="C30" s="8" t="n">
        <v>44337</v>
      </c>
      <c r="D30" s="12" t="n">
        <f aca="false">D29+1</f>
        <v>44338</v>
      </c>
      <c r="E30" s="12" t="n">
        <f aca="false">E29-1</f>
        <v>44332</v>
      </c>
      <c r="F30" s="21" t="n">
        <f aca="false">AND(C30&gt;E30,C30&lt;D30)</f>
        <v>1</v>
      </c>
      <c r="G30" s="22" t="n">
        <f aca="false">IF(F30,MIN(D30-C30,C30-E30),0)</f>
        <v>1</v>
      </c>
      <c r="H30" s="22" t="n">
        <f aca="false">H29+1</f>
        <v>3</v>
      </c>
      <c r="I30" s="15" t="n">
        <f aca="false">G30/H30</f>
        <v>0.333333333333333</v>
      </c>
      <c r="J30" s="15" t="n">
        <f aca="false">SUM(I$4:I30)/COUNT(I$4:I30)</f>
        <v>0.311019785970804</v>
      </c>
      <c r="K30" s="10" t="str">
        <f aca="false">"['abc', '"&amp;YEAR(B30)&amp;"-"&amp;MONTH(B30)&amp;"-"&amp;DAY(B30)&amp;"','"&amp;YEAR(C30)&amp;"-"&amp;MONTH(C30)&amp;"-"&amp;DAY(C30)&amp;"'],"</f>
        <v>['abc', '2021-5-22','2021-5-21'],</v>
      </c>
      <c r="L30" s="0"/>
    </row>
    <row r="31" customFormat="false" ht="12.8" hidden="false" customHeight="false" outlineLevel="0" collapsed="false">
      <c r="B31" s="5" t="n">
        <f aca="false">B30+1</f>
        <v>44339</v>
      </c>
      <c r="C31" s="8" t="n">
        <v>44330</v>
      </c>
      <c r="D31" s="12" t="n">
        <f aca="false">D30+1</f>
        <v>44339</v>
      </c>
      <c r="E31" s="12" t="n">
        <f aca="false">E30-1</f>
        <v>44331</v>
      </c>
      <c r="F31" s="21" t="n">
        <f aca="false">AND(C31&gt;E31,C31&lt;D31)</f>
        <v>0</v>
      </c>
      <c r="G31" s="22" t="n">
        <f aca="false">IF(F31,MIN(D31-C31,C31-E31),0)</f>
        <v>0</v>
      </c>
      <c r="H31" s="22" t="n">
        <f aca="false">H30+1</f>
        <v>4</v>
      </c>
      <c r="I31" s="15" t="n">
        <f aca="false">G31/H31</f>
        <v>0</v>
      </c>
      <c r="J31" s="15" t="n">
        <f aca="false">SUM(I$4:I31)/COUNT(I$4:I31)</f>
        <v>0.299911936471846</v>
      </c>
      <c r="K31" s="10" t="str">
        <f aca="false">"['abc', '"&amp;YEAR(B31)&amp;"-"&amp;MONTH(B31)&amp;"-"&amp;DAY(B31)&amp;"','"&amp;YEAR(C31)&amp;"-"&amp;MONTH(C31)&amp;"-"&amp;DAY(C31)&amp;"'],"</f>
        <v>['abc', '2021-5-23','2021-5-14'],</v>
      </c>
      <c r="L31" s="0"/>
    </row>
    <row r="32" customFormat="false" ht="12.8" hidden="false" customHeight="false" outlineLevel="0" collapsed="false">
      <c r="B32" s="5" t="n">
        <f aca="false">B31+1</f>
        <v>44340</v>
      </c>
      <c r="C32" s="8" t="n">
        <v>44330</v>
      </c>
      <c r="D32" s="12" t="n">
        <f aca="false">D31+1</f>
        <v>44340</v>
      </c>
      <c r="E32" s="12" t="n">
        <f aca="false">E31-1</f>
        <v>44330</v>
      </c>
      <c r="F32" s="21" t="n">
        <f aca="false">AND(C32&gt;E32,C32&lt;D32)</f>
        <v>0</v>
      </c>
      <c r="G32" s="22" t="n">
        <f aca="false">IF(F32,MIN(D32-C32,C32-E32),0)</f>
        <v>0</v>
      </c>
      <c r="H32" s="22" t="n">
        <f aca="false">H31+1</f>
        <v>5</v>
      </c>
      <c r="I32" s="15" t="n">
        <f aca="false">G32/H32</f>
        <v>0</v>
      </c>
      <c r="J32" s="15" t="n">
        <f aca="false">SUM(I$4:I32)/COUNT(I$4:I32)</f>
        <v>0.289570145559024</v>
      </c>
      <c r="K32" s="10" t="str">
        <f aca="false">"['abc', '"&amp;YEAR(B32)&amp;"-"&amp;MONTH(B32)&amp;"-"&amp;DAY(B32)&amp;"','"&amp;YEAR(C32)&amp;"-"&amp;MONTH(C32)&amp;"-"&amp;DAY(C32)&amp;"'],"</f>
        <v>['abc', '2021-5-24','2021-5-14'],</v>
      </c>
      <c r="L32" s="0"/>
    </row>
    <row r="33" customFormat="false" ht="12.8" hidden="false" customHeight="false" outlineLevel="0" collapsed="false">
      <c r="B33" s="5" t="n">
        <f aca="false">B32+1</f>
        <v>44341</v>
      </c>
      <c r="C33" s="8" t="n">
        <v>44343</v>
      </c>
      <c r="D33" s="12" t="n">
        <f aca="false">D32+1</f>
        <v>44341</v>
      </c>
      <c r="E33" s="12" t="n">
        <f aca="false">E32-1</f>
        <v>44329</v>
      </c>
      <c r="F33" s="21" t="n">
        <f aca="false">AND(C33&gt;E33,C33&lt;D33)</f>
        <v>0</v>
      </c>
      <c r="G33" s="22" t="n">
        <f aca="false">IF(F33,MIN(D33-C33,C33-E33),0)</f>
        <v>0</v>
      </c>
      <c r="H33" s="22" t="n">
        <f aca="false">H32+1</f>
        <v>6</v>
      </c>
      <c r="I33" s="15" t="n">
        <f aca="false">G33/H33</f>
        <v>0</v>
      </c>
      <c r="J33" s="15" t="n">
        <f aca="false">SUM(I$4:I33)/COUNT(I$4:I33)</f>
        <v>0.279917807373723</v>
      </c>
      <c r="K33" s="10" t="str">
        <f aca="false">"['abc', '"&amp;YEAR(B33)&amp;"-"&amp;MONTH(B33)&amp;"-"&amp;DAY(B33)&amp;"','"&amp;YEAR(C33)&amp;"-"&amp;MONTH(C33)&amp;"-"&amp;DAY(C33)&amp;"'],"</f>
        <v>['abc', '2021-5-25','2021-5-27'],</v>
      </c>
      <c r="L33" s="0"/>
    </row>
    <row r="34" customFormat="false" ht="12.8" hidden="false" customHeight="false" outlineLevel="0" collapsed="false">
      <c r="B34" s="5" t="n">
        <f aca="false">B33+1</f>
        <v>44342</v>
      </c>
      <c r="C34" s="8" t="n">
        <v>44343</v>
      </c>
      <c r="D34" s="12" t="n">
        <f aca="false">D33+1</f>
        <v>44342</v>
      </c>
      <c r="E34" s="12" t="n">
        <f aca="false">E33-1</f>
        <v>44328</v>
      </c>
      <c r="F34" s="21" t="n">
        <f aca="false">AND(C34&gt;E34,C34&lt;D34)</f>
        <v>0</v>
      </c>
      <c r="G34" s="22" t="n">
        <f aca="false">IF(F34,MIN(D34-C34,C34-E34),0)</f>
        <v>0</v>
      </c>
      <c r="H34" s="22" t="n">
        <f aca="false">H33+1</f>
        <v>7</v>
      </c>
      <c r="I34" s="15" t="n">
        <f aca="false">G34/H34</f>
        <v>0</v>
      </c>
      <c r="J34" s="15" t="n">
        <f aca="false">SUM(I$4:I34)/COUNT(I$4:I34)</f>
        <v>0.270888200684248</v>
      </c>
      <c r="K34" s="10" t="str">
        <f aca="false">"['abc', '"&amp;YEAR(B34)&amp;"-"&amp;MONTH(B34)&amp;"-"&amp;DAY(B34)&amp;"','"&amp;YEAR(C34)&amp;"-"&amp;MONTH(C34)&amp;"-"&amp;DAY(C34)&amp;"'],"</f>
        <v>['abc', '2021-5-26','2021-5-27'],</v>
      </c>
      <c r="L34" s="0"/>
    </row>
    <row r="35" customFormat="false" ht="12.8" hidden="false" customHeight="false" outlineLevel="0" collapsed="false">
      <c r="B35" s="5" t="n">
        <f aca="false">B34+1</f>
        <v>44343</v>
      </c>
      <c r="C35" s="8" t="n">
        <v>44343</v>
      </c>
      <c r="D35" s="12" t="n">
        <f aca="false">D34+1</f>
        <v>44343</v>
      </c>
      <c r="E35" s="12" t="n">
        <f aca="false">E34-1</f>
        <v>44327</v>
      </c>
      <c r="F35" s="21" t="n">
        <f aca="false">AND(C35&gt;E35,C35&lt;D35)</f>
        <v>0</v>
      </c>
      <c r="G35" s="22" t="n">
        <f aca="false">IF(F35,MIN(D35-C35,C35-E35),0)</f>
        <v>0</v>
      </c>
      <c r="H35" s="22" t="n">
        <f aca="false">H34+1</f>
        <v>8</v>
      </c>
      <c r="I35" s="15" t="n">
        <f aca="false">G35/H35</f>
        <v>0</v>
      </c>
      <c r="J35" s="15" t="n">
        <f aca="false">SUM(I$4:I35)/COUNT(I$4:I35)</f>
        <v>0.262422944412866</v>
      </c>
      <c r="K35" s="10" t="str">
        <f aca="false">"['abc', '"&amp;YEAR(B35)&amp;"-"&amp;MONTH(B35)&amp;"-"&amp;DAY(B35)&amp;"','"&amp;YEAR(C35)&amp;"-"&amp;MONTH(C35)&amp;"-"&amp;DAY(C35)&amp;"'],"</f>
        <v>['abc', '2021-5-27','2021-5-27'],</v>
      </c>
      <c r="L35" s="0"/>
    </row>
    <row r="36" customFormat="false" ht="12.8" hidden="false" customHeight="false" outlineLevel="0" collapsed="false">
      <c r="B36" s="5" t="n">
        <f aca="false">B35+1</f>
        <v>44344</v>
      </c>
      <c r="C36" s="8" t="n">
        <v>44343</v>
      </c>
      <c r="D36" s="12" t="n">
        <f aca="false">D35+1</f>
        <v>44344</v>
      </c>
      <c r="E36" s="12" t="n">
        <f aca="false">E35-1</f>
        <v>44326</v>
      </c>
      <c r="F36" s="21" t="n">
        <f aca="false">AND(C36&gt;E36,C36&lt;D36)</f>
        <v>1</v>
      </c>
      <c r="G36" s="22" t="n">
        <f aca="false">IF(F36,MIN(D36-C36,C36-E36),0)</f>
        <v>1</v>
      </c>
      <c r="H36" s="22" t="n">
        <f aca="false">H35+1</f>
        <v>9</v>
      </c>
      <c r="I36" s="15" t="n">
        <f aca="false">G36/H36</f>
        <v>0.111111111111111</v>
      </c>
      <c r="J36" s="15" t="n">
        <f aca="false">SUM(I$4:I36)/COUNT(I$4:I36)</f>
        <v>0.257837737343116</v>
      </c>
      <c r="K36" s="10" t="str">
        <f aca="false">"['abc', '"&amp;YEAR(B36)&amp;"-"&amp;MONTH(B36)&amp;"-"&amp;DAY(B36)&amp;"','"&amp;YEAR(C36)&amp;"-"&amp;MONTH(C36)&amp;"-"&amp;DAY(C36)&amp;"'],"</f>
        <v>['abc', '2021-5-28','2021-5-27'],</v>
      </c>
      <c r="L36" s="0"/>
    </row>
    <row r="37" customFormat="false" ht="12.8" hidden="false" customHeight="false" outlineLevel="0" collapsed="false">
      <c r="B37" s="5" t="n">
        <f aca="false">B36+1</f>
        <v>44345</v>
      </c>
      <c r="C37" s="8" t="n">
        <v>44336</v>
      </c>
      <c r="D37" s="12" t="n">
        <f aca="false">D36+1</f>
        <v>44345</v>
      </c>
      <c r="E37" s="12" t="n">
        <f aca="false">E36-1</f>
        <v>44325</v>
      </c>
      <c r="F37" s="21" t="n">
        <f aca="false">AND(C37&gt;E37,C37&lt;D37)</f>
        <v>1</v>
      </c>
      <c r="G37" s="22" t="n">
        <f aca="false">IF(F37,MIN(D37-C37,C37-E37),0)</f>
        <v>9</v>
      </c>
      <c r="H37" s="22" t="n">
        <f aca="false">H36+1</f>
        <v>10</v>
      </c>
      <c r="I37" s="15" t="n">
        <f aca="false">G37/H37</f>
        <v>0.9</v>
      </c>
      <c r="J37" s="15" t="n">
        <f aca="false">SUM(I$4:I37)/COUNT(I$4:I37)</f>
        <v>0.276724862715377</v>
      </c>
      <c r="K37" s="10" t="str">
        <f aca="false">"['abc', '"&amp;YEAR(B37)&amp;"-"&amp;MONTH(B37)&amp;"-"&amp;DAY(B37)&amp;"','"&amp;YEAR(C37)&amp;"-"&amp;MONTH(C37)&amp;"-"&amp;DAY(C37)&amp;"'],"</f>
        <v>['abc', '2021-5-29','2021-5-20'],</v>
      </c>
      <c r="L37" s="0"/>
    </row>
    <row r="38" customFormat="false" ht="12.8" hidden="false" customHeight="false" outlineLevel="0" collapsed="false">
      <c r="B38" s="5" t="n">
        <f aca="false">B37+1</f>
        <v>44346</v>
      </c>
      <c r="C38" s="8" t="n">
        <v>44336</v>
      </c>
      <c r="D38" s="12" t="n">
        <f aca="false">D37+1</f>
        <v>44346</v>
      </c>
      <c r="E38" s="12" t="n">
        <f aca="false">E37-1</f>
        <v>44324</v>
      </c>
      <c r="F38" s="21" t="n">
        <f aca="false">AND(C38&gt;E38,C38&lt;D38)</f>
        <v>1</v>
      </c>
      <c r="G38" s="22" t="n">
        <f aca="false">IF(F38,MIN(D38-C38,C38-E38),0)</f>
        <v>10</v>
      </c>
      <c r="H38" s="22" t="n">
        <f aca="false">H37+1</f>
        <v>11</v>
      </c>
      <c r="I38" s="15" t="n">
        <f aca="false">G38/H38</f>
        <v>0.909090909090909</v>
      </c>
      <c r="J38" s="15" t="n">
        <f aca="false">SUM(I$4:I38)/COUNT(I$4:I38)</f>
        <v>0.294792464040392</v>
      </c>
      <c r="K38" s="10" t="str">
        <f aca="false">"['abc', '"&amp;YEAR(B38)&amp;"-"&amp;MONTH(B38)&amp;"-"&amp;DAY(B38)&amp;"','"&amp;YEAR(C38)&amp;"-"&amp;MONTH(C38)&amp;"-"&amp;DAY(C38)&amp;"'],"</f>
        <v>['abc', '2021-5-30','2021-5-20'],</v>
      </c>
      <c r="L38" s="0"/>
    </row>
    <row r="39" customFormat="false" ht="12.8" hidden="false" customHeight="false" outlineLevel="0" collapsed="false">
      <c r="B39" s="5" t="n">
        <f aca="false">B38+1</f>
        <v>44347</v>
      </c>
      <c r="C39" s="8" t="n">
        <v>44336</v>
      </c>
      <c r="D39" s="12" t="n">
        <f aca="false">D38+1</f>
        <v>44347</v>
      </c>
      <c r="E39" s="12" t="n">
        <f aca="false">E38-1</f>
        <v>44323</v>
      </c>
      <c r="F39" s="21" t="n">
        <f aca="false">AND(C39&gt;E39,C39&lt;D39)</f>
        <v>1</v>
      </c>
      <c r="G39" s="22" t="n">
        <f aca="false">IF(F39,MIN(D39-C39,C39-E39),0)</f>
        <v>11</v>
      </c>
      <c r="H39" s="22" t="n">
        <f aca="false">H38+1</f>
        <v>12</v>
      </c>
      <c r="I39" s="15" t="n">
        <f aca="false">G39/H39</f>
        <v>0.916666666666667</v>
      </c>
      <c r="J39" s="15" t="n">
        <f aca="false">SUM(I$4:I39)/COUNT(I$4:I39)</f>
        <v>0.312066747446677</v>
      </c>
      <c r="K39" s="10" t="str">
        <f aca="false">"['abc', '"&amp;YEAR(B39)&amp;"-"&amp;MONTH(B39)&amp;"-"&amp;DAY(B39)&amp;"','"&amp;YEAR(C39)&amp;"-"&amp;MONTH(C39)&amp;"-"&amp;DAY(C39)&amp;"'],"</f>
        <v>['abc', '2021-5-31','2021-5-20'],</v>
      </c>
      <c r="L39" s="0"/>
    </row>
    <row r="40" customFormat="false" ht="12.8" hidden="false" customHeight="false" outlineLevel="0" collapsed="false">
      <c r="B40" s="5" t="n">
        <f aca="false">B39+1</f>
        <v>44348</v>
      </c>
      <c r="C40" s="8" t="n">
        <v>44336</v>
      </c>
      <c r="D40" s="12" t="n">
        <f aca="false">D39+1</f>
        <v>44348</v>
      </c>
      <c r="E40" s="12" t="n">
        <f aca="false">E39-1</f>
        <v>44322</v>
      </c>
      <c r="F40" s="21" t="n">
        <f aca="false">AND(C40&gt;E40,C40&lt;D40)</f>
        <v>1</v>
      </c>
      <c r="G40" s="22" t="n">
        <f aca="false">IF(F40,MIN(D40-C40,C40-E40),0)</f>
        <v>12</v>
      </c>
      <c r="H40" s="22" t="n">
        <f aca="false">H39+1</f>
        <v>13</v>
      </c>
      <c r="I40" s="15" t="n">
        <f aca="false">G40/H40</f>
        <v>0.923076923076923</v>
      </c>
      <c r="J40" s="15" t="n">
        <f aca="false">SUM(I$4:I40)/COUNT(I$4:I40)</f>
        <v>0.328580535977225</v>
      </c>
      <c r="K40" s="10" t="str">
        <f aca="false">"['abc', '"&amp;YEAR(B40)&amp;"-"&amp;MONTH(B40)&amp;"-"&amp;DAY(B40)&amp;"','"&amp;YEAR(C40)&amp;"-"&amp;MONTH(C40)&amp;"-"&amp;DAY(C40)&amp;"'],"</f>
        <v>['abc', '2021-6-1','2021-5-20'],</v>
      </c>
      <c r="L40" s="0"/>
    </row>
    <row r="41" customFormat="false" ht="12.8" hidden="false" customHeight="false" outlineLevel="0" collapsed="false">
      <c r="B41" s="5" t="n">
        <f aca="false">B40+1</f>
        <v>44349</v>
      </c>
      <c r="C41" s="8" t="n">
        <v>44336</v>
      </c>
      <c r="D41" s="12" t="n">
        <f aca="false">D40+1</f>
        <v>44349</v>
      </c>
      <c r="E41" s="12" t="n">
        <f aca="false">E40-1</f>
        <v>44321</v>
      </c>
      <c r="F41" s="21" t="n">
        <f aca="false">AND(C41&gt;E41,C41&lt;D41)</f>
        <v>1</v>
      </c>
      <c r="G41" s="22" t="n">
        <f aca="false">IF(F41,MIN(D41-C41,C41-E41),0)</f>
        <v>13</v>
      </c>
      <c r="H41" s="22" t="n">
        <f aca="false">H40+1</f>
        <v>14</v>
      </c>
      <c r="I41" s="15" t="n">
        <f aca="false">G41/H41</f>
        <v>0.928571428571429</v>
      </c>
      <c r="J41" s="15" t="n">
        <f aca="false">SUM(I$4:I41)/COUNT(I$4:I41)</f>
        <v>0.344369769992862</v>
      </c>
      <c r="K41" s="10" t="str">
        <f aca="false">"['abc', '"&amp;YEAR(B41)&amp;"-"&amp;MONTH(B41)&amp;"-"&amp;DAY(B41)&amp;"','"&amp;YEAR(C41)&amp;"-"&amp;MONTH(C41)&amp;"-"&amp;DAY(C41)&amp;"'],"</f>
        <v>['abc', '2021-6-2','2021-5-20'],</v>
      </c>
      <c r="L41" s="0"/>
    </row>
    <row r="42" customFormat="false" ht="12.8" hidden="false" customHeight="false" outlineLevel="0" collapsed="false">
      <c r="B42" s="5" t="n">
        <f aca="false">B41+1</f>
        <v>44350</v>
      </c>
      <c r="C42" s="8" t="n">
        <v>44336</v>
      </c>
      <c r="D42" s="12" t="n">
        <f aca="false">D41+1</f>
        <v>44350</v>
      </c>
      <c r="E42" s="12" t="n">
        <f aca="false">E41-1</f>
        <v>44320</v>
      </c>
      <c r="F42" s="21" t="n">
        <f aca="false">AND(C42&gt;E42,C42&lt;D42)</f>
        <v>1</v>
      </c>
      <c r="G42" s="22" t="n">
        <f aca="false">IF(F42,MIN(D42-C42,C42-E42),0)</f>
        <v>14</v>
      </c>
      <c r="H42" s="22" t="n">
        <f aca="false">H41+1</f>
        <v>15</v>
      </c>
      <c r="I42" s="15" t="n">
        <f aca="false">G42/H42</f>
        <v>0.933333333333333</v>
      </c>
      <c r="J42" s="15" t="n">
        <f aca="false">SUM(I$4:I42)/COUNT(I$4:I42)</f>
        <v>0.359471399822104</v>
      </c>
      <c r="K42" s="10" t="str">
        <f aca="false">"['abc', '"&amp;YEAR(B42)&amp;"-"&amp;MONTH(B42)&amp;"-"&amp;DAY(B42)&amp;"','"&amp;YEAR(C42)&amp;"-"&amp;MONTH(C42)&amp;"-"&amp;DAY(C42)&amp;"'],"</f>
        <v>['abc', '2021-6-3','2021-5-20'],</v>
      </c>
      <c r="L42" s="0"/>
    </row>
    <row r="43" customFormat="false" ht="12.8" hidden="false" customHeight="false" outlineLevel="0" collapsed="false">
      <c r="B43" s="5" t="n">
        <f aca="false">B42+1</f>
        <v>44351</v>
      </c>
      <c r="C43" s="8" t="n">
        <v>44336</v>
      </c>
      <c r="D43" s="12" t="n">
        <f aca="false">D42+1</f>
        <v>44351</v>
      </c>
      <c r="E43" s="12" t="n">
        <f aca="false">E42-1</f>
        <v>44319</v>
      </c>
      <c r="F43" s="21" t="n">
        <f aca="false">AND(C43&gt;E43,C43&lt;D43)</f>
        <v>1</v>
      </c>
      <c r="G43" s="22" t="n">
        <f aca="false">IF(F43,MIN(D43-C43,C43-E43),0)</f>
        <v>15</v>
      </c>
      <c r="H43" s="22" t="n">
        <f aca="false">H42+1</f>
        <v>16</v>
      </c>
      <c r="I43" s="15" t="n">
        <f aca="false">G43/H43</f>
        <v>0.9375</v>
      </c>
      <c r="J43" s="15" t="n">
        <f aca="false">SUM(I$4:I43)/COUNT(I$4:I43)</f>
        <v>0.373922114826552</v>
      </c>
      <c r="K43" s="10" t="str">
        <f aca="false">"['abc', '"&amp;YEAR(B43)&amp;"-"&amp;MONTH(B43)&amp;"-"&amp;DAY(B43)&amp;"','"&amp;YEAR(C43)&amp;"-"&amp;MONTH(C43)&amp;"-"&amp;DAY(C43)&amp;"'],"</f>
        <v>['abc', '2021-6-4','2021-5-20'],</v>
      </c>
      <c r="L43" s="0"/>
    </row>
    <row r="44" customFormat="false" ht="14.65" hidden="false" customHeight="false" outlineLevel="0" collapsed="false">
      <c r="B44" s="5" t="n">
        <f aca="false">B43+1</f>
        <v>44352</v>
      </c>
      <c r="C44" s="8" t="n">
        <v>44336</v>
      </c>
      <c r="D44" s="12" t="n">
        <f aca="false">D43+1</f>
        <v>44352</v>
      </c>
      <c r="E44" s="12" t="n">
        <f aca="false">E43-1</f>
        <v>44318</v>
      </c>
      <c r="F44" s="21" t="n">
        <f aca="false">AND(C44&gt;E44,C44&lt;D44)</f>
        <v>1</v>
      </c>
      <c r="G44" s="22" t="n">
        <f aca="false">IF(F44,MIN(D44-C44,C44-E44),0)</f>
        <v>16</v>
      </c>
      <c r="H44" s="22" t="n">
        <f aca="false">H43+1</f>
        <v>17</v>
      </c>
      <c r="I44" s="15" t="n">
        <f aca="false">G44/H44</f>
        <v>0.941176470588235</v>
      </c>
      <c r="J44" s="15" t="n">
        <f aca="false">SUM(I$4:I44)/COUNT(I$4:I44)</f>
        <v>0.3877575869183</v>
      </c>
      <c r="K44" s="10" t="str">
        <f aca="false">"['abc', '"&amp;YEAR(B44)&amp;"-"&amp;MONTH(B44)&amp;"-"&amp;DAY(B44)&amp;"','"&amp;YEAR(C44)&amp;"-"&amp;MONTH(C44)&amp;"-"&amp;DAY(C44)&amp;"'],"</f>
        <v>['abc', '2021-6-5','2021-5-20'],</v>
      </c>
      <c r="L44" s="0"/>
    </row>
    <row r="45" customFormat="false" ht="12.8" hidden="false" customHeight="false" outlineLevel="0" collapsed="false">
      <c r="B45" s="5" t="n">
        <f aca="false">B44+1</f>
        <v>44353</v>
      </c>
      <c r="C45" s="8" t="n">
        <v>44335</v>
      </c>
      <c r="D45" s="6"/>
      <c r="E45" s="6"/>
      <c r="F45" s="6"/>
      <c r="G45" s="6"/>
      <c r="H45" s="6"/>
      <c r="I45" s="6"/>
      <c r="J45" s="23" t="n">
        <f aca="false">J44</f>
        <v>0.3877575869183</v>
      </c>
      <c r="K45" s="10" t="str">
        <f aca="false">"['abc', '"&amp;YEAR(B45)&amp;"-"&amp;MONTH(B45)&amp;"-"&amp;DAY(B45)&amp;"','"&amp;YEAR(C45)&amp;"-"&amp;MONTH(C45)&amp;"-"&amp;DAY(C45)&amp;"'],"</f>
        <v>['abc', '2021-6-6','2021-5-19'],</v>
      </c>
      <c r="L45" s="0" t="s">
        <v>10</v>
      </c>
    </row>
    <row r="46" customFormat="false" ht="14.65" hidden="false" customHeight="false" outlineLevel="0" collapsed="false">
      <c r="B46" s="5" t="n">
        <f aca="false">B45+1</f>
        <v>44354</v>
      </c>
      <c r="C46" s="6"/>
      <c r="D46" s="6"/>
      <c r="E46" s="6"/>
      <c r="F46" s="6"/>
      <c r="G46" s="6"/>
      <c r="H46" s="6"/>
      <c r="I46" s="6"/>
      <c r="J46" s="6"/>
      <c r="K46" s="6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C6" activeCellId="1" sqref="J27:J28 C6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2</v>
      </c>
      <c r="K2" s="3" t="s">
        <v>3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8" t="n">
        <v>44338</v>
      </c>
      <c r="D4" s="12" t="n">
        <f aca="false">D5-1</f>
        <v>44312</v>
      </c>
      <c r="E4" s="12" t="n">
        <f aca="false">E5+1</f>
        <v>44392</v>
      </c>
      <c r="F4" s="13" t="n">
        <f aca="false">AND(C4&lt;E4,C4&gt;D4)</f>
        <v>1</v>
      </c>
      <c r="G4" s="14" t="n">
        <f aca="false">IF(F4,MIN(E4-C4,C4-D4),0)</f>
        <v>26</v>
      </c>
      <c r="H4" s="14" t="n">
        <f aca="false">H5+1</f>
        <v>40</v>
      </c>
      <c r="I4" s="15" t="n">
        <f aca="false">G4/H4</f>
        <v>0.65</v>
      </c>
      <c r="J4" s="15" t="n">
        <f aca="false">SUM(I$4:I4)/COUNT(I$4:I4)</f>
        <v>0.65</v>
      </c>
      <c r="K4" s="10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8" t="n">
        <v>44352</v>
      </c>
      <c r="D5" s="12" t="n">
        <f aca="false">D6-1</f>
        <v>44313</v>
      </c>
      <c r="E5" s="12" t="n">
        <f aca="false">E6+1</f>
        <v>44391</v>
      </c>
      <c r="F5" s="24"/>
      <c r="G5" s="25"/>
      <c r="H5" s="14" t="n">
        <f aca="false">H6+1</f>
        <v>39</v>
      </c>
      <c r="I5" s="6"/>
      <c r="J5" s="23" t="n">
        <f aca="false">J4</f>
        <v>0.65</v>
      </c>
      <c r="K5" s="10" t="str">
        <f aca="false">"['abc', '"&amp;YEAR(B5)&amp;"-"&amp;MONTH(B5)&amp;"-"&amp;DAY(B5)&amp;"','"&amp;YEAR(C5)&amp;"-"&amp;MONTH(C5)&amp;"-"&amp;DAY(C5)&amp;"'],"</f>
        <v>['abc', '2021-4-27','2021-6-5'],</v>
      </c>
      <c r="L5" s="0" t="s">
        <v>10</v>
      </c>
    </row>
    <row r="6" customFormat="false" ht="12.8" hidden="false" customHeight="false" outlineLevel="0" collapsed="false">
      <c r="B6" s="5" t="n">
        <f aca="false">B5+1</f>
        <v>44314</v>
      </c>
      <c r="C6" s="26"/>
      <c r="D6" s="12" t="n">
        <f aca="false">D7-1</f>
        <v>44314</v>
      </c>
      <c r="E6" s="12" t="n">
        <f aca="false">E7+1</f>
        <v>44390</v>
      </c>
      <c r="F6" s="24"/>
      <c r="G6" s="25"/>
      <c r="H6" s="14" t="n">
        <f aca="false">H7+1</f>
        <v>38</v>
      </c>
      <c r="I6" s="6"/>
      <c r="J6" s="6"/>
      <c r="K6" s="6"/>
      <c r="L6" s="0"/>
    </row>
    <row r="7" customFormat="false" ht="12.8" hidden="false" customHeight="false" outlineLevel="0" collapsed="false">
      <c r="B7" s="5" t="n">
        <f aca="false">B6+1</f>
        <v>44315</v>
      </c>
      <c r="C7" s="26"/>
      <c r="D7" s="12" t="n">
        <f aca="false">D8-1</f>
        <v>44315</v>
      </c>
      <c r="E7" s="12" t="n">
        <f aca="false">E8+1</f>
        <v>44389</v>
      </c>
      <c r="F7" s="24"/>
      <c r="G7" s="25"/>
      <c r="H7" s="14" t="n">
        <f aca="false">H8+1</f>
        <v>37</v>
      </c>
      <c r="I7" s="6"/>
      <c r="J7" s="6"/>
      <c r="K7" s="6"/>
      <c r="L7" s="0"/>
    </row>
    <row r="8" customFormat="false" ht="12.8" hidden="false" customHeight="false" outlineLevel="0" collapsed="false">
      <c r="B8" s="5" t="n">
        <f aca="false">B7+1</f>
        <v>44316</v>
      </c>
      <c r="C8" s="26"/>
      <c r="D8" s="12" t="n">
        <f aca="false">D9-1</f>
        <v>44316</v>
      </c>
      <c r="E8" s="12" t="n">
        <f aca="false">E9+1</f>
        <v>44388</v>
      </c>
      <c r="F8" s="24"/>
      <c r="G8" s="25"/>
      <c r="H8" s="14" t="n">
        <f aca="false">H9+1</f>
        <v>36</v>
      </c>
      <c r="I8" s="6"/>
      <c r="J8" s="6"/>
      <c r="K8" s="6"/>
      <c r="L8" s="0"/>
    </row>
    <row r="9" customFormat="false" ht="12.8" hidden="false" customHeight="false" outlineLevel="0" collapsed="false">
      <c r="B9" s="5" t="n">
        <f aca="false">B8+1</f>
        <v>44317</v>
      </c>
      <c r="C9" s="26"/>
      <c r="D9" s="12" t="n">
        <f aca="false">D10-1</f>
        <v>44317</v>
      </c>
      <c r="E9" s="12" t="n">
        <f aca="false">E10+1</f>
        <v>44387</v>
      </c>
      <c r="F9" s="24"/>
      <c r="G9" s="25"/>
      <c r="H9" s="14" t="n">
        <f aca="false">H10+1</f>
        <v>35</v>
      </c>
      <c r="I9" s="6"/>
      <c r="J9" s="6"/>
      <c r="K9" s="6"/>
      <c r="L9" s="0"/>
    </row>
    <row r="10" customFormat="false" ht="12.8" hidden="false" customHeight="false" outlineLevel="0" collapsed="false">
      <c r="B10" s="5" t="n">
        <f aca="false">B9+1</f>
        <v>44318</v>
      </c>
      <c r="C10" s="26"/>
      <c r="D10" s="12" t="n">
        <f aca="false">D11-1</f>
        <v>44318</v>
      </c>
      <c r="E10" s="12" t="n">
        <f aca="false">E11+1</f>
        <v>44386</v>
      </c>
      <c r="F10" s="24"/>
      <c r="G10" s="25"/>
      <c r="H10" s="14" t="n">
        <f aca="false">H11+1</f>
        <v>34</v>
      </c>
      <c r="I10" s="6"/>
      <c r="J10" s="6"/>
      <c r="K10" s="6"/>
      <c r="L10" s="0"/>
    </row>
    <row r="11" customFormat="false" ht="12.8" hidden="false" customHeight="false" outlineLevel="0" collapsed="false">
      <c r="B11" s="5" t="n">
        <f aca="false">B10+1</f>
        <v>44319</v>
      </c>
      <c r="C11" s="26"/>
      <c r="D11" s="12" t="n">
        <f aca="false">D12-1</f>
        <v>44319</v>
      </c>
      <c r="E11" s="12" t="n">
        <f aca="false">E12+1</f>
        <v>44385</v>
      </c>
      <c r="F11" s="24"/>
      <c r="G11" s="25"/>
      <c r="H11" s="14" t="n">
        <f aca="false">H12+1</f>
        <v>33</v>
      </c>
      <c r="I11" s="6"/>
      <c r="J11" s="6"/>
      <c r="K11" s="6"/>
      <c r="L11" s="0"/>
    </row>
    <row r="12" customFormat="false" ht="12.8" hidden="false" customHeight="false" outlineLevel="0" collapsed="false">
      <c r="B12" s="5" t="n">
        <f aca="false">B11+1</f>
        <v>44320</v>
      </c>
      <c r="C12" s="26"/>
      <c r="D12" s="12" t="n">
        <f aca="false">D13-1</f>
        <v>44320</v>
      </c>
      <c r="E12" s="12" t="n">
        <f aca="false">E13+1</f>
        <v>44384</v>
      </c>
      <c r="F12" s="24"/>
      <c r="G12" s="25"/>
      <c r="H12" s="14" t="n">
        <f aca="false">H13+1</f>
        <v>32</v>
      </c>
      <c r="I12" s="6"/>
      <c r="J12" s="6"/>
      <c r="K12" s="6"/>
      <c r="L12" s="0"/>
    </row>
    <row r="13" customFormat="false" ht="12.8" hidden="false" customHeight="false" outlineLevel="0" collapsed="false">
      <c r="B13" s="5" t="n">
        <f aca="false">B12+1</f>
        <v>44321</v>
      </c>
      <c r="C13" s="26"/>
      <c r="D13" s="12" t="n">
        <f aca="false">D14-1</f>
        <v>44321</v>
      </c>
      <c r="E13" s="12" t="n">
        <f aca="false">E14+1</f>
        <v>44383</v>
      </c>
      <c r="F13" s="24"/>
      <c r="G13" s="25"/>
      <c r="H13" s="14" t="n">
        <f aca="false">H14+1</f>
        <v>31</v>
      </c>
      <c r="I13" s="6"/>
      <c r="J13" s="6"/>
      <c r="K13" s="6"/>
      <c r="L13" s="0"/>
    </row>
    <row r="14" customFormat="false" ht="12.8" hidden="false" customHeight="false" outlineLevel="0" collapsed="false">
      <c r="B14" s="5" t="n">
        <f aca="false">B13+1</f>
        <v>44322</v>
      </c>
      <c r="C14" s="26"/>
      <c r="D14" s="12" t="n">
        <f aca="false">D15-1</f>
        <v>44322</v>
      </c>
      <c r="E14" s="12" t="n">
        <f aca="false">E15+1</f>
        <v>44382</v>
      </c>
      <c r="F14" s="24"/>
      <c r="G14" s="25"/>
      <c r="H14" s="14" t="n">
        <f aca="false">H15+1</f>
        <v>30</v>
      </c>
      <c r="I14" s="6"/>
      <c r="J14" s="6"/>
      <c r="K14" s="6"/>
      <c r="L14" s="0"/>
    </row>
    <row r="15" customFormat="false" ht="12.8" hidden="false" customHeight="false" outlineLevel="0" collapsed="false">
      <c r="B15" s="5" t="n">
        <f aca="false">B14+1</f>
        <v>44323</v>
      </c>
      <c r="C15" s="26"/>
      <c r="D15" s="12" t="n">
        <f aca="false">D16-1</f>
        <v>44323</v>
      </c>
      <c r="E15" s="12" t="n">
        <f aca="false">E16+1</f>
        <v>44381</v>
      </c>
      <c r="F15" s="24"/>
      <c r="G15" s="25"/>
      <c r="H15" s="14" t="n">
        <f aca="false">H16+1</f>
        <v>29</v>
      </c>
      <c r="I15" s="6"/>
      <c r="J15" s="6"/>
      <c r="K15" s="6"/>
      <c r="L15" s="0"/>
    </row>
    <row r="16" customFormat="false" ht="12.8" hidden="false" customHeight="false" outlineLevel="0" collapsed="false">
      <c r="B16" s="5" t="n">
        <f aca="false">B15+1</f>
        <v>44324</v>
      </c>
      <c r="C16" s="26"/>
      <c r="D16" s="12" t="n">
        <f aca="false">D17-1</f>
        <v>44324</v>
      </c>
      <c r="E16" s="12" t="n">
        <f aca="false">E17+1</f>
        <v>44380</v>
      </c>
      <c r="F16" s="24"/>
      <c r="G16" s="25"/>
      <c r="H16" s="14" t="n">
        <f aca="false">H17+1</f>
        <v>28</v>
      </c>
      <c r="I16" s="6"/>
      <c r="J16" s="6"/>
      <c r="K16" s="6"/>
      <c r="L16" s="0"/>
    </row>
    <row r="17" customFormat="false" ht="12.8" hidden="false" customHeight="false" outlineLevel="0" collapsed="false">
      <c r="B17" s="5" t="n">
        <f aca="false">B16+1</f>
        <v>44325</v>
      </c>
      <c r="C17" s="26"/>
      <c r="D17" s="12" t="n">
        <f aca="false">D18-1</f>
        <v>44325</v>
      </c>
      <c r="E17" s="12" t="n">
        <f aca="false">E18+1</f>
        <v>44379</v>
      </c>
      <c r="F17" s="24"/>
      <c r="G17" s="25"/>
      <c r="H17" s="14" t="n">
        <f aca="false">H18+1</f>
        <v>27</v>
      </c>
      <c r="I17" s="6"/>
      <c r="J17" s="6"/>
      <c r="K17" s="6"/>
      <c r="L17" s="0"/>
    </row>
    <row r="18" customFormat="false" ht="12.8" hidden="false" customHeight="false" outlineLevel="0" collapsed="false">
      <c r="B18" s="5" t="n">
        <f aca="false">B17+1</f>
        <v>44326</v>
      </c>
      <c r="C18" s="26"/>
      <c r="D18" s="12" t="n">
        <f aca="false">D19-1</f>
        <v>44326</v>
      </c>
      <c r="E18" s="12" t="n">
        <f aca="false">E19+1</f>
        <v>44378</v>
      </c>
      <c r="F18" s="24"/>
      <c r="G18" s="25"/>
      <c r="H18" s="14" t="n">
        <f aca="false">H19+1</f>
        <v>26</v>
      </c>
      <c r="I18" s="6"/>
      <c r="J18" s="6"/>
      <c r="K18" s="6"/>
      <c r="L18" s="0"/>
    </row>
    <row r="19" customFormat="false" ht="12.8" hidden="false" customHeight="false" outlineLevel="0" collapsed="false">
      <c r="B19" s="5" t="n">
        <f aca="false">B18+1</f>
        <v>44327</v>
      </c>
      <c r="C19" s="26"/>
      <c r="D19" s="12" t="n">
        <f aca="false">D20-1</f>
        <v>44327</v>
      </c>
      <c r="E19" s="12" t="n">
        <f aca="false">E20+1</f>
        <v>44377</v>
      </c>
      <c r="F19" s="24"/>
      <c r="G19" s="25"/>
      <c r="H19" s="14" t="n">
        <f aca="false">H20+1</f>
        <v>25</v>
      </c>
      <c r="I19" s="6"/>
      <c r="J19" s="6"/>
      <c r="K19" s="6"/>
      <c r="L19" s="0"/>
    </row>
    <row r="20" customFormat="false" ht="12.8" hidden="false" customHeight="false" outlineLevel="0" collapsed="false">
      <c r="B20" s="5" t="n">
        <f aca="false">B19+1</f>
        <v>44328</v>
      </c>
      <c r="C20" s="26"/>
      <c r="D20" s="12" t="n">
        <f aca="false">D21-1</f>
        <v>44328</v>
      </c>
      <c r="E20" s="12" t="n">
        <f aca="false">E21+1</f>
        <v>44376</v>
      </c>
      <c r="F20" s="24"/>
      <c r="G20" s="25"/>
      <c r="H20" s="14" t="n">
        <f aca="false">H21+1</f>
        <v>24</v>
      </c>
      <c r="I20" s="6"/>
      <c r="J20" s="6"/>
      <c r="K20" s="6"/>
      <c r="L20" s="0"/>
    </row>
    <row r="21" customFormat="false" ht="12.8" hidden="false" customHeight="false" outlineLevel="0" collapsed="false">
      <c r="B21" s="5" t="n">
        <f aca="false">B20+1</f>
        <v>44329</v>
      </c>
      <c r="C21" s="26"/>
      <c r="D21" s="12" t="n">
        <f aca="false">D22-1</f>
        <v>44329</v>
      </c>
      <c r="E21" s="12" t="n">
        <f aca="false">E22+1</f>
        <v>44375</v>
      </c>
      <c r="F21" s="24"/>
      <c r="G21" s="25"/>
      <c r="H21" s="14" t="n">
        <f aca="false">H22+1</f>
        <v>23</v>
      </c>
      <c r="I21" s="6"/>
      <c r="J21" s="6"/>
      <c r="K21" s="6"/>
      <c r="L21" s="0"/>
    </row>
    <row r="22" customFormat="false" ht="12.8" hidden="false" customHeight="false" outlineLevel="0" collapsed="false">
      <c r="B22" s="5" t="n">
        <f aca="false">B21+1</f>
        <v>44330</v>
      </c>
      <c r="C22" s="26"/>
      <c r="D22" s="12" t="n">
        <f aca="false">D23-1</f>
        <v>44330</v>
      </c>
      <c r="E22" s="12" t="n">
        <f aca="false">E23+1</f>
        <v>44374</v>
      </c>
      <c r="F22" s="24"/>
      <c r="G22" s="25"/>
      <c r="H22" s="14" t="n">
        <f aca="false">H23+1</f>
        <v>22</v>
      </c>
      <c r="I22" s="6"/>
      <c r="J22" s="6"/>
      <c r="K22" s="6"/>
      <c r="L22" s="0"/>
    </row>
    <row r="23" customFormat="false" ht="12.8" hidden="false" customHeight="false" outlineLevel="0" collapsed="false">
      <c r="B23" s="5" t="n">
        <f aca="false">B22+1</f>
        <v>44331</v>
      </c>
      <c r="C23" s="26"/>
      <c r="D23" s="12" t="n">
        <f aca="false">D24-1</f>
        <v>44331</v>
      </c>
      <c r="E23" s="12" t="n">
        <f aca="false">E24+1</f>
        <v>44373</v>
      </c>
      <c r="F23" s="24"/>
      <c r="G23" s="25"/>
      <c r="H23" s="14" t="n">
        <f aca="false">H24+1</f>
        <v>21</v>
      </c>
      <c r="I23" s="6"/>
      <c r="J23" s="6"/>
      <c r="K23" s="6"/>
      <c r="L23" s="0"/>
    </row>
    <row r="24" customFormat="false" ht="12.8" hidden="false" customHeight="false" outlineLevel="0" collapsed="false">
      <c r="B24" s="5" t="n">
        <f aca="false">B23+1</f>
        <v>44332</v>
      </c>
      <c r="C24" s="26"/>
      <c r="D24" s="12" t="n">
        <f aca="false">D25-1</f>
        <v>44332</v>
      </c>
      <c r="E24" s="12" t="n">
        <f aca="false">E25+1</f>
        <v>44372</v>
      </c>
      <c r="F24" s="24"/>
      <c r="G24" s="25"/>
      <c r="H24" s="14" t="n">
        <f aca="false">H25+1</f>
        <v>20</v>
      </c>
      <c r="I24" s="6"/>
      <c r="J24" s="6"/>
      <c r="K24" s="6"/>
      <c r="L24" s="0"/>
    </row>
    <row r="25" customFormat="false" ht="12.8" hidden="false" customHeight="false" outlineLevel="0" collapsed="false">
      <c r="B25" s="5" t="n">
        <f aca="false">B24+1</f>
        <v>44333</v>
      </c>
      <c r="C25" s="26"/>
      <c r="D25" s="12" t="n">
        <f aca="false">D26-1</f>
        <v>44333</v>
      </c>
      <c r="E25" s="12" t="n">
        <f aca="false">E26+1</f>
        <v>44371</v>
      </c>
      <c r="F25" s="24"/>
      <c r="G25" s="25"/>
      <c r="H25" s="14" t="n">
        <f aca="false">H26+1</f>
        <v>19</v>
      </c>
      <c r="I25" s="6"/>
      <c r="J25" s="6"/>
      <c r="K25" s="6"/>
      <c r="L25" s="0"/>
    </row>
    <row r="26" customFormat="false" ht="12.8" hidden="false" customHeight="false" outlineLevel="0" collapsed="false">
      <c r="B26" s="5" t="n">
        <f aca="false">B25+1</f>
        <v>44334</v>
      </c>
      <c r="C26" s="26"/>
      <c r="D26" s="12" t="n">
        <f aca="false">D27-1</f>
        <v>44334</v>
      </c>
      <c r="E26" s="12" t="n">
        <f aca="false">E27+1</f>
        <v>44370</v>
      </c>
      <c r="F26" s="24"/>
      <c r="G26" s="25"/>
      <c r="H26" s="14" t="n">
        <f aca="false">H27+1</f>
        <v>18</v>
      </c>
      <c r="I26" s="6"/>
      <c r="J26" s="6"/>
      <c r="K26" s="6"/>
      <c r="L26" s="0"/>
    </row>
    <row r="27" customFormat="false" ht="12.8" hidden="false" customHeight="false" outlineLevel="0" collapsed="false">
      <c r="B27" s="5" t="n">
        <f aca="false">B26+1</f>
        <v>44335</v>
      </c>
      <c r="C27" s="26"/>
      <c r="D27" s="12" t="n">
        <f aca="false">D28-1</f>
        <v>44335</v>
      </c>
      <c r="E27" s="12" t="n">
        <f aca="false">E28+1</f>
        <v>44369</v>
      </c>
      <c r="F27" s="24"/>
      <c r="G27" s="25"/>
      <c r="H27" s="14" t="n">
        <f aca="false">H28+1</f>
        <v>17</v>
      </c>
      <c r="I27" s="6"/>
      <c r="J27" s="6"/>
      <c r="K27" s="6"/>
      <c r="L27" s="0"/>
    </row>
    <row r="28" customFormat="false" ht="12.8" hidden="false" customHeight="false" outlineLevel="0" collapsed="false">
      <c r="B28" s="5" t="n">
        <f aca="false">B27+1</f>
        <v>44336</v>
      </c>
      <c r="C28" s="26"/>
      <c r="D28" s="12" t="n">
        <f aca="false">D29-1</f>
        <v>44336</v>
      </c>
      <c r="E28" s="12" t="n">
        <f aca="false">E29+1</f>
        <v>44368</v>
      </c>
      <c r="F28" s="24"/>
      <c r="G28" s="25"/>
      <c r="H28" s="14" t="n">
        <f aca="false">H29+1</f>
        <v>16</v>
      </c>
      <c r="I28" s="6"/>
      <c r="J28" s="6"/>
      <c r="K28" s="6"/>
      <c r="L28" s="0"/>
    </row>
    <row r="29" customFormat="false" ht="12.8" hidden="false" customHeight="false" outlineLevel="0" collapsed="false">
      <c r="B29" s="5" t="n">
        <f aca="false">B28+1</f>
        <v>44337</v>
      </c>
      <c r="C29" s="26"/>
      <c r="D29" s="12" t="n">
        <f aca="false">D30-1</f>
        <v>44337</v>
      </c>
      <c r="E29" s="12" t="n">
        <f aca="false">E30+1</f>
        <v>44367</v>
      </c>
      <c r="F29" s="24"/>
      <c r="G29" s="25"/>
      <c r="H29" s="14" t="n">
        <f aca="false">H30+1</f>
        <v>15</v>
      </c>
      <c r="I29" s="6"/>
      <c r="J29" s="6"/>
      <c r="K29" s="6"/>
      <c r="L29" s="0"/>
    </row>
    <row r="30" customFormat="false" ht="12.8" hidden="false" customHeight="false" outlineLevel="0" collapsed="false">
      <c r="B30" s="5" t="n">
        <f aca="false">B29+1</f>
        <v>44338</v>
      </c>
      <c r="C30" s="26"/>
      <c r="D30" s="12" t="n">
        <f aca="false">D31-1</f>
        <v>44338</v>
      </c>
      <c r="E30" s="12" t="n">
        <f aca="false">E31+1</f>
        <v>44366</v>
      </c>
      <c r="F30" s="24"/>
      <c r="G30" s="25"/>
      <c r="H30" s="14" t="n">
        <f aca="false">H31+1</f>
        <v>14</v>
      </c>
      <c r="I30" s="6"/>
      <c r="J30" s="6"/>
      <c r="K30" s="6"/>
      <c r="L30" s="0"/>
    </row>
    <row r="31" customFormat="false" ht="12.8" hidden="false" customHeight="false" outlineLevel="0" collapsed="false">
      <c r="B31" s="5" t="n">
        <f aca="false">B30+1</f>
        <v>44339</v>
      </c>
      <c r="C31" s="26"/>
      <c r="D31" s="12" t="n">
        <f aca="false">D32-1</f>
        <v>44339</v>
      </c>
      <c r="E31" s="12" t="n">
        <f aca="false">E32+1</f>
        <v>44365</v>
      </c>
      <c r="F31" s="24"/>
      <c r="G31" s="25"/>
      <c r="H31" s="14" t="n">
        <f aca="false">H32+1</f>
        <v>13</v>
      </c>
      <c r="I31" s="6"/>
      <c r="J31" s="6"/>
      <c r="K31" s="6"/>
      <c r="L31" s="0"/>
    </row>
    <row r="32" customFormat="false" ht="12.8" hidden="false" customHeight="false" outlineLevel="0" collapsed="false">
      <c r="B32" s="5" t="n">
        <f aca="false">B31+1</f>
        <v>44340</v>
      </c>
      <c r="C32" s="26"/>
      <c r="D32" s="12" t="n">
        <f aca="false">D33-1</f>
        <v>44340</v>
      </c>
      <c r="E32" s="12" t="n">
        <f aca="false">E33+1</f>
        <v>44364</v>
      </c>
      <c r="F32" s="24"/>
      <c r="G32" s="25"/>
      <c r="H32" s="14" t="n">
        <f aca="false">H33+1</f>
        <v>12</v>
      </c>
      <c r="I32" s="6"/>
      <c r="J32" s="6"/>
      <c r="K32" s="6"/>
      <c r="L32" s="0"/>
    </row>
    <row r="33" customFormat="false" ht="12.8" hidden="false" customHeight="false" outlineLevel="0" collapsed="false">
      <c r="B33" s="5" t="n">
        <f aca="false">B32+1</f>
        <v>44341</v>
      </c>
      <c r="C33" s="26"/>
      <c r="D33" s="12" t="n">
        <f aca="false">D34-1</f>
        <v>44341</v>
      </c>
      <c r="E33" s="12" t="n">
        <f aca="false">E34+1</f>
        <v>44363</v>
      </c>
      <c r="F33" s="24"/>
      <c r="G33" s="25"/>
      <c r="H33" s="14" t="n">
        <f aca="false">H34+1</f>
        <v>11</v>
      </c>
      <c r="I33" s="6"/>
      <c r="J33" s="6"/>
      <c r="K33" s="6"/>
      <c r="L33" s="0"/>
    </row>
    <row r="34" customFormat="false" ht="12.8" hidden="false" customHeight="false" outlineLevel="0" collapsed="false">
      <c r="B34" s="5" t="n">
        <f aca="false">B33+1</f>
        <v>44342</v>
      </c>
      <c r="C34" s="26"/>
      <c r="D34" s="12" t="n">
        <f aca="false">D35-1</f>
        <v>44342</v>
      </c>
      <c r="E34" s="12" t="n">
        <f aca="false">E35+1</f>
        <v>44362</v>
      </c>
      <c r="F34" s="24"/>
      <c r="G34" s="25"/>
      <c r="H34" s="14" t="n">
        <f aca="false">H35+1</f>
        <v>10</v>
      </c>
      <c r="I34" s="6"/>
      <c r="J34" s="6"/>
      <c r="K34" s="6"/>
      <c r="L34" s="0"/>
    </row>
    <row r="35" customFormat="false" ht="12.8" hidden="false" customHeight="false" outlineLevel="0" collapsed="false">
      <c r="B35" s="5" t="n">
        <f aca="false">B34+1</f>
        <v>44343</v>
      </c>
      <c r="C35" s="26"/>
      <c r="D35" s="12" t="n">
        <f aca="false">D36-1</f>
        <v>44343</v>
      </c>
      <c r="E35" s="12" t="n">
        <f aca="false">E36+1</f>
        <v>44361</v>
      </c>
      <c r="F35" s="24"/>
      <c r="G35" s="25"/>
      <c r="H35" s="14" t="n">
        <f aca="false">H36+1</f>
        <v>9</v>
      </c>
      <c r="I35" s="6"/>
      <c r="J35" s="6"/>
      <c r="K35" s="6"/>
      <c r="L35" s="0"/>
    </row>
    <row r="36" customFormat="false" ht="12.8" hidden="false" customHeight="false" outlineLevel="0" collapsed="false">
      <c r="B36" s="5" t="n">
        <f aca="false">B35+1</f>
        <v>44344</v>
      </c>
      <c r="C36" s="26"/>
      <c r="D36" s="12" t="n">
        <f aca="false">D37-1</f>
        <v>44344</v>
      </c>
      <c r="E36" s="12" t="n">
        <f aca="false">E37+1</f>
        <v>44360</v>
      </c>
      <c r="F36" s="24"/>
      <c r="G36" s="25"/>
      <c r="H36" s="14" t="n">
        <f aca="false">H37+1</f>
        <v>8</v>
      </c>
      <c r="I36" s="6"/>
      <c r="J36" s="6"/>
      <c r="K36" s="6"/>
      <c r="L36" s="0"/>
    </row>
    <row r="37" customFormat="false" ht="12.8" hidden="false" customHeight="false" outlineLevel="0" collapsed="false">
      <c r="B37" s="5" t="n">
        <f aca="false">B36+1</f>
        <v>44345</v>
      </c>
      <c r="C37" s="26"/>
      <c r="D37" s="12" t="n">
        <f aca="false">D38-1</f>
        <v>44345</v>
      </c>
      <c r="E37" s="12" t="n">
        <f aca="false">E38+1</f>
        <v>44359</v>
      </c>
      <c r="F37" s="24"/>
      <c r="G37" s="25"/>
      <c r="H37" s="14" t="n">
        <f aca="false">H38+1</f>
        <v>7</v>
      </c>
      <c r="I37" s="6"/>
      <c r="J37" s="6"/>
      <c r="K37" s="6"/>
      <c r="L37" s="0"/>
    </row>
    <row r="38" customFormat="false" ht="12.8" hidden="false" customHeight="false" outlineLevel="0" collapsed="false">
      <c r="B38" s="5" t="n">
        <f aca="false">B37+1</f>
        <v>44346</v>
      </c>
      <c r="C38" s="26"/>
      <c r="D38" s="12" t="n">
        <f aca="false">D39-1</f>
        <v>44346</v>
      </c>
      <c r="E38" s="12" t="n">
        <f aca="false">E39+1</f>
        <v>44358</v>
      </c>
      <c r="F38" s="24"/>
      <c r="G38" s="25"/>
      <c r="H38" s="14" t="n">
        <f aca="false">H39+1</f>
        <v>6</v>
      </c>
      <c r="I38" s="6"/>
      <c r="J38" s="6"/>
      <c r="K38" s="6"/>
      <c r="L38" s="0"/>
    </row>
    <row r="39" customFormat="false" ht="12.8" hidden="false" customHeight="false" outlineLevel="0" collapsed="false">
      <c r="B39" s="5" t="n">
        <f aca="false">B38+1</f>
        <v>44347</v>
      </c>
      <c r="C39" s="26"/>
      <c r="D39" s="12" t="n">
        <f aca="false">D40-1</f>
        <v>44347</v>
      </c>
      <c r="E39" s="12" t="n">
        <f aca="false">E40+1</f>
        <v>44357</v>
      </c>
      <c r="F39" s="24"/>
      <c r="G39" s="25"/>
      <c r="H39" s="14" t="n">
        <f aca="false">H40+1</f>
        <v>5</v>
      </c>
      <c r="I39" s="6"/>
      <c r="J39" s="6"/>
      <c r="K39" s="6"/>
      <c r="L39" s="0"/>
    </row>
    <row r="40" customFormat="false" ht="12.8" hidden="false" customHeight="false" outlineLevel="0" collapsed="false">
      <c r="B40" s="5" t="n">
        <f aca="false">B39+1</f>
        <v>44348</v>
      </c>
      <c r="C40" s="26"/>
      <c r="D40" s="12" t="n">
        <f aca="false">D41-1</f>
        <v>44348</v>
      </c>
      <c r="E40" s="12" t="n">
        <f aca="false">E41+1</f>
        <v>44356</v>
      </c>
      <c r="F40" s="24"/>
      <c r="G40" s="25"/>
      <c r="H40" s="14" t="n">
        <f aca="false">H41+1</f>
        <v>4</v>
      </c>
      <c r="I40" s="6"/>
      <c r="J40" s="6"/>
      <c r="K40" s="6"/>
      <c r="L40" s="0"/>
    </row>
    <row r="41" customFormat="false" ht="12.8" hidden="false" customHeight="false" outlineLevel="0" collapsed="false">
      <c r="B41" s="5" t="n">
        <f aca="false">B40+1</f>
        <v>44349</v>
      </c>
      <c r="C41" s="26"/>
      <c r="D41" s="12" t="n">
        <f aca="false">D42-1</f>
        <v>44349</v>
      </c>
      <c r="E41" s="12" t="n">
        <f aca="false">E42+1</f>
        <v>44355</v>
      </c>
      <c r="F41" s="24"/>
      <c r="G41" s="25"/>
      <c r="H41" s="14" t="n">
        <f aca="false">H42+1</f>
        <v>3</v>
      </c>
      <c r="I41" s="6"/>
      <c r="J41" s="6"/>
      <c r="K41" s="6"/>
      <c r="L41" s="0"/>
    </row>
    <row r="42" customFormat="false" ht="12.8" hidden="false" customHeight="false" outlineLevel="0" collapsed="false">
      <c r="B42" s="5" t="n">
        <f aca="false">B41+1</f>
        <v>44350</v>
      </c>
      <c r="C42" s="26"/>
      <c r="D42" s="12" t="n">
        <f aca="false">D43-1</f>
        <v>44350</v>
      </c>
      <c r="E42" s="12" t="n">
        <f aca="false">E43+1</f>
        <v>44354</v>
      </c>
      <c r="F42" s="24"/>
      <c r="G42" s="25"/>
      <c r="H42" s="14" t="n">
        <f aca="false">H43+1</f>
        <v>2</v>
      </c>
      <c r="I42" s="6"/>
      <c r="J42" s="6"/>
      <c r="K42" s="6"/>
      <c r="L42" s="0"/>
    </row>
    <row r="43" customFormat="false" ht="12.8" hidden="false" customHeight="false" outlineLevel="0" collapsed="false">
      <c r="B43" s="5" t="n">
        <f aca="false">B42+1</f>
        <v>44351</v>
      </c>
      <c r="C43" s="26"/>
      <c r="D43" s="12" t="n">
        <f aca="false">D44-1</f>
        <v>44351</v>
      </c>
      <c r="E43" s="12" t="n">
        <f aca="false">E44+1</f>
        <v>44353</v>
      </c>
      <c r="F43" s="24"/>
      <c r="G43" s="25"/>
      <c r="H43" s="14" t="n">
        <f aca="false">H44+1</f>
        <v>1</v>
      </c>
      <c r="I43" s="6"/>
      <c r="J43" s="6"/>
      <c r="K43" s="6"/>
      <c r="L43" s="0"/>
    </row>
    <row r="44" customFormat="false" ht="12.8" hidden="false" customHeight="false" outlineLevel="0" collapsed="false">
      <c r="B44" s="16" t="n">
        <f aca="false">B43+1</f>
        <v>44352</v>
      </c>
      <c r="C44" s="17"/>
      <c r="D44" s="17" t="n">
        <f aca="false">B44</f>
        <v>44352</v>
      </c>
      <c r="E44" s="17" t="n">
        <f aca="false">B44</f>
        <v>44352</v>
      </c>
      <c r="F44" s="18"/>
      <c r="G44" s="19"/>
      <c r="H44" s="19" t="n">
        <v>0</v>
      </c>
      <c r="I44" s="19"/>
      <c r="J44" s="18"/>
      <c r="K44" s="6"/>
      <c r="L44" s="0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C7" activeCellId="1" sqref="J27:J28 C7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2</v>
      </c>
      <c r="K2" s="3" t="s">
        <v>3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8" t="n">
        <v>44338</v>
      </c>
      <c r="D4" s="12" t="n">
        <f aca="false">D5-1</f>
        <v>44312</v>
      </c>
      <c r="E4" s="12" t="n">
        <f aca="false">E5+1</f>
        <v>44392</v>
      </c>
      <c r="F4" s="13" t="n">
        <f aca="false">AND(C4&lt;E4,C4&gt;D4)</f>
        <v>1</v>
      </c>
      <c r="G4" s="14" t="n">
        <f aca="false">IF(F4,MIN(E4-C4,C4-D4),0)</f>
        <v>26</v>
      </c>
      <c r="H4" s="14" t="n">
        <f aca="false">H5+1</f>
        <v>40</v>
      </c>
      <c r="I4" s="15" t="n">
        <f aca="false">G4/H4</f>
        <v>0.65</v>
      </c>
      <c r="J4" s="15" t="n">
        <f aca="false">SUM(I$4:I4)/COUNT(I$4:I4)</f>
        <v>0.65</v>
      </c>
      <c r="K4" s="10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8" t="n">
        <v>44352</v>
      </c>
      <c r="D5" s="12" t="n">
        <f aca="false">D6-1</f>
        <v>44313</v>
      </c>
      <c r="E5" s="12" t="n">
        <f aca="false">E6+1</f>
        <v>44391</v>
      </c>
      <c r="F5" s="13" t="n">
        <f aca="false">AND(C5&lt;E5,C5&gt;D5)</f>
        <v>1</v>
      </c>
      <c r="G5" s="14" t="n">
        <f aca="false">IF(F5,MIN(E5-C5,C5-D5),0)</f>
        <v>39</v>
      </c>
      <c r="H5" s="14" t="n">
        <f aca="false">H6+1</f>
        <v>39</v>
      </c>
      <c r="I5" s="15" t="n">
        <f aca="false">G5/H5</f>
        <v>1</v>
      </c>
      <c r="J5" s="15" t="n">
        <f aca="false">SUM(I$4:I5)/COUNT(I$4:I5)</f>
        <v>0.825</v>
      </c>
      <c r="K5" s="10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8" t="n">
        <v>44352</v>
      </c>
      <c r="D6" s="12" t="n">
        <f aca="false">D7-1</f>
        <v>44314</v>
      </c>
      <c r="E6" s="12" t="n">
        <f aca="false">E7+1</f>
        <v>44390</v>
      </c>
      <c r="F6" s="24"/>
      <c r="G6" s="25"/>
      <c r="H6" s="14" t="n">
        <f aca="false">H7+1</f>
        <v>38</v>
      </c>
      <c r="I6" s="6"/>
      <c r="J6" s="23" t="n">
        <f aca="false">J5</f>
        <v>0.825</v>
      </c>
      <c r="K6" s="10" t="str">
        <f aca="false">"['abc', '"&amp;YEAR(B6)&amp;"-"&amp;MONTH(B6)&amp;"-"&amp;DAY(B6)&amp;"','"&amp;YEAR(C6)&amp;"-"&amp;MONTH(C6)&amp;"-"&amp;DAY(C6)&amp;"'],"</f>
        <v>['abc', '2021-4-28','2021-6-5'],</v>
      </c>
      <c r="L6" s="0" t="s">
        <v>10</v>
      </c>
    </row>
    <row r="7" customFormat="false" ht="12.8" hidden="false" customHeight="false" outlineLevel="0" collapsed="false">
      <c r="B7" s="5" t="n">
        <f aca="false">B6+1</f>
        <v>44315</v>
      </c>
      <c r="C7" s="26"/>
      <c r="D7" s="12" t="n">
        <f aca="false">D8-1</f>
        <v>44315</v>
      </c>
      <c r="E7" s="12" t="n">
        <f aca="false">E8+1</f>
        <v>44389</v>
      </c>
      <c r="F7" s="24"/>
      <c r="G7" s="25"/>
      <c r="H7" s="14" t="n">
        <f aca="false">H8+1</f>
        <v>37</v>
      </c>
      <c r="I7" s="6"/>
      <c r="J7" s="6"/>
      <c r="K7" s="6"/>
      <c r="L7" s="0"/>
    </row>
    <row r="8" customFormat="false" ht="12.8" hidden="false" customHeight="false" outlineLevel="0" collapsed="false">
      <c r="B8" s="5" t="n">
        <f aca="false">B7+1</f>
        <v>44316</v>
      </c>
      <c r="C8" s="26"/>
      <c r="D8" s="12" t="n">
        <f aca="false">D9-1</f>
        <v>44316</v>
      </c>
      <c r="E8" s="12" t="n">
        <f aca="false">E9+1</f>
        <v>44388</v>
      </c>
      <c r="F8" s="24"/>
      <c r="G8" s="25"/>
      <c r="H8" s="14" t="n">
        <f aca="false">H9+1</f>
        <v>36</v>
      </c>
      <c r="I8" s="6"/>
      <c r="J8" s="6"/>
      <c r="K8" s="6"/>
      <c r="L8" s="0"/>
    </row>
    <row r="9" customFormat="false" ht="12.8" hidden="false" customHeight="false" outlineLevel="0" collapsed="false">
      <c r="B9" s="5" t="n">
        <f aca="false">B8+1</f>
        <v>44317</v>
      </c>
      <c r="C9" s="26"/>
      <c r="D9" s="12" t="n">
        <f aca="false">D10-1</f>
        <v>44317</v>
      </c>
      <c r="E9" s="12" t="n">
        <f aca="false">E10+1</f>
        <v>44387</v>
      </c>
      <c r="F9" s="24"/>
      <c r="G9" s="25"/>
      <c r="H9" s="14" t="n">
        <f aca="false">H10+1</f>
        <v>35</v>
      </c>
      <c r="I9" s="6"/>
      <c r="J9" s="6"/>
      <c r="K9" s="6"/>
      <c r="L9" s="0"/>
    </row>
    <row r="10" customFormat="false" ht="12.8" hidden="false" customHeight="false" outlineLevel="0" collapsed="false">
      <c r="B10" s="5" t="n">
        <f aca="false">B9+1</f>
        <v>44318</v>
      </c>
      <c r="C10" s="26"/>
      <c r="D10" s="12" t="n">
        <f aca="false">D11-1</f>
        <v>44318</v>
      </c>
      <c r="E10" s="12" t="n">
        <f aca="false">E11+1</f>
        <v>44386</v>
      </c>
      <c r="F10" s="24"/>
      <c r="G10" s="25"/>
      <c r="H10" s="14" t="n">
        <f aca="false">H11+1</f>
        <v>34</v>
      </c>
      <c r="I10" s="6"/>
      <c r="J10" s="6"/>
      <c r="K10" s="6"/>
      <c r="L10" s="0"/>
    </row>
    <row r="11" customFormat="false" ht="12.8" hidden="false" customHeight="false" outlineLevel="0" collapsed="false">
      <c r="B11" s="5" t="n">
        <f aca="false">B10+1</f>
        <v>44319</v>
      </c>
      <c r="C11" s="26"/>
      <c r="D11" s="12" t="n">
        <f aca="false">D12-1</f>
        <v>44319</v>
      </c>
      <c r="E11" s="12" t="n">
        <f aca="false">E12+1</f>
        <v>44385</v>
      </c>
      <c r="F11" s="24"/>
      <c r="G11" s="25"/>
      <c r="H11" s="14" t="n">
        <f aca="false">H12+1</f>
        <v>33</v>
      </c>
      <c r="I11" s="6"/>
      <c r="J11" s="6"/>
      <c r="K11" s="6"/>
      <c r="L11" s="0"/>
    </row>
    <row r="12" customFormat="false" ht="12.8" hidden="false" customHeight="false" outlineLevel="0" collapsed="false">
      <c r="B12" s="5" t="n">
        <f aca="false">B11+1</f>
        <v>44320</v>
      </c>
      <c r="C12" s="26"/>
      <c r="D12" s="12" t="n">
        <f aca="false">D13-1</f>
        <v>44320</v>
      </c>
      <c r="E12" s="12" t="n">
        <f aca="false">E13+1</f>
        <v>44384</v>
      </c>
      <c r="F12" s="24"/>
      <c r="G12" s="25"/>
      <c r="H12" s="14" t="n">
        <f aca="false">H13+1</f>
        <v>32</v>
      </c>
      <c r="I12" s="6"/>
      <c r="J12" s="6"/>
      <c r="K12" s="6"/>
      <c r="L12" s="0"/>
    </row>
    <row r="13" customFormat="false" ht="12.8" hidden="false" customHeight="false" outlineLevel="0" collapsed="false">
      <c r="B13" s="5" t="n">
        <f aca="false">B12+1</f>
        <v>44321</v>
      </c>
      <c r="C13" s="26"/>
      <c r="D13" s="12" t="n">
        <f aca="false">D14-1</f>
        <v>44321</v>
      </c>
      <c r="E13" s="12" t="n">
        <f aca="false">E14+1</f>
        <v>44383</v>
      </c>
      <c r="F13" s="24"/>
      <c r="G13" s="25"/>
      <c r="H13" s="14" t="n">
        <f aca="false">H14+1</f>
        <v>31</v>
      </c>
      <c r="I13" s="6"/>
      <c r="J13" s="6"/>
      <c r="K13" s="6"/>
      <c r="L13" s="0"/>
    </row>
    <row r="14" customFormat="false" ht="12.8" hidden="false" customHeight="false" outlineLevel="0" collapsed="false">
      <c r="B14" s="5" t="n">
        <f aca="false">B13+1</f>
        <v>44322</v>
      </c>
      <c r="C14" s="26"/>
      <c r="D14" s="12" t="n">
        <f aca="false">D15-1</f>
        <v>44322</v>
      </c>
      <c r="E14" s="12" t="n">
        <f aca="false">E15+1</f>
        <v>44382</v>
      </c>
      <c r="F14" s="24"/>
      <c r="G14" s="25"/>
      <c r="H14" s="14" t="n">
        <f aca="false">H15+1</f>
        <v>30</v>
      </c>
      <c r="I14" s="6"/>
      <c r="J14" s="6"/>
      <c r="K14" s="6"/>
      <c r="L14" s="0"/>
    </row>
    <row r="15" customFormat="false" ht="12.8" hidden="false" customHeight="false" outlineLevel="0" collapsed="false">
      <c r="B15" s="5" t="n">
        <f aca="false">B14+1</f>
        <v>44323</v>
      </c>
      <c r="C15" s="26"/>
      <c r="D15" s="12" t="n">
        <f aca="false">D16-1</f>
        <v>44323</v>
      </c>
      <c r="E15" s="12" t="n">
        <f aca="false">E16+1</f>
        <v>44381</v>
      </c>
      <c r="F15" s="24"/>
      <c r="G15" s="25"/>
      <c r="H15" s="14" t="n">
        <f aca="false">H16+1</f>
        <v>29</v>
      </c>
      <c r="I15" s="6"/>
      <c r="J15" s="6"/>
      <c r="K15" s="6"/>
      <c r="L15" s="0"/>
    </row>
    <row r="16" customFormat="false" ht="12.8" hidden="false" customHeight="false" outlineLevel="0" collapsed="false">
      <c r="B16" s="5" t="n">
        <f aca="false">B15+1</f>
        <v>44324</v>
      </c>
      <c r="C16" s="26"/>
      <c r="D16" s="12" t="n">
        <f aca="false">D17-1</f>
        <v>44324</v>
      </c>
      <c r="E16" s="12" t="n">
        <f aca="false">E17+1</f>
        <v>44380</v>
      </c>
      <c r="F16" s="24"/>
      <c r="G16" s="25"/>
      <c r="H16" s="14" t="n">
        <f aca="false">H17+1</f>
        <v>28</v>
      </c>
      <c r="I16" s="6"/>
      <c r="J16" s="6"/>
      <c r="K16" s="6"/>
      <c r="L16" s="0"/>
    </row>
    <row r="17" customFormat="false" ht="12.8" hidden="false" customHeight="false" outlineLevel="0" collapsed="false">
      <c r="B17" s="5" t="n">
        <f aca="false">B16+1</f>
        <v>44325</v>
      </c>
      <c r="C17" s="26"/>
      <c r="D17" s="12" t="n">
        <f aca="false">D18-1</f>
        <v>44325</v>
      </c>
      <c r="E17" s="12" t="n">
        <f aca="false">E18+1</f>
        <v>44379</v>
      </c>
      <c r="F17" s="24"/>
      <c r="G17" s="25"/>
      <c r="H17" s="14" t="n">
        <f aca="false">H18+1</f>
        <v>27</v>
      </c>
      <c r="I17" s="6"/>
      <c r="J17" s="6"/>
      <c r="K17" s="6"/>
      <c r="L17" s="0"/>
    </row>
    <row r="18" customFormat="false" ht="12.8" hidden="false" customHeight="false" outlineLevel="0" collapsed="false">
      <c r="B18" s="5" t="n">
        <f aca="false">B17+1</f>
        <v>44326</v>
      </c>
      <c r="C18" s="26"/>
      <c r="D18" s="12" t="n">
        <f aca="false">D19-1</f>
        <v>44326</v>
      </c>
      <c r="E18" s="12" t="n">
        <f aca="false">E19+1</f>
        <v>44378</v>
      </c>
      <c r="F18" s="24"/>
      <c r="G18" s="25"/>
      <c r="H18" s="14" t="n">
        <f aca="false">H19+1</f>
        <v>26</v>
      </c>
      <c r="I18" s="6"/>
      <c r="J18" s="6"/>
      <c r="K18" s="6"/>
      <c r="L18" s="0"/>
    </row>
    <row r="19" customFormat="false" ht="12.8" hidden="false" customHeight="false" outlineLevel="0" collapsed="false">
      <c r="B19" s="5" t="n">
        <f aca="false">B18+1</f>
        <v>44327</v>
      </c>
      <c r="C19" s="26"/>
      <c r="D19" s="12" t="n">
        <f aca="false">D20-1</f>
        <v>44327</v>
      </c>
      <c r="E19" s="12" t="n">
        <f aca="false">E20+1</f>
        <v>44377</v>
      </c>
      <c r="F19" s="24"/>
      <c r="G19" s="25"/>
      <c r="H19" s="14" t="n">
        <f aca="false">H20+1</f>
        <v>25</v>
      </c>
      <c r="I19" s="6"/>
      <c r="J19" s="6"/>
      <c r="K19" s="6"/>
      <c r="L19" s="0"/>
    </row>
    <row r="20" customFormat="false" ht="12.8" hidden="false" customHeight="false" outlineLevel="0" collapsed="false">
      <c r="B20" s="5" t="n">
        <f aca="false">B19+1</f>
        <v>44328</v>
      </c>
      <c r="C20" s="26"/>
      <c r="D20" s="12" t="n">
        <f aca="false">D21-1</f>
        <v>44328</v>
      </c>
      <c r="E20" s="12" t="n">
        <f aca="false">E21+1</f>
        <v>44376</v>
      </c>
      <c r="F20" s="24"/>
      <c r="G20" s="25"/>
      <c r="H20" s="14" t="n">
        <f aca="false">H21+1</f>
        <v>24</v>
      </c>
      <c r="I20" s="6"/>
      <c r="J20" s="6"/>
      <c r="K20" s="6"/>
      <c r="L20" s="0"/>
    </row>
    <row r="21" customFormat="false" ht="12.8" hidden="false" customHeight="false" outlineLevel="0" collapsed="false">
      <c r="B21" s="5" t="n">
        <f aca="false">B20+1</f>
        <v>44329</v>
      </c>
      <c r="C21" s="26"/>
      <c r="D21" s="12" t="n">
        <f aca="false">D22-1</f>
        <v>44329</v>
      </c>
      <c r="E21" s="12" t="n">
        <f aca="false">E22+1</f>
        <v>44375</v>
      </c>
      <c r="F21" s="24"/>
      <c r="G21" s="25"/>
      <c r="H21" s="14" t="n">
        <f aca="false">H22+1</f>
        <v>23</v>
      </c>
      <c r="I21" s="6"/>
      <c r="J21" s="6"/>
      <c r="K21" s="6"/>
      <c r="L21" s="0"/>
    </row>
    <row r="22" customFormat="false" ht="12.8" hidden="false" customHeight="false" outlineLevel="0" collapsed="false">
      <c r="B22" s="5" t="n">
        <f aca="false">B21+1</f>
        <v>44330</v>
      </c>
      <c r="C22" s="26"/>
      <c r="D22" s="12" t="n">
        <f aca="false">D23-1</f>
        <v>44330</v>
      </c>
      <c r="E22" s="12" t="n">
        <f aca="false">E23+1</f>
        <v>44374</v>
      </c>
      <c r="F22" s="24"/>
      <c r="G22" s="25"/>
      <c r="H22" s="14" t="n">
        <f aca="false">H23+1</f>
        <v>22</v>
      </c>
      <c r="I22" s="6"/>
      <c r="J22" s="6"/>
      <c r="K22" s="6"/>
      <c r="L22" s="0"/>
    </row>
    <row r="23" customFormat="false" ht="12.8" hidden="false" customHeight="false" outlineLevel="0" collapsed="false">
      <c r="B23" s="5" t="n">
        <f aca="false">B22+1</f>
        <v>44331</v>
      </c>
      <c r="C23" s="26"/>
      <c r="D23" s="12" t="n">
        <f aca="false">D24-1</f>
        <v>44331</v>
      </c>
      <c r="E23" s="12" t="n">
        <f aca="false">E24+1</f>
        <v>44373</v>
      </c>
      <c r="F23" s="24"/>
      <c r="G23" s="25"/>
      <c r="H23" s="14" t="n">
        <f aca="false">H24+1</f>
        <v>21</v>
      </c>
      <c r="I23" s="6"/>
      <c r="J23" s="6"/>
      <c r="K23" s="6"/>
      <c r="L23" s="0"/>
    </row>
    <row r="24" customFormat="false" ht="12.8" hidden="false" customHeight="false" outlineLevel="0" collapsed="false">
      <c r="B24" s="5" t="n">
        <f aca="false">B23+1</f>
        <v>44332</v>
      </c>
      <c r="C24" s="26"/>
      <c r="D24" s="12" t="n">
        <f aca="false">D25-1</f>
        <v>44332</v>
      </c>
      <c r="E24" s="12" t="n">
        <f aca="false">E25+1</f>
        <v>44372</v>
      </c>
      <c r="F24" s="24"/>
      <c r="G24" s="25"/>
      <c r="H24" s="14" t="n">
        <f aca="false">H25+1</f>
        <v>20</v>
      </c>
      <c r="I24" s="6"/>
      <c r="J24" s="6"/>
      <c r="K24" s="6"/>
      <c r="L24" s="0"/>
    </row>
    <row r="25" customFormat="false" ht="12.8" hidden="false" customHeight="false" outlineLevel="0" collapsed="false">
      <c r="B25" s="5" t="n">
        <f aca="false">B24+1</f>
        <v>44333</v>
      </c>
      <c r="C25" s="26"/>
      <c r="D25" s="12" t="n">
        <f aca="false">D26-1</f>
        <v>44333</v>
      </c>
      <c r="E25" s="12" t="n">
        <f aca="false">E26+1</f>
        <v>44371</v>
      </c>
      <c r="F25" s="24"/>
      <c r="G25" s="25"/>
      <c r="H25" s="14" t="n">
        <f aca="false">H26+1</f>
        <v>19</v>
      </c>
      <c r="I25" s="6"/>
      <c r="J25" s="6"/>
      <c r="K25" s="6"/>
      <c r="L25" s="0"/>
    </row>
    <row r="26" customFormat="false" ht="12.8" hidden="false" customHeight="false" outlineLevel="0" collapsed="false">
      <c r="B26" s="5" t="n">
        <f aca="false">B25+1</f>
        <v>44334</v>
      </c>
      <c r="C26" s="26"/>
      <c r="D26" s="12" t="n">
        <f aca="false">D27-1</f>
        <v>44334</v>
      </c>
      <c r="E26" s="12" t="n">
        <f aca="false">E27+1</f>
        <v>44370</v>
      </c>
      <c r="F26" s="24"/>
      <c r="G26" s="25"/>
      <c r="H26" s="14" t="n">
        <f aca="false">H27+1</f>
        <v>18</v>
      </c>
      <c r="I26" s="6"/>
      <c r="J26" s="6"/>
      <c r="K26" s="6"/>
      <c r="L26" s="0"/>
    </row>
    <row r="27" customFormat="false" ht="12.8" hidden="false" customHeight="false" outlineLevel="0" collapsed="false">
      <c r="B27" s="5" t="n">
        <f aca="false">B26+1</f>
        <v>44335</v>
      </c>
      <c r="C27" s="26"/>
      <c r="D27" s="12" t="n">
        <f aca="false">D28-1</f>
        <v>44335</v>
      </c>
      <c r="E27" s="12" t="n">
        <f aca="false">E28+1</f>
        <v>44369</v>
      </c>
      <c r="F27" s="24"/>
      <c r="G27" s="25"/>
      <c r="H27" s="14" t="n">
        <f aca="false">H28+1</f>
        <v>17</v>
      </c>
      <c r="I27" s="19"/>
      <c r="J27" s="18"/>
      <c r="K27" s="6"/>
      <c r="L27" s="0"/>
    </row>
    <row r="28" customFormat="false" ht="12.8" hidden="false" customHeight="false" outlineLevel="0" collapsed="false">
      <c r="B28" s="5" t="n">
        <f aca="false">B27+1</f>
        <v>44336</v>
      </c>
      <c r="C28" s="26"/>
      <c r="D28" s="12" t="n">
        <f aca="false">D29-1</f>
        <v>44336</v>
      </c>
      <c r="E28" s="12" t="n">
        <f aca="false">E29+1</f>
        <v>44368</v>
      </c>
      <c r="F28" s="24"/>
      <c r="G28" s="25"/>
      <c r="H28" s="14" t="n">
        <f aca="false">H29+1</f>
        <v>16</v>
      </c>
      <c r="I28" s="6"/>
      <c r="J28" s="6"/>
      <c r="K28" s="6"/>
      <c r="L28" s="0"/>
    </row>
    <row r="29" customFormat="false" ht="12.8" hidden="false" customHeight="false" outlineLevel="0" collapsed="false">
      <c r="B29" s="5" t="n">
        <f aca="false">B28+1</f>
        <v>44337</v>
      </c>
      <c r="C29" s="26"/>
      <c r="D29" s="12" t="n">
        <f aca="false">D30-1</f>
        <v>44337</v>
      </c>
      <c r="E29" s="12" t="n">
        <f aca="false">E30+1</f>
        <v>44367</v>
      </c>
      <c r="F29" s="24"/>
      <c r="G29" s="25"/>
      <c r="H29" s="14" t="n">
        <f aca="false">H30+1</f>
        <v>15</v>
      </c>
      <c r="I29" s="6"/>
      <c r="J29" s="6"/>
      <c r="K29" s="6"/>
      <c r="L29" s="0"/>
    </row>
    <row r="30" customFormat="false" ht="12.8" hidden="false" customHeight="false" outlineLevel="0" collapsed="false">
      <c r="B30" s="5" t="n">
        <f aca="false">B29+1</f>
        <v>44338</v>
      </c>
      <c r="C30" s="26"/>
      <c r="D30" s="12" t="n">
        <f aca="false">D31-1</f>
        <v>44338</v>
      </c>
      <c r="E30" s="12" t="n">
        <f aca="false">E31+1</f>
        <v>44366</v>
      </c>
      <c r="F30" s="24"/>
      <c r="G30" s="25"/>
      <c r="H30" s="14" t="n">
        <f aca="false">H31+1</f>
        <v>14</v>
      </c>
      <c r="I30" s="6"/>
      <c r="J30" s="6"/>
      <c r="K30" s="6"/>
      <c r="L30" s="0"/>
    </row>
    <row r="31" customFormat="false" ht="12.8" hidden="false" customHeight="false" outlineLevel="0" collapsed="false">
      <c r="B31" s="5" t="n">
        <f aca="false">B30+1</f>
        <v>44339</v>
      </c>
      <c r="C31" s="26"/>
      <c r="D31" s="12" t="n">
        <f aca="false">D32-1</f>
        <v>44339</v>
      </c>
      <c r="E31" s="12" t="n">
        <f aca="false">E32+1</f>
        <v>44365</v>
      </c>
      <c r="F31" s="24"/>
      <c r="G31" s="25"/>
      <c r="H31" s="14" t="n">
        <f aca="false">H32+1</f>
        <v>13</v>
      </c>
      <c r="I31" s="6"/>
      <c r="J31" s="6"/>
      <c r="K31" s="6"/>
      <c r="L31" s="0"/>
    </row>
    <row r="32" customFormat="false" ht="12.8" hidden="false" customHeight="false" outlineLevel="0" collapsed="false">
      <c r="B32" s="5" t="n">
        <f aca="false">B31+1</f>
        <v>44340</v>
      </c>
      <c r="C32" s="26"/>
      <c r="D32" s="12" t="n">
        <f aca="false">D33-1</f>
        <v>44340</v>
      </c>
      <c r="E32" s="12" t="n">
        <f aca="false">E33+1</f>
        <v>44364</v>
      </c>
      <c r="F32" s="24"/>
      <c r="G32" s="25"/>
      <c r="H32" s="14" t="n">
        <f aca="false">H33+1</f>
        <v>12</v>
      </c>
      <c r="I32" s="6"/>
      <c r="J32" s="6"/>
      <c r="K32" s="6"/>
      <c r="L32" s="0"/>
    </row>
    <row r="33" customFormat="false" ht="12.8" hidden="false" customHeight="false" outlineLevel="0" collapsed="false">
      <c r="B33" s="5" t="n">
        <f aca="false">B32+1</f>
        <v>44341</v>
      </c>
      <c r="C33" s="26"/>
      <c r="D33" s="12" t="n">
        <f aca="false">D34-1</f>
        <v>44341</v>
      </c>
      <c r="E33" s="12" t="n">
        <f aca="false">E34+1</f>
        <v>44363</v>
      </c>
      <c r="F33" s="24"/>
      <c r="G33" s="25"/>
      <c r="H33" s="14" t="n">
        <f aca="false">H34+1</f>
        <v>11</v>
      </c>
      <c r="I33" s="6"/>
      <c r="J33" s="6"/>
      <c r="K33" s="6"/>
      <c r="L33" s="0"/>
    </row>
    <row r="34" customFormat="false" ht="12.8" hidden="false" customHeight="false" outlineLevel="0" collapsed="false">
      <c r="B34" s="5" t="n">
        <f aca="false">B33+1</f>
        <v>44342</v>
      </c>
      <c r="C34" s="26"/>
      <c r="D34" s="12" t="n">
        <f aca="false">D35-1</f>
        <v>44342</v>
      </c>
      <c r="E34" s="12" t="n">
        <f aca="false">E35+1</f>
        <v>44362</v>
      </c>
      <c r="F34" s="24"/>
      <c r="G34" s="25"/>
      <c r="H34" s="14" t="n">
        <f aca="false">H35+1</f>
        <v>10</v>
      </c>
      <c r="I34" s="6"/>
      <c r="J34" s="6"/>
      <c r="K34" s="6"/>
      <c r="L34" s="0"/>
    </row>
    <row r="35" customFormat="false" ht="12.8" hidden="false" customHeight="false" outlineLevel="0" collapsed="false">
      <c r="B35" s="5" t="n">
        <f aca="false">B34+1</f>
        <v>44343</v>
      </c>
      <c r="C35" s="26"/>
      <c r="D35" s="12" t="n">
        <f aca="false">D36-1</f>
        <v>44343</v>
      </c>
      <c r="E35" s="12" t="n">
        <f aca="false">E36+1</f>
        <v>44361</v>
      </c>
      <c r="F35" s="24"/>
      <c r="G35" s="25"/>
      <c r="H35" s="14" t="n">
        <f aca="false">H36+1</f>
        <v>9</v>
      </c>
      <c r="I35" s="6"/>
      <c r="J35" s="6"/>
      <c r="K35" s="6"/>
      <c r="L35" s="0"/>
    </row>
    <row r="36" customFormat="false" ht="12.8" hidden="false" customHeight="false" outlineLevel="0" collapsed="false">
      <c r="B36" s="5" t="n">
        <f aca="false">B35+1</f>
        <v>44344</v>
      </c>
      <c r="C36" s="26"/>
      <c r="D36" s="12" t="n">
        <f aca="false">D37-1</f>
        <v>44344</v>
      </c>
      <c r="E36" s="12" t="n">
        <f aca="false">E37+1</f>
        <v>44360</v>
      </c>
      <c r="F36" s="24"/>
      <c r="G36" s="25"/>
      <c r="H36" s="14" t="n">
        <f aca="false">H37+1</f>
        <v>8</v>
      </c>
      <c r="I36" s="6"/>
      <c r="J36" s="6"/>
      <c r="K36" s="6"/>
      <c r="L36" s="0"/>
    </row>
    <row r="37" customFormat="false" ht="12.8" hidden="false" customHeight="false" outlineLevel="0" collapsed="false">
      <c r="B37" s="5" t="n">
        <f aca="false">B36+1</f>
        <v>44345</v>
      </c>
      <c r="C37" s="26"/>
      <c r="D37" s="12" t="n">
        <f aca="false">D38-1</f>
        <v>44345</v>
      </c>
      <c r="E37" s="12" t="n">
        <f aca="false">E38+1</f>
        <v>44359</v>
      </c>
      <c r="F37" s="24"/>
      <c r="G37" s="25"/>
      <c r="H37" s="14" t="n">
        <f aca="false">H38+1</f>
        <v>7</v>
      </c>
      <c r="I37" s="6"/>
      <c r="J37" s="6"/>
      <c r="K37" s="6"/>
      <c r="L37" s="0"/>
    </row>
    <row r="38" customFormat="false" ht="12.8" hidden="false" customHeight="false" outlineLevel="0" collapsed="false">
      <c r="B38" s="5" t="n">
        <f aca="false">B37+1</f>
        <v>44346</v>
      </c>
      <c r="C38" s="26"/>
      <c r="D38" s="12" t="n">
        <f aca="false">D39-1</f>
        <v>44346</v>
      </c>
      <c r="E38" s="12" t="n">
        <f aca="false">E39+1</f>
        <v>44358</v>
      </c>
      <c r="F38" s="24"/>
      <c r="G38" s="25"/>
      <c r="H38" s="14" t="n">
        <f aca="false">H39+1</f>
        <v>6</v>
      </c>
      <c r="I38" s="6"/>
      <c r="J38" s="6"/>
      <c r="K38" s="6"/>
      <c r="L38" s="0"/>
    </row>
    <row r="39" customFormat="false" ht="12.8" hidden="false" customHeight="false" outlineLevel="0" collapsed="false">
      <c r="B39" s="5" t="n">
        <f aca="false">B38+1</f>
        <v>44347</v>
      </c>
      <c r="C39" s="26"/>
      <c r="D39" s="12" t="n">
        <f aca="false">D40-1</f>
        <v>44347</v>
      </c>
      <c r="E39" s="12" t="n">
        <f aca="false">E40+1</f>
        <v>44357</v>
      </c>
      <c r="F39" s="24"/>
      <c r="G39" s="25"/>
      <c r="H39" s="14" t="n">
        <f aca="false">H40+1</f>
        <v>5</v>
      </c>
      <c r="I39" s="6"/>
      <c r="J39" s="6"/>
      <c r="K39" s="6"/>
      <c r="L39" s="0"/>
    </row>
    <row r="40" customFormat="false" ht="12.8" hidden="false" customHeight="false" outlineLevel="0" collapsed="false">
      <c r="B40" s="5" t="n">
        <f aca="false">B39+1</f>
        <v>44348</v>
      </c>
      <c r="C40" s="26"/>
      <c r="D40" s="12" t="n">
        <f aca="false">D41-1</f>
        <v>44348</v>
      </c>
      <c r="E40" s="12" t="n">
        <f aca="false">E41+1</f>
        <v>44356</v>
      </c>
      <c r="F40" s="24"/>
      <c r="G40" s="25"/>
      <c r="H40" s="14" t="n">
        <f aca="false">H41+1</f>
        <v>4</v>
      </c>
      <c r="I40" s="6"/>
      <c r="J40" s="6"/>
      <c r="K40" s="6"/>
      <c r="L40" s="0"/>
    </row>
    <row r="41" customFormat="false" ht="12.8" hidden="false" customHeight="false" outlineLevel="0" collapsed="false">
      <c r="B41" s="5" t="n">
        <f aca="false">B40+1</f>
        <v>44349</v>
      </c>
      <c r="C41" s="26"/>
      <c r="D41" s="12" t="n">
        <f aca="false">D42-1</f>
        <v>44349</v>
      </c>
      <c r="E41" s="12" t="n">
        <f aca="false">E42+1</f>
        <v>44355</v>
      </c>
      <c r="F41" s="24"/>
      <c r="G41" s="25"/>
      <c r="H41" s="14" t="n">
        <f aca="false">H42+1</f>
        <v>3</v>
      </c>
      <c r="I41" s="6"/>
      <c r="J41" s="6"/>
      <c r="K41" s="6"/>
      <c r="L41" s="0"/>
    </row>
    <row r="42" customFormat="false" ht="12.8" hidden="false" customHeight="false" outlineLevel="0" collapsed="false">
      <c r="B42" s="5" t="n">
        <f aca="false">B41+1</f>
        <v>44350</v>
      </c>
      <c r="C42" s="26"/>
      <c r="D42" s="12" t="n">
        <f aca="false">D43-1</f>
        <v>44350</v>
      </c>
      <c r="E42" s="12" t="n">
        <f aca="false">E43+1</f>
        <v>44354</v>
      </c>
      <c r="F42" s="24"/>
      <c r="G42" s="25"/>
      <c r="H42" s="14" t="n">
        <f aca="false">H43+1</f>
        <v>2</v>
      </c>
      <c r="I42" s="6"/>
      <c r="J42" s="6"/>
      <c r="K42" s="6"/>
      <c r="L42" s="0"/>
    </row>
    <row r="43" customFormat="false" ht="12.8" hidden="false" customHeight="false" outlineLevel="0" collapsed="false">
      <c r="B43" s="5" t="n">
        <f aca="false">B42+1</f>
        <v>44351</v>
      </c>
      <c r="C43" s="26"/>
      <c r="D43" s="12" t="n">
        <f aca="false">D44-1</f>
        <v>44351</v>
      </c>
      <c r="E43" s="12" t="n">
        <f aca="false">E44+1</f>
        <v>44353</v>
      </c>
      <c r="F43" s="24"/>
      <c r="G43" s="25"/>
      <c r="H43" s="14" t="n">
        <f aca="false">H44+1</f>
        <v>1</v>
      </c>
      <c r="I43" s="6"/>
      <c r="J43" s="6"/>
      <c r="K43" s="6"/>
      <c r="L43" s="0"/>
    </row>
    <row r="44" customFormat="false" ht="12.8" hidden="false" customHeight="false" outlineLevel="0" collapsed="false">
      <c r="B44" s="16" t="n">
        <f aca="false">B43+1</f>
        <v>44352</v>
      </c>
      <c r="C44" s="17"/>
      <c r="D44" s="17" t="n">
        <f aca="false">B44</f>
        <v>44352</v>
      </c>
      <c r="E44" s="17" t="n">
        <f aca="false">B44</f>
        <v>44352</v>
      </c>
      <c r="F44" s="18"/>
      <c r="G44" s="19"/>
      <c r="H44" s="19" t="n">
        <v>0</v>
      </c>
      <c r="I44" s="6"/>
      <c r="J44" s="6"/>
      <c r="K44" s="6"/>
      <c r="L44" s="0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C8" activeCellId="1" sqref="J27:J28 C8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2</v>
      </c>
      <c r="K2" s="3" t="s">
        <v>3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8" t="n">
        <v>44338</v>
      </c>
      <c r="D4" s="12" t="n">
        <f aca="false">D5-1</f>
        <v>44312</v>
      </c>
      <c r="E4" s="12" t="n">
        <f aca="false">E5+1</f>
        <v>44392</v>
      </c>
      <c r="F4" s="13" t="n">
        <f aca="false">AND(C4&lt;E4,C4&gt;D4)</f>
        <v>1</v>
      </c>
      <c r="G4" s="14" t="n">
        <f aca="false">IF(F4,MIN(E4-C4,C4-D4),0)</f>
        <v>26</v>
      </c>
      <c r="H4" s="14" t="n">
        <f aca="false">H5+1</f>
        <v>40</v>
      </c>
      <c r="I4" s="15" t="n">
        <f aca="false">G4/H4</f>
        <v>0.65</v>
      </c>
      <c r="J4" s="15" t="n">
        <f aca="false">SUM(I$4:I4)/COUNT(I$4:I4)</f>
        <v>0.65</v>
      </c>
      <c r="K4" s="10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8" t="n">
        <v>44352</v>
      </c>
      <c r="D5" s="12" t="n">
        <f aca="false">D6-1</f>
        <v>44313</v>
      </c>
      <c r="E5" s="12" t="n">
        <f aca="false">E6+1</f>
        <v>44391</v>
      </c>
      <c r="F5" s="13" t="n">
        <f aca="false">AND(C5&lt;E5,C5&gt;D5)</f>
        <v>1</v>
      </c>
      <c r="G5" s="14" t="n">
        <f aca="false">IF(F5,MIN(E5-C5,C5-D5),0)</f>
        <v>39</v>
      </c>
      <c r="H5" s="14" t="n">
        <f aca="false">H6+1</f>
        <v>39</v>
      </c>
      <c r="I5" s="15" t="n">
        <f aca="false">G5/H5</f>
        <v>1</v>
      </c>
      <c r="J5" s="15" t="n">
        <f aca="false">SUM(I$4:I5)/COUNT(I$4:I5)</f>
        <v>0.825</v>
      </c>
      <c r="K5" s="10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8" t="n">
        <v>44352</v>
      </c>
      <c r="D6" s="12" t="n">
        <f aca="false">D7-1</f>
        <v>44314</v>
      </c>
      <c r="E6" s="12" t="n">
        <f aca="false">E7+1</f>
        <v>44390</v>
      </c>
      <c r="F6" s="13" t="n">
        <f aca="false">AND(C6&lt;E6,C6&gt;D6)</f>
        <v>1</v>
      </c>
      <c r="G6" s="14" t="n">
        <f aca="false">IF(F6,MIN(E6-C6,C6-D6),0)</f>
        <v>38</v>
      </c>
      <c r="H6" s="14" t="n">
        <f aca="false">H7+1</f>
        <v>38</v>
      </c>
      <c r="I6" s="15" t="n">
        <f aca="false">G6/H6</f>
        <v>1</v>
      </c>
      <c r="J6" s="15" t="n">
        <f aca="false">SUM(I$4:I6)/COUNT(I$4:I6)</f>
        <v>0.883333333333333</v>
      </c>
      <c r="K6" s="10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8" t="n">
        <v>44352</v>
      </c>
      <c r="D7" s="12" t="n">
        <f aca="false">D8-1</f>
        <v>44315</v>
      </c>
      <c r="E7" s="12" t="n">
        <f aca="false">E8+1</f>
        <v>44389</v>
      </c>
      <c r="F7" s="24"/>
      <c r="G7" s="25"/>
      <c r="H7" s="14" t="n">
        <f aca="false">H8+1</f>
        <v>37</v>
      </c>
      <c r="I7" s="6"/>
      <c r="J7" s="23" t="n">
        <f aca="false">J6</f>
        <v>0.883333333333333</v>
      </c>
      <c r="K7" s="10" t="str">
        <f aca="false">"['abc', '"&amp;YEAR(B7)&amp;"-"&amp;MONTH(B7)&amp;"-"&amp;DAY(B7)&amp;"','"&amp;YEAR(C7)&amp;"-"&amp;MONTH(C7)&amp;"-"&amp;DAY(C7)&amp;"'],"</f>
        <v>['abc', '2021-4-29','2021-6-5'],</v>
      </c>
      <c r="L7" s="0" t="s">
        <v>10</v>
      </c>
    </row>
    <row r="8" customFormat="false" ht="12.8" hidden="false" customHeight="false" outlineLevel="0" collapsed="false">
      <c r="B8" s="5" t="n">
        <f aca="false">B7+1</f>
        <v>44316</v>
      </c>
      <c r="C8" s="26"/>
      <c r="D8" s="12" t="n">
        <f aca="false">D9-1</f>
        <v>44316</v>
      </c>
      <c r="E8" s="12" t="n">
        <f aca="false">E9+1</f>
        <v>44388</v>
      </c>
      <c r="F8" s="24"/>
      <c r="G8" s="25"/>
      <c r="H8" s="14" t="n">
        <f aca="false">H9+1</f>
        <v>36</v>
      </c>
      <c r="I8" s="6"/>
      <c r="J8" s="6"/>
      <c r="K8" s="6"/>
      <c r="L8" s="0"/>
    </row>
    <row r="9" customFormat="false" ht="12.8" hidden="false" customHeight="false" outlineLevel="0" collapsed="false">
      <c r="B9" s="5" t="n">
        <f aca="false">B8+1</f>
        <v>44317</v>
      </c>
      <c r="C9" s="26"/>
      <c r="D9" s="12" t="n">
        <f aca="false">D10-1</f>
        <v>44317</v>
      </c>
      <c r="E9" s="12" t="n">
        <f aca="false">E10+1</f>
        <v>44387</v>
      </c>
      <c r="F9" s="24"/>
      <c r="G9" s="25"/>
      <c r="H9" s="14" t="n">
        <f aca="false">H10+1</f>
        <v>35</v>
      </c>
      <c r="I9" s="6"/>
      <c r="J9" s="6"/>
      <c r="K9" s="6"/>
      <c r="L9" s="0"/>
    </row>
    <row r="10" customFormat="false" ht="12.8" hidden="false" customHeight="false" outlineLevel="0" collapsed="false">
      <c r="B10" s="5" t="n">
        <f aca="false">B9+1</f>
        <v>44318</v>
      </c>
      <c r="C10" s="26"/>
      <c r="D10" s="12" t="n">
        <f aca="false">D11-1</f>
        <v>44318</v>
      </c>
      <c r="E10" s="12" t="n">
        <f aca="false">E11+1</f>
        <v>44386</v>
      </c>
      <c r="F10" s="24"/>
      <c r="G10" s="25"/>
      <c r="H10" s="14" t="n">
        <f aca="false">H11+1</f>
        <v>34</v>
      </c>
      <c r="I10" s="6"/>
      <c r="J10" s="6"/>
      <c r="K10" s="6"/>
      <c r="L10" s="0"/>
    </row>
    <row r="11" customFormat="false" ht="12.8" hidden="false" customHeight="false" outlineLevel="0" collapsed="false">
      <c r="B11" s="5" t="n">
        <f aca="false">B10+1</f>
        <v>44319</v>
      </c>
      <c r="C11" s="26"/>
      <c r="D11" s="12" t="n">
        <f aca="false">D12-1</f>
        <v>44319</v>
      </c>
      <c r="E11" s="12" t="n">
        <f aca="false">E12+1</f>
        <v>44385</v>
      </c>
      <c r="F11" s="24"/>
      <c r="G11" s="25"/>
      <c r="H11" s="14" t="n">
        <f aca="false">H12+1</f>
        <v>33</v>
      </c>
      <c r="I11" s="6"/>
      <c r="J11" s="6"/>
      <c r="K11" s="6"/>
      <c r="L11" s="0"/>
    </row>
    <row r="12" customFormat="false" ht="12.8" hidden="false" customHeight="false" outlineLevel="0" collapsed="false">
      <c r="B12" s="5" t="n">
        <f aca="false">B11+1</f>
        <v>44320</v>
      </c>
      <c r="C12" s="26"/>
      <c r="D12" s="12" t="n">
        <f aca="false">D13-1</f>
        <v>44320</v>
      </c>
      <c r="E12" s="12" t="n">
        <f aca="false">E13+1</f>
        <v>44384</v>
      </c>
      <c r="F12" s="24"/>
      <c r="G12" s="25"/>
      <c r="H12" s="14" t="n">
        <f aca="false">H13+1</f>
        <v>32</v>
      </c>
      <c r="I12" s="6"/>
      <c r="J12" s="6"/>
      <c r="K12" s="6"/>
      <c r="L12" s="0"/>
    </row>
    <row r="13" customFormat="false" ht="12.8" hidden="false" customHeight="false" outlineLevel="0" collapsed="false">
      <c r="B13" s="5" t="n">
        <f aca="false">B12+1</f>
        <v>44321</v>
      </c>
      <c r="C13" s="26"/>
      <c r="D13" s="12" t="n">
        <f aca="false">D14-1</f>
        <v>44321</v>
      </c>
      <c r="E13" s="12" t="n">
        <f aca="false">E14+1</f>
        <v>44383</v>
      </c>
      <c r="F13" s="24"/>
      <c r="G13" s="25"/>
      <c r="H13" s="14" t="n">
        <f aca="false">H14+1</f>
        <v>31</v>
      </c>
      <c r="I13" s="6"/>
      <c r="J13" s="6"/>
      <c r="K13" s="6"/>
      <c r="L13" s="0"/>
    </row>
    <row r="14" customFormat="false" ht="12.8" hidden="false" customHeight="false" outlineLevel="0" collapsed="false">
      <c r="B14" s="5" t="n">
        <f aca="false">B13+1</f>
        <v>44322</v>
      </c>
      <c r="C14" s="26"/>
      <c r="D14" s="12" t="n">
        <f aca="false">D15-1</f>
        <v>44322</v>
      </c>
      <c r="E14" s="12" t="n">
        <f aca="false">E15+1</f>
        <v>44382</v>
      </c>
      <c r="F14" s="24"/>
      <c r="G14" s="25"/>
      <c r="H14" s="14" t="n">
        <f aca="false">H15+1</f>
        <v>30</v>
      </c>
      <c r="I14" s="6"/>
      <c r="J14" s="6"/>
      <c r="K14" s="6"/>
      <c r="L14" s="0"/>
    </row>
    <row r="15" customFormat="false" ht="12.8" hidden="false" customHeight="false" outlineLevel="0" collapsed="false">
      <c r="B15" s="5" t="n">
        <f aca="false">B14+1</f>
        <v>44323</v>
      </c>
      <c r="C15" s="26"/>
      <c r="D15" s="12" t="n">
        <f aca="false">D16-1</f>
        <v>44323</v>
      </c>
      <c r="E15" s="12" t="n">
        <f aca="false">E16+1</f>
        <v>44381</v>
      </c>
      <c r="F15" s="24"/>
      <c r="G15" s="25"/>
      <c r="H15" s="14" t="n">
        <f aca="false">H16+1</f>
        <v>29</v>
      </c>
      <c r="I15" s="6"/>
      <c r="J15" s="6"/>
      <c r="K15" s="6"/>
      <c r="L15" s="0"/>
    </row>
    <row r="16" customFormat="false" ht="12.8" hidden="false" customHeight="false" outlineLevel="0" collapsed="false">
      <c r="B16" s="5" t="n">
        <f aca="false">B15+1</f>
        <v>44324</v>
      </c>
      <c r="C16" s="26"/>
      <c r="D16" s="12" t="n">
        <f aca="false">D17-1</f>
        <v>44324</v>
      </c>
      <c r="E16" s="12" t="n">
        <f aca="false">E17+1</f>
        <v>44380</v>
      </c>
      <c r="F16" s="24"/>
      <c r="G16" s="25"/>
      <c r="H16" s="14" t="n">
        <f aca="false">H17+1</f>
        <v>28</v>
      </c>
      <c r="I16" s="6"/>
      <c r="J16" s="6"/>
      <c r="K16" s="6"/>
      <c r="L16" s="0"/>
    </row>
    <row r="17" customFormat="false" ht="12.8" hidden="false" customHeight="false" outlineLevel="0" collapsed="false">
      <c r="B17" s="5" t="n">
        <f aca="false">B16+1</f>
        <v>44325</v>
      </c>
      <c r="C17" s="26"/>
      <c r="D17" s="12" t="n">
        <f aca="false">D18-1</f>
        <v>44325</v>
      </c>
      <c r="E17" s="12" t="n">
        <f aca="false">E18+1</f>
        <v>44379</v>
      </c>
      <c r="F17" s="24"/>
      <c r="G17" s="25"/>
      <c r="H17" s="14" t="n">
        <f aca="false">H18+1</f>
        <v>27</v>
      </c>
      <c r="I17" s="6"/>
      <c r="J17" s="6"/>
      <c r="K17" s="6"/>
      <c r="L17" s="0"/>
    </row>
    <row r="18" customFormat="false" ht="12.8" hidden="false" customHeight="false" outlineLevel="0" collapsed="false">
      <c r="B18" s="5" t="n">
        <f aca="false">B17+1</f>
        <v>44326</v>
      </c>
      <c r="C18" s="26"/>
      <c r="D18" s="12" t="n">
        <f aca="false">D19-1</f>
        <v>44326</v>
      </c>
      <c r="E18" s="12" t="n">
        <f aca="false">E19+1</f>
        <v>44378</v>
      </c>
      <c r="F18" s="24"/>
      <c r="G18" s="25"/>
      <c r="H18" s="14" t="n">
        <f aca="false">H19+1</f>
        <v>26</v>
      </c>
      <c r="I18" s="6"/>
      <c r="J18" s="6"/>
      <c r="K18" s="6"/>
      <c r="L18" s="0"/>
    </row>
    <row r="19" customFormat="false" ht="12.8" hidden="false" customHeight="false" outlineLevel="0" collapsed="false">
      <c r="B19" s="5" t="n">
        <f aca="false">B18+1</f>
        <v>44327</v>
      </c>
      <c r="C19" s="26"/>
      <c r="D19" s="12" t="n">
        <f aca="false">D20-1</f>
        <v>44327</v>
      </c>
      <c r="E19" s="12" t="n">
        <f aca="false">E20+1</f>
        <v>44377</v>
      </c>
      <c r="F19" s="24"/>
      <c r="G19" s="25"/>
      <c r="H19" s="14" t="n">
        <f aca="false">H20+1</f>
        <v>25</v>
      </c>
      <c r="I19" s="6"/>
      <c r="J19" s="6"/>
      <c r="K19" s="6"/>
      <c r="L19" s="0"/>
    </row>
    <row r="20" customFormat="false" ht="12.8" hidden="false" customHeight="false" outlineLevel="0" collapsed="false">
      <c r="B20" s="5" t="n">
        <f aca="false">B19+1</f>
        <v>44328</v>
      </c>
      <c r="C20" s="26"/>
      <c r="D20" s="12" t="n">
        <f aca="false">D21-1</f>
        <v>44328</v>
      </c>
      <c r="E20" s="12" t="n">
        <f aca="false">E21+1</f>
        <v>44376</v>
      </c>
      <c r="F20" s="24"/>
      <c r="G20" s="25"/>
      <c r="H20" s="14" t="n">
        <f aca="false">H21+1</f>
        <v>24</v>
      </c>
      <c r="I20" s="6"/>
      <c r="J20" s="6"/>
      <c r="K20" s="6"/>
      <c r="L20" s="0"/>
    </row>
    <row r="21" customFormat="false" ht="12.8" hidden="false" customHeight="false" outlineLevel="0" collapsed="false">
      <c r="B21" s="5" t="n">
        <f aca="false">B20+1</f>
        <v>44329</v>
      </c>
      <c r="C21" s="26"/>
      <c r="D21" s="12" t="n">
        <f aca="false">D22-1</f>
        <v>44329</v>
      </c>
      <c r="E21" s="12" t="n">
        <f aca="false">E22+1</f>
        <v>44375</v>
      </c>
      <c r="F21" s="24"/>
      <c r="G21" s="25"/>
      <c r="H21" s="14" t="n">
        <f aca="false">H22+1</f>
        <v>23</v>
      </c>
      <c r="I21" s="6"/>
      <c r="J21" s="6"/>
      <c r="K21" s="6"/>
      <c r="L21" s="0"/>
    </row>
    <row r="22" customFormat="false" ht="12.8" hidden="false" customHeight="false" outlineLevel="0" collapsed="false">
      <c r="B22" s="5" t="n">
        <f aca="false">B21+1</f>
        <v>44330</v>
      </c>
      <c r="C22" s="26"/>
      <c r="D22" s="12" t="n">
        <f aca="false">D23-1</f>
        <v>44330</v>
      </c>
      <c r="E22" s="12" t="n">
        <f aca="false">E23+1</f>
        <v>44374</v>
      </c>
      <c r="F22" s="24"/>
      <c r="G22" s="25"/>
      <c r="H22" s="14" t="n">
        <f aca="false">H23+1</f>
        <v>22</v>
      </c>
      <c r="I22" s="6"/>
      <c r="J22" s="6"/>
      <c r="K22" s="6"/>
      <c r="L22" s="0"/>
    </row>
    <row r="23" customFormat="false" ht="12.8" hidden="false" customHeight="false" outlineLevel="0" collapsed="false">
      <c r="B23" s="5" t="n">
        <f aca="false">B22+1</f>
        <v>44331</v>
      </c>
      <c r="C23" s="26"/>
      <c r="D23" s="12" t="n">
        <f aca="false">D24-1</f>
        <v>44331</v>
      </c>
      <c r="E23" s="12" t="n">
        <f aca="false">E24+1</f>
        <v>44373</v>
      </c>
      <c r="F23" s="24"/>
      <c r="G23" s="25"/>
      <c r="H23" s="14" t="n">
        <f aca="false">H24+1</f>
        <v>21</v>
      </c>
      <c r="I23" s="6"/>
      <c r="J23" s="6"/>
      <c r="K23" s="6"/>
      <c r="L23" s="0"/>
    </row>
    <row r="24" customFormat="false" ht="12.8" hidden="false" customHeight="false" outlineLevel="0" collapsed="false">
      <c r="B24" s="5" t="n">
        <f aca="false">B23+1</f>
        <v>44332</v>
      </c>
      <c r="C24" s="26"/>
      <c r="D24" s="12" t="n">
        <f aca="false">D25-1</f>
        <v>44332</v>
      </c>
      <c r="E24" s="12" t="n">
        <f aca="false">E25+1</f>
        <v>44372</v>
      </c>
      <c r="F24" s="24"/>
      <c r="G24" s="25"/>
      <c r="H24" s="14" t="n">
        <f aca="false">H25+1</f>
        <v>20</v>
      </c>
      <c r="I24" s="6"/>
      <c r="J24" s="6"/>
      <c r="K24" s="6"/>
      <c r="L24" s="0"/>
    </row>
    <row r="25" customFormat="false" ht="12.8" hidden="false" customHeight="false" outlineLevel="0" collapsed="false">
      <c r="B25" s="5" t="n">
        <f aca="false">B24+1</f>
        <v>44333</v>
      </c>
      <c r="C25" s="26"/>
      <c r="D25" s="12" t="n">
        <f aca="false">D26-1</f>
        <v>44333</v>
      </c>
      <c r="E25" s="12" t="n">
        <f aca="false">E26+1</f>
        <v>44371</v>
      </c>
      <c r="F25" s="24"/>
      <c r="G25" s="25"/>
      <c r="H25" s="14" t="n">
        <f aca="false">H26+1</f>
        <v>19</v>
      </c>
      <c r="I25" s="6"/>
      <c r="J25" s="6"/>
      <c r="K25" s="6"/>
      <c r="L25" s="0"/>
    </row>
    <row r="26" customFormat="false" ht="12.8" hidden="false" customHeight="false" outlineLevel="0" collapsed="false">
      <c r="B26" s="5" t="n">
        <f aca="false">B25+1</f>
        <v>44334</v>
      </c>
      <c r="C26" s="26"/>
      <c r="D26" s="12" t="n">
        <f aca="false">D27-1</f>
        <v>44334</v>
      </c>
      <c r="E26" s="12" t="n">
        <f aca="false">E27+1</f>
        <v>44370</v>
      </c>
      <c r="F26" s="24"/>
      <c r="G26" s="25"/>
      <c r="H26" s="14" t="n">
        <f aca="false">H27+1</f>
        <v>18</v>
      </c>
      <c r="I26" s="6"/>
      <c r="J26" s="6"/>
      <c r="K26" s="6"/>
      <c r="L26" s="0"/>
    </row>
    <row r="27" customFormat="false" ht="12.8" hidden="false" customHeight="false" outlineLevel="0" collapsed="false">
      <c r="B27" s="5" t="n">
        <f aca="false">B26+1</f>
        <v>44335</v>
      </c>
      <c r="C27" s="26"/>
      <c r="D27" s="12" t="n">
        <f aca="false">D28-1</f>
        <v>44335</v>
      </c>
      <c r="E27" s="12" t="n">
        <f aca="false">E28+1</f>
        <v>44369</v>
      </c>
      <c r="F27" s="24"/>
      <c r="G27" s="25"/>
      <c r="H27" s="14" t="n">
        <f aca="false">H28+1</f>
        <v>17</v>
      </c>
      <c r="I27" s="19"/>
      <c r="J27" s="18"/>
      <c r="K27" s="6"/>
      <c r="L27" s="0"/>
    </row>
    <row r="28" customFormat="false" ht="12.8" hidden="false" customHeight="false" outlineLevel="0" collapsed="false">
      <c r="B28" s="5" t="n">
        <f aca="false">B27+1</f>
        <v>44336</v>
      </c>
      <c r="C28" s="26"/>
      <c r="D28" s="12" t="n">
        <f aca="false">D29-1</f>
        <v>44336</v>
      </c>
      <c r="E28" s="12" t="n">
        <f aca="false">E29+1</f>
        <v>44368</v>
      </c>
      <c r="F28" s="24"/>
      <c r="G28" s="25"/>
      <c r="H28" s="14" t="n">
        <f aca="false">H29+1</f>
        <v>16</v>
      </c>
      <c r="I28" s="6"/>
      <c r="J28" s="6"/>
      <c r="K28" s="6"/>
      <c r="L28" s="0"/>
    </row>
    <row r="29" customFormat="false" ht="12.8" hidden="false" customHeight="false" outlineLevel="0" collapsed="false">
      <c r="B29" s="5" t="n">
        <f aca="false">B28+1</f>
        <v>44337</v>
      </c>
      <c r="C29" s="26"/>
      <c r="D29" s="12" t="n">
        <f aca="false">D30-1</f>
        <v>44337</v>
      </c>
      <c r="E29" s="12" t="n">
        <f aca="false">E30+1</f>
        <v>44367</v>
      </c>
      <c r="F29" s="24"/>
      <c r="G29" s="25"/>
      <c r="H29" s="14" t="n">
        <f aca="false">H30+1</f>
        <v>15</v>
      </c>
      <c r="I29" s="6"/>
      <c r="J29" s="6"/>
      <c r="K29" s="6"/>
      <c r="L29" s="0"/>
    </row>
    <row r="30" customFormat="false" ht="12.8" hidden="false" customHeight="false" outlineLevel="0" collapsed="false">
      <c r="B30" s="5" t="n">
        <f aca="false">B29+1</f>
        <v>44338</v>
      </c>
      <c r="C30" s="26"/>
      <c r="D30" s="12" t="n">
        <f aca="false">D31-1</f>
        <v>44338</v>
      </c>
      <c r="E30" s="12" t="n">
        <f aca="false">E31+1</f>
        <v>44366</v>
      </c>
      <c r="F30" s="24"/>
      <c r="G30" s="25"/>
      <c r="H30" s="14" t="n">
        <f aca="false">H31+1</f>
        <v>14</v>
      </c>
      <c r="I30" s="6"/>
      <c r="J30" s="6"/>
      <c r="K30" s="6"/>
      <c r="L30" s="0"/>
    </row>
    <row r="31" customFormat="false" ht="12.8" hidden="false" customHeight="false" outlineLevel="0" collapsed="false">
      <c r="B31" s="5" t="n">
        <f aca="false">B30+1</f>
        <v>44339</v>
      </c>
      <c r="C31" s="26"/>
      <c r="D31" s="12" t="n">
        <f aca="false">D32-1</f>
        <v>44339</v>
      </c>
      <c r="E31" s="12" t="n">
        <f aca="false">E32+1</f>
        <v>44365</v>
      </c>
      <c r="F31" s="24"/>
      <c r="G31" s="25"/>
      <c r="H31" s="14" t="n">
        <f aca="false">H32+1</f>
        <v>13</v>
      </c>
      <c r="I31" s="6"/>
      <c r="J31" s="6"/>
      <c r="K31" s="6"/>
      <c r="L31" s="0"/>
    </row>
    <row r="32" customFormat="false" ht="12.8" hidden="false" customHeight="false" outlineLevel="0" collapsed="false">
      <c r="B32" s="5" t="n">
        <f aca="false">B31+1</f>
        <v>44340</v>
      </c>
      <c r="C32" s="26"/>
      <c r="D32" s="12" t="n">
        <f aca="false">D33-1</f>
        <v>44340</v>
      </c>
      <c r="E32" s="12" t="n">
        <f aca="false">E33+1</f>
        <v>44364</v>
      </c>
      <c r="F32" s="24"/>
      <c r="G32" s="25"/>
      <c r="H32" s="14" t="n">
        <f aca="false">H33+1</f>
        <v>12</v>
      </c>
      <c r="I32" s="6"/>
      <c r="J32" s="6"/>
      <c r="K32" s="6"/>
      <c r="L32" s="0"/>
    </row>
    <row r="33" customFormat="false" ht="12.8" hidden="false" customHeight="false" outlineLevel="0" collapsed="false">
      <c r="B33" s="5" t="n">
        <f aca="false">B32+1</f>
        <v>44341</v>
      </c>
      <c r="C33" s="26"/>
      <c r="D33" s="12" t="n">
        <f aca="false">D34-1</f>
        <v>44341</v>
      </c>
      <c r="E33" s="12" t="n">
        <f aca="false">E34+1</f>
        <v>44363</v>
      </c>
      <c r="F33" s="24"/>
      <c r="G33" s="25"/>
      <c r="H33" s="14" t="n">
        <f aca="false">H34+1</f>
        <v>11</v>
      </c>
      <c r="I33" s="6"/>
      <c r="J33" s="6"/>
      <c r="K33" s="6"/>
      <c r="L33" s="0"/>
    </row>
    <row r="34" customFormat="false" ht="12.8" hidden="false" customHeight="false" outlineLevel="0" collapsed="false">
      <c r="B34" s="5" t="n">
        <f aca="false">B33+1</f>
        <v>44342</v>
      </c>
      <c r="C34" s="26"/>
      <c r="D34" s="12" t="n">
        <f aca="false">D35-1</f>
        <v>44342</v>
      </c>
      <c r="E34" s="12" t="n">
        <f aca="false">E35+1</f>
        <v>44362</v>
      </c>
      <c r="F34" s="24"/>
      <c r="G34" s="25"/>
      <c r="H34" s="14" t="n">
        <f aca="false">H35+1</f>
        <v>10</v>
      </c>
      <c r="I34" s="6"/>
      <c r="J34" s="6"/>
      <c r="K34" s="6"/>
      <c r="L34" s="0"/>
    </row>
    <row r="35" customFormat="false" ht="12.8" hidden="false" customHeight="false" outlineLevel="0" collapsed="false">
      <c r="B35" s="5" t="n">
        <f aca="false">B34+1</f>
        <v>44343</v>
      </c>
      <c r="C35" s="26"/>
      <c r="D35" s="12" t="n">
        <f aca="false">D36-1</f>
        <v>44343</v>
      </c>
      <c r="E35" s="12" t="n">
        <f aca="false">E36+1</f>
        <v>44361</v>
      </c>
      <c r="F35" s="24"/>
      <c r="G35" s="25"/>
      <c r="H35" s="14" t="n">
        <f aca="false">H36+1</f>
        <v>9</v>
      </c>
      <c r="I35" s="6"/>
      <c r="J35" s="6"/>
      <c r="K35" s="6"/>
      <c r="L35" s="0"/>
    </row>
    <row r="36" customFormat="false" ht="12.8" hidden="false" customHeight="false" outlineLevel="0" collapsed="false">
      <c r="B36" s="5" t="n">
        <f aca="false">B35+1</f>
        <v>44344</v>
      </c>
      <c r="C36" s="26"/>
      <c r="D36" s="12" t="n">
        <f aca="false">D37-1</f>
        <v>44344</v>
      </c>
      <c r="E36" s="12" t="n">
        <f aca="false">E37+1</f>
        <v>44360</v>
      </c>
      <c r="F36" s="24"/>
      <c r="G36" s="25"/>
      <c r="H36" s="14" t="n">
        <f aca="false">H37+1</f>
        <v>8</v>
      </c>
      <c r="I36" s="6"/>
      <c r="J36" s="6"/>
      <c r="K36" s="6"/>
      <c r="L36" s="0"/>
    </row>
    <row r="37" customFormat="false" ht="12.8" hidden="false" customHeight="false" outlineLevel="0" collapsed="false">
      <c r="B37" s="5" t="n">
        <f aca="false">B36+1</f>
        <v>44345</v>
      </c>
      <c r="C37" s="26"/>
      <c r="D37" s="12" t="n">
        <f aca="false">D38-1</f>
        <v>44345</v>
      </c>
      <c r="E37" s="12" t="n">
        <f aca="false">E38+1</f>
        <v>44359</v>
      </c>
      <c r="F37" s="24"/>
      <c r="G37" s="25"/>
      <c r="H37" s="14" t="n">
        <f aca="false">H38+1</f>
        <v>7</v>
      </c>
      <c r="I37" s="6"/>
      <c r="J37" s="6"/>
      <c r="K37" s="6"/>
      <c r="L37" s="0"/>
    </row>
    <row r="38" customFormat="false" ht="12.8" hidden="false" customHeight="false" outlineLevel="0" collapsed="false">
      <c r="B38" s="5" t="n">
        <f aca="false">B37+1</f>
        <v>44346</v>
      </c>
      <c r="C38" s="26"/>
      <c r="D38" s="12" t="n">
        <f aca="false">D39-1</f>
        <v>44346</v>
      </c>
      <c r="E38" s="12" t="n">
        <f aca="false">E39+1</f>
        <v>44358</v>
      </c>
      <c r="F38" s="24"/>
      <c r="G38" s="25"/>
      <c r="H38" s="14" t="n">
        <f aca="false">H39+1</f>
        <v>6</v>
      </c>
      <c r="I38" s="6"/>
      <c r="J38" s="6"/>
      <c r="K38" s="6"/>
      <c r="L38" s="0"/>
    </row>
    <row r="39" customFormat="false" ht="12.8" hidden="false" customHeight="false" outlineLevel="0" collapsed="false">
      <c r="B39" s="5" t="n">
        <f aca="false">B38+1</f>
        <v>44347</v>
      </c>
      <c r="C39" s="26"/>
      <c r="D39" s="12" t="n">
        <f aca="false">D40-1</f>
        <v>44347</v>
      </c>
      <c r="E39" s="12" t="n">
        <f aca="false">E40+1</f>
        <v>44357</v>
      </c>
      <c r="F39" s="24"/>
      <c r="G39" s="25"/>
      <c r="H39" s="14" t="n">
        <f aca="false">H40+1</f>
        <v>5</v>
      </c>
      <c r="I39" s="6"/>
      <c r="J39" s="6"/>
      <c r="K39" s="6"/>
      <c r="L39" s="0"/>
    </row>
    <row r="40" customFormat="false" ht="12.8" hidden="false" customHeight="false" outlineLevel="0" collapsed="false">
      <c r="B40" s="5" t="n">
        <f aca="false">B39+1</f>
        <v>44348</v>
      </c>
      <c r="C40" s="26"/>
      <c r="D40" s="12" t="n">
        <f aca="false">D41-1</f>
        <v>44348</v>
      </c>
      <c r="E40" s="12" t="n">
        <f aca="false">E41+1</f>
        <v>44356</v>
      </c>
      <c r="F40" s="24"/>
      <c r="G40" s="25"/>
      <c r="H40" s="14" t="n">
        <f aca="false">H41+1</f>
        <v>4</v>
      </c>
      <c r="I40" s="6"/>
      <c r="J40" s="6"/>
      <c r="K40" s="6"/>
      <c r="L40" s="0"/>
    </row>
    <row r="41" customFormat="false" ht="12.8" hidden="false" customHeight="false" outlineLevel="0" collapsed="false">
      <c r="B41" s="5" t="n">
        <f aca="false">B40+1</f>
        <v>44349</v>
      </c>
      <c r="C41" s="26"/>
      <c r="D41" s="12" t="n">
        <f aca="false">D42-1</f>
        <v>44349</v>
      </c>
      <c r="E41" s="12" t="n">
        <f aca="false">E42+1</f>
        <v>44355</v>
      </c>
      <c r="F41" s="24"/>
      <c r="G41" s="25"/>
      <c r="H41" s="14" t="n">
        <f aca="false">H42+1</f>
        <v>3</v>
      </c>
      <c r="I41" s="6"/>
      <c r="J41" s="6"/>
      <c r="K41" s="6"/>
      <c r="L41" s="0"/>
    </row>
    <row r="42" customFormat="false" ht="12.8" hidden="false" customHeight="false" outlineLevel="0" collapsed="false">
      <c r="B42" s="5" t="n">
        <f aca="false">B41+1</f>
        <v>44350</v>
      </c>
      <c r="C42" s="26"/>
      <c r="D42" s="12" t="n">
        <f aca="false">D43-1</f>
        <v>44350</v>
      </c>
      <c r="E42" s="12" t="n">
        <f aca="false">E43+1</f>
        <v>44354</v>
      </c>
      <c r="F42" s="24"/>
      <c r="G42" s="25"/>
      <c r="H42" s="14" t="n">
        <f aca="false">H43+1</f>
        <v>2</v>
      </c>
      <c r="I42" s="6"/>
      <c r="J42" s="6"/>
      <c r="K42" s="6"/>
      <c r="L42" s="0"/>
    </row>
    <row r="43" customFormat="false" ht="12.8" hidden="false" customHeight="false" outlineLevel="0" collapsed="false">
      <c r="B43" s="5" t="n">
        <f aca="false">B42+1</f>
        <v>44351</v>
      </c>
      <c r="C43" s="26"/>
      <c r="D43" s="12" t="n">
        <f aca="false">D44-1</f>
        <v>44351</v>
      </c>
      <c r="E43" s="12" t="n">
        <f aca="false">E44+1</f>
        <v>44353</v>
      </c>
      <c r="F43" s="24"/>
      <c r="G43" s="25"/>
      <c r="H43" s="14" t="n">
        <f aca="false">H44+1</f>
        <v>1</v>
      </c>
      <c r="I43" s="6"/>
      <c r="J43" s="6"/>
      <c r="K43" s="6"/>
      <c r="L43" s="0"/>
    </row>
    <row r="44" customFormat="false" ht="12.8" hidden="false" customHeight="false" outlineLevel="0" collapsed="false">
      <c r="B44" s="16" t="n">
        <f aca="false">B43+1</f>
        <v>44352</v>
      </c>
      <c r="C44" s="8" t="n">
        <v>44352</v>
      </c>
      <c r="D44" s="17" t="n">
        <f aca="false">B44</f>
        <v>44352</v>
      </c>
      <c r="E44" s="17" t="n">
        <f aca="false">B44</f>
        <v>44352</v>
      </c>
      <c r="F44" s="18"/>
      <c r="G44" s="19"/>
      <c r="H44" s="19" t="n">
        <v>0</v>
      </c>
      <c r="I44" s="6"/>
      <c r="J44" s="6"/>
      <c r="K44" s="6"/>
      <c r="L44" s="0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B26" activeCellId="1" sqref="J27:J28 B26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2</v>
      </c>
      <c r="K2" s="3" t="s">
        <v>3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8" t="n">
        <v>44338</v>
      </c>
      <c r="D4" s="12" t="n">
        <f aca="false">D5-1</f>
        <v>44312</v>
      </c>
      <c r="E4" s="12" t="n">
        <f aca="false">E5+1</f>
        <v>44388</v>
      </c>
      <c r="F4" s="13" t="n">
        <f aca="false">AND(C4&lt;E4,C4&gt;D4)</f>
        <v>1</v>
      </c>
      <c r="G4" s="14" t="n">
        <f aca="false">IF(F4,MIN(E4-C4,C4-D4),0)</f>
        <v>26</v>
      </c>
      <c r="H4" s="14" t="n">
        <f aca="false">H5+1</f>
        <v>38</v>
      </c>
      <c r="I4" s="15" t="n">
        <f aca="false">G4/H4</f>
        <v>0.68421052631579</v>
      </c>
      <c r="J4" s="15" t="n">
        <f aca="false">SUM(I$4:I4)/COUNT(I$4:I4)</f>
        <v>0.68421052631579</v>
      </c>
      <c r="K4" s="10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8" t="n">
        <v>44352</v>
      </c>
      <c r="D5" s="12" t="n">
        <f aca="false">D6-1</f>
        <v>44313</v>
      </c>
      <c r="E5" s="12" t="n">
        <f aca="false">E6+1</f>
        <v>44387</v>
      </c>
      <c r="F5" s="13" t="n">
        <f aca="false">AND(C5&lt;E5,C5&gt;D5)</f>
        <v>1</v>
      </c>
      <c r="G5" s="14" t="n">
        <f aca="false">IF(F5,MIN(E5-C5,C5-D5),0)</f>
        <v>35</v>
      </c>
      <c r="H5" s="14" t="n">
        <f aca="false">H6+1</f>
        <v>37</v>
      </c>
      <c r="I5" s="15" t="n">
        <f aca="false">G5/H5</f>
        <v>0.945945945945946</v>
      </c>
      <c r="J5" s="15" t="n">
        <f aca="false">SUM(I$4:I5)/COUNT(I$4:I5)</f>
        <v>0.815078236130868</v>
      </c>
      <c r="K5" s="10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8" t="n">
        <v>44352</v>
      </c>
      <c r="D6" s="12" t="n">
        <f aca="false">D7-1</f>
        <v>44314</v>
      </c>
      <c r="E6" s="12" t="n">
        <f aca="false">E7+1</f>
        <v>44386</v>
      </c>
      <c r="F6" s="13" t="n">
        <f aca="false">AND(C6&lt;E6,C6&gt;D6)</f>
        <v>1</v>
      </c>
      <c r="G6" s="14" t="n">
        <f aca="false">IF(F6,MIN(E6-C6,C6-D6),0)</f>
        <v>34</v>
      </c>
      <c r="H6" s="14" t="n">
        <f aca="false">H7+1</f>
        <v>36</v>
      </c>
      <c r="I6" s="15" t="n">
        <f aca="false">G6/H6</f>
        <v>0.944444444444444</v>
      </c>
      <c r="J6" s="15" t="n">
        <f aca="false">SUM(I$4:I6)/COUNT(I$4:I6)</f>
        <v>0.858200305568727</v>
      </c>
      <c r="K6" s="10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8" t="n">
        <v>44352</v>
      </c>
      <c r="D7" s="12" t="n">
        <f aca="false">D8-1</f>
        <v>44315</v>
      </c>
      <c r="E7" s="12" t="n">
        <f aca="false">E8+1</f>
        <v>44385</v>
      </c>
      <c r="F7" s="13" t="n">
        <f aca="false">AND(C7&lt;E7,C7&gt;D7)</f>
        <v>1</v>
      </c>
      <c r="G7" s="14" t="n">
        <f aca="false">IF(F7,MIN(E7-C7,C7-D7),0)</f>
        <v>33</v>
      </c>
      <c r="H7" s="14" t="n">
        <f aca="false">H8+1</f>
        <v>35</v>
      </c>
      <c r="I7" s="15" t="n">
        <f aca="false">G7/H7</f>
        <v>0.942857142857143</v>
      </c>
      <c r="J7" s="15" t="n">
        <f aca="false">SUM(I$4:I7)/COUNT(I$4:I7)</f>
        <v>0.879364514890831</v>
      </c>
      <c r="K7" s="10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8" t="n">
        <v>44350</v>
      </c>
      <c r="D8" s="12" t="n">
        <f aca="false">D9-1</f>
        <v>44316</v>
      </c>
      <c r="E8" s="12" t="n">
        <f aca="false">E9+1</f>
        <v>44384</v>
      </c>
      <c r="F8" s="24"/>
      <c r="G8" s="25"/>
      <c r="H8" s="14" t="n">
        <f aca="false">H9+1</f>
        <v>34</v>
      </c>
      <c r="I8" s="6"/>
      <c r="J8" s="23" t="n">
        <f aca="false">J7</f>
        <v>0.879364514890831</v>
      </c>
      <c r="K8" s="10" t="str">
        <f aca="false">"['abc', '"&amp;YEAR(B8)&amp;"-"&amp;MONTH(B8)&amp;"-"&amp;DAY(B8)&amp;"','"&amp;YEAR(C8)&amp;"-"&amp;MONTH(C8)&amp;"-"&amp;DAY(C8)&amp;"'],"</f>
        <v>['abc', '2021-4-30','2021-6-3'],</v>
      </c>
      <c r="L8" s="0" t="s">
        <v>10</v>
      </c>
    </row>
    <row r="9" customFormat="false" ht="12.8" hidden="false" customHeight="false" outlineLevel="0" collapsed="false">
      <c r="B9" s="5" t="n">
        <f aca="false">B8+1</f>
        <v>44317</v>
      </c>
      <c r="C9" s="26"/>
      <c r="D9" s="12" t="n">
        <f aca="false">D10-1</f>
        <v>44317</v>
      </c>
      <c r="E9" s="12" t="n">
        <f aca="false">E10+1</f>
        <v>44383</v>
      </c>
      <c r="F9" s="24"/>
      <c r="G9" s="25"/>
      <c r="H9" s="14" t="n">
        <f aca="false">H10+1</f>
        <v>33</v>
      </c>
      <c r="I9" s="6"/>
      <c r="J9" s="6"/>
      <c r="K9" s="6"/>
      <c r="L9" s="0"/>
    </row>
    <row r="10" customFormat="false" ht="12.8" hidden="false" customHeight="false" outlineLevel="0" collapsed="false">
      <c r="B10" s="5" t="n">
        <f aca="false">B9+1</f>
        <v>44318</v>
      </c>
      <c r="C10" s="26"/>
      <c r="D10" s="12" t="n">
        <f aca="false">D11-1</f>
        <v>44318</v>
      </c>
      <c r="E10" s="12" t="n">
        <f aca="false">E11+1</f>
        <v>44382</v>
      </c>
      <c r="F10" s="24"/>
      <c r="G10" s="25"/>
      <c r="H10" s="14" t="n">
        <f aca="false">H11+1</f>
        <v>32</v>
      </c>
      <c r="I10" s="6"/>
      <c r="J10" s="6"/>
      <c r="K10" s="6"/>
      <c r="L10" s="0"/>
    </row>
    <row r="11" customFormat="false" ht="12.8" hidden="false" customHeight="false" outlineLevel="0" collapsed="false">
      <c r="B11" s="5" t="n">
        <f aca="false">B10+1</f>
        <v>44319</v>
      </c>
      <c r="C11" s="26"/>
      <c r="D11" s="12" t="n">
        <f aca="false">D12-1</f>
        <v>44319</v>
      </c>
      <c r="E11" s="12" t="n">
        <f aca="false">E12+1</f>
        <v>44381</v>
      </c>
      <c r="F11" s="24"/>
      <c r="G11" s="25"/>
      <c r="H11" s="14" t="n">
        <f aca="false">H12+1</f>
        <v>31</v>
      </c>
      <c r="I11" s="6"/>
      <c r="J11" s="6"/>
      <c r="K11" s="6"/>
      <c r="L11" s="0"/>
    </row>
    <row r="12" customFormat="false" ht="12.8" hidden="false" customHeight="false" outlineLevel="0" collapsed="false">
      <c r="B12" s="5" t="n">
        <f aca="false">B11+1</f>
        <v>44320</v>
      </c>
      <c r="C12" s="26"/>
      <c r="D12" s="12" t="n">
        <f aca="false">D13-1</f>
        <v>44320</v>
      </c>
      <c r="E12" s="12" t="n">
        <f aca="false">E13+1</f>
        <v>44380</v>
      </c>
      <c r="F12" s="24"/>
      <c r="G12" s="25"/>
      <c r="H12" s="14" t="n">
        <f aca="false">H13+1</f>
        <v>30</v>
      </c>
      <c r="I12" s="6"/>
      <c r="J12" s="6"/>
      <c r="K12" s="6"/>
      <c r="L12" s="0"/>
    </row>
    <row r="13" customFormat="false" ht="12.8" hidden="false" customHeight="false" outlineLevel="0" collapsed="false">
      <c r="B13" s="5" t="n">
        <f aca="false">B12+1</f>
        <v>44321</v>
      </c>
      <c r="C13" s="26"/>
      <c r="D13" s="12" t="n">
        <f aca="false">D14-1</f>
        <v>44321</v>
      </c>
      <c r="E13" s="12" t="n">
        <f aca="false">E14+1</f>
        <v>44379</v>
      </c>
      <c r="F13" s="24"/>
      <c r="G13" s="25"/>
      <c r="H13" s="14" t="n">
        <f aca="false">H14+1</f>
        <v>29</v>
      </c>
      <c r="I13" s="6"/>
      <c r="J13" s="6"/>
      <c r="K13" s="6"/>
      <c r="L13" s="0"/>
    </row>
    <row r="14" customFormat="false" ht="12.8" hidden="false" customHeight="false" outlineLevel="0" collapsed="false">
      <c r="B14" s="5" t="n">
        <f aca="false">B13+1</f>
        <v>44322</v>
      </c>
      <c r="C14" s="26"/>
      <c r="D14" s="12" t="n">
        <f aca="false">D15-1</f>
        <v>44322</v>
      </c>
      <c r="E14" s="12" t="n">
        <f aca="false">E15+1</f>
        <v>44378</v>
      </c>
      <c r="F14" s="24"/>
      <c r="G14" s="25"/>
      <c r="H14" s="14" t="n">
        <f aca="false">H15+1</f>
        <v>28</v>
      </c>
      <c r="I14" s="6"/>
      <c r="J14" s="6"/>
      <c r="K14" s="6"/>
      <c r="L14" s="0"/>
    </row>
    <row r="15" customFormat="false" ht="12.8" hidden="false" customHeight="false" outlineLevel="0" collapsed="false">
      <c r="B15" s="5" t="n">
        <f aca="false">B14+1</f>
        <v>44323</v>
      </c>
      <c r="C15" s="26"/>
      <c r="D15" s="12" t="n">
        <f aca="false">D16-1</f>
        <v>44323</v>
      </c>
      <c r="E15" s="12" t="n">
        <f aca="false">E16+1</f>
        <v>44377</v>
      </c>
      <c r="F15" s="24"/>
      <c r="G15" s="25"/>
      <c r="H15" s="14" t="n">
        <f aca="false">H16+1</f>
        <v>27</v>
      </c>
      <c r="I15" s="6"/>
      <c r="J15" s="6"/>
      <c r="K15" s="6"/>
      <c r="L15" s="0"/>
    </row>
    <row r="16" customFormat="false" ht="12.8" hidden="false" customHeight="false" outlineLevel="0" collapsed="false">
      <c r="B16" s="5" t="n">
        <f aca="false">B15+1</f>
        <v>44324</v>
      </c>
      <c r="C16" s="26"/>
      <c r="D16" s="12" t="n">
        <f aca="false">D17-1</f>
        <v>44324</v>
      </c>
      <c r="E16" s="12" t="n">
        <f aca="false">E17+1</f>
        <v>44376</v>
      </c>
      <c r="F16" s="24"/>
      <c r="G16" s="25"/>
      <c r="H16" s="14" t="n">
        <f aca="false">H17+1</f>
        <v>26</v>
      </c>
      <c r="I16" s="6"/>
      <c r="J16" s="6"/>
      <c r="K16" s="6"/>
      <c r="L16" s="0"/>
    </row>
    <row r="17" customFormat="false" ht="12.8" hidden="false" customHeight="false" outlineLevel="0" collapsed="false">
      <c r="B17" s="5" t="n">
        <f aca="false">B16+1</f>
        <v>44325</v>
      </c>
      <c r="C17" s="26"/>
      <c r="D17" s="12" t="n">
        <f aca="false">D18-1</f>
        <v>44325</v>
      </c>
      <c r="E17" s="12" t="n">
        <f aca="false">E18+1</f>
        <v>44375</v>
      </c>
      <c r="F17" s="24"/>
      <c r="G17" s="25"/>
      <c r="H17" s="14" t="n">
        <f aca="false">H18+1</f>
        <v>25</v>
      </c>
      <c r="I17" s="6"/>
      <c r="J17" s="6"/>
      <c r="K17" s="6"/>
      <c r="L17" s="0"/>
    </row>
    <row r="18" customFormat="false" ht="12.8" hidden="false" customHeight="false" outlineLevel="0" collapsed="false">
      <c r="B18" s="5" t="n">
        <f aca="false">B17+1</f>
        <v>44326</v>
      </c>
      <c r="C18" s="26"/>
      <c r="D18" s="12" t="n">
        <f aca="false">D19-1</f>
        <v>44326</v>
      </c>
      <c r="E18" s="12" t="n">
        <f aca="false">E19+1</f>
        <v>44374</v>
      </c>
      <c r="F18" s="24"/>
      <c r="G18" s="25"/>
      <c r="H18" s="14" t="n">
        <f aca="false">H19+1</f>
        <v>24</v>
      </c>
      <c r="I18" s="6"/>
      <c r="J18" s="6"/>
      <c r="K18" s="6"/>
      <c r="L18" s="0"/>
    </row>
    <row r="19" customFormat="false" ht="12.8" hidden="false" customHeight="false" outlineLevel="0" collapsed="false">
      <c r="B19" s="5" t="n">
        <f aca="false">B18+1</f>
        <v>44327</v>
      </c>
      <c r="C19" s="26"/>
      <c r="D19" s="12" t="n">
        <f aca="false">D20-1</f>
        <v>44327</v>
      </c>
      <c r="E19" s="12" t="n">
        <f aca="false">E20+1</f>
        <v>44373</v>
      </c>
      <c r="F19" s="24"/>
      <c r="G19" s="25"/>
      <c r="H19" s="14" t="n">
        <f aca="false">H20+1</f>
        <v>23</v>
      </c>
      <c r="I19" s="6"/>
      <c r="J19" s="6"/>
      <c r="K19" s="6"/>
      <c r="L19" s="0"/>
    </row>
    <row r="20" customFormat="false" ht="12.8" hidden="false" customHeight="false" outlineLevel="0" collapsed="false">
      <c r="B20" s="5" t="n">
        <f aca="false">B19+1</f>
        <v>44328</v>
      </c>
      <c r="C20" s="26"/>
      <c r="D20" s="12" t="n">
        <f aca="false">D21-1</f>
        <v>44328</v>
      </c>
      <c r="E20" s="12" t="n">
        <f aca="false">E21+1</f>
        <v>44372</v>
      </c>
      <c r="F20" s="24"/>
      <c r="G20" s="25"/>
      <c r="H20" s="14" t="n">
        <f aca="false">H21+1</f>
        <v>22</v>
      </c>
      <c r="I20" s="6"/>
      <c r="J20" s="6"/>
      <c r="K20" s="6"/>
      <c r="L20" s="0"/>
    </row>
    <row r="21" customFormat="false" ht="12.8" hidden="false" customHeight="false" outlineLevel="0" collapsed="false">
      <c r="B21" s="5" t="n">
        <f aca="false">B20+1</f>
        <v>44329</v>
      </c>
      <c r="C21" s="26"/>
      <c r="D21" s="12" t="n">
        <f aca="false">D22-1</f>
        <v>44329</v>
      </c>
      <c r="E21" s="12" t="n">
        <f aca="false">E22+1</f>
        <v>44371</v>
      </c>
      <c r="F21" s="24"/>
      <c r="G21" s="25"/>
      <c r="H21" s="14" t="n">
        <f aca="false">H22+1</f>
        <v>21</v>
      </c>
      <c r="I21" s="6"/>
      <c r="J21" s="6"/>
      <c r="K21" s="6"/>
      <c r="L21" s="0"/>
    </row>
    <row r="22" customFormat="false" ht="12.8" hidden="false" customHeight="false" outlineLevel="0" collapsed="false">
      <c r="B22" s="5" t="n">
        <f aca="false">B21+1</f>
        <v>44330</v>
      </c>
      <c r="C22" s="26"/>
      <c r="D22" s="12" t="n">
        <f aca="false">D23-1</f>
        <v>44330</v>
      </c>
      <c r="E22" s="12" t="n">
        <f aca="false">E23+1</f>
        <v>44370</v>
      </c>
      <c r="F22" s="24"/>
      <c r="G22" s="25"/>
      <c r="H22" s="14" t="n">
        <f aca="false">H23+1</f>
        <v>20</v>
      </c>
      <c r="I22" s="6"/>
      <c r="J22" s="6"/>
      <c r="K22" s="6"/>
      <c r="L22" s="0"/>
    </row>
    <row r="23" customFormat="false" ht="12.8" hidden="false" customHeight="false" outlineLevel="0" collapsed="false">
      <c r="B23" s="5" t="n">
        <f aca="false">B22+1</f>
        <v>44331</v>
      </c>
      <c r="C23" s="26"/>
      <c r="D23" s="12" t="n">
        <f aca="false">D24-1</f>
        <v>44331</v>
      </c>
      <c r="E23" s="12" t="n">
        <f aca="false">E24+1</f>
        <v>44369</v>
      </c>
      <c r="F23" s="24"/>
      <c r="G23" s="25"/>
      <c r="H23" s="14" t="n">
        <f aca="false">H24+1</f>
        <v>19</v>
      </c>
      <c r="I23" s="6"/>
      <c r="J23" s="6"/>
      <c r="K23" s="6"/>
      <c r="L23" s="0"/>
    </row>
    <row r="24" customFormat="false" ht="12.8" hidden="false" customHeight="false" outlineLevel="0" collapsed="false">
      <c r="B24" s="5" t="n">
        <f aca="false">B23+1</f>
        <v>44332</v>
      </c>
      <c r="C24" s="26"/>
      <c r="D24" s="12" t="n">
        <f aca="false">D25-1</f>
        <v>44332</v>
      </c>
      <c r="E24" s="12" t="n">
        <f aca="false">E25+1</f>
        <v>44368</v>
      </c>
      <c r="F24" s="24"/>
      <c r="G24" s="25"/>
      <c r="H24" s="14" t="n">
        <f aca="false">H25+1</f>
        <v>18</v>
      </c>
      <c r="I24" s="6"/>
      <c r="J24" s="6"/>
      <c r="K24" s="6"/>
      <c r="L24" s="0"/>
    </row>
    <row r="25" customFormat="false" ht="12.8" hidden="false" customHeight="false" outlineLevel="0" collapsed="false">
      <c r="B25" s="5" t="n">
        <f aca="false">B24+1</f>
        <v>44333</v>
      </c>
      <c r="C25" s="26"/>
      <c r="D25" s="12" t="n">
        <f aca="false">D26-1</f>
        <v>44333</v>
      </c>
      <c r="E25" s="12" t="n">
        <f aca="false">E26+1</f>
        <v>44367</v>
      </c>
      <c r="F25" s="24"/>
      <c r="G25" s="25"/>
      <c r="H25" s="14" t="n">
        <f aca="false">H26+1</f>
        <v>17</v>
      </c>
      <c r="I25" s="6"/>
      <c r="J25" s="6"/>
      <c r="K25" s="6"/>
      <c r="L25" s="0"/>
    </row>
    <row r="26" customFormat="false" ht="12.8" hidden="false" customHeight="false" outlineLevel="0" collapsed="false">
      <c r="B26" s="5" t="n">
        <f aca="false">B25+1</f>
        <v>44334</v>
      </c>
      <c r="C26" s="26"/>
      <c r="D26" s="12" t="n">
        <f aca="false">D27-1</f>
        <v>44334</v>
      </c>
      <c r="E26" s="12" t="n">
        <f aca="false">E27+1</f>
        <v>44366</v>
      </c>
      <c r="F26" s="24"/>
      <c r="G26" s="25"/>
      <c r="H26" s="14" t="n">
        <f aca="false">H27+1</f>
        <v>16</v>
      </c>
      <c r="I26" s="6"/>
      <c r="J26" s="6"/>
      <c r="K26" s="6"/>
      <c r="L26" s="0"/>
    </row>
    <row r="27" customFormat="false" ht="12.8" hidden="false" customHeight="false" outlineLevel="0" collapsed="false">
      <c r="B27" s="5" t="n">
        <f aca="false">B26+1</f>
        <v>44335</v>
      </c>
      <c r="C27" s="26"/>
      <c r="D27" s="12" t="n">
        <f aca="false">D28-1</f>
        <v>44335</v>
      </c>
      <c r="E27" s="12" t="n">
        <f aca="false">E28+1</f>
        <v>44365</v>
      </c>
      <c r="F27" s="24"/>
      <c r="G27" s="25"/>
      <c r="H27" s="14" t="n">
        <f aca="false">H28+1</f>
        <v>15</v>
      </c>
      <c r="I27" s="19"/>
      <c r="J27" s="18"/>
      <c r="K27" s="6"/>
      <c r="L27" s="0"/>
    </row>
    <row r="28" customFormat="false" ht="12.8" hidden="false" customHeight="false" outlineLevel="0" collapsed="false">
      <c r="B28" s="5" t="n">
        <f aca="false">B27+1</f>
        <v>44336</v>
      </c>
      <c r="C28" s="26"/>
      <c r="D28" s="12" t="n">
        <f aca="false">D29-1</f>
        <v>44336</v>
      </c>
      <c r="E28" s="12" t="n">
        <f aca="false">E29+1</f>
        <v>44364</v>
      </c>
      <c r="F28" s="24"/>
      <c r="G28" s="25"/>
      <c r="H28" s="14" t="n">
        <f aca="false">H29+1</f>
        <v>14</v>
      </c>
      <c r="I28" s="6"/>
      <c r="J28" s="6"/>
      <c r="K28" s="6"/>
      <c r="L28" s="0"/>
    </row>
    <row r="29" customFormat="false" ht="12.8" hidden="false" customHeight="false" outlineLevel="0" collapsed="false">
      <c r="B29" s="5" t="n">
        <f aca="false">B28+1</f>
        <v>44337</v>
      </c>
      <c r="C29" s="26"/>
      <c r="D29" s="12" t="n">
        <f aca="false">D30-1</f>
        <v>44337</v>
      </c>
      <c r="E29" s="12" t="n">
        <f aca="false">E30+1</f>
        <v>44363</v>
      </c>
      <c r="F29" s="24"/>
      <c r="G29" s="25"/>
      <c r="H29" s="14" t="n">
        <f aca="false">H30+1</f>
        <v>13</v>
      </c>
      <c r="I29" s="6"/>
      <c r="J29" s="6"/>
      <c r="K29" s="6"/>
      <c r="L29" s="0"/>
    </row>
    <row r="30" customFormat="false" ht="12.8" hidden="false" customHeight="false" outlineLevel="0" collapsed="false">
      <c r="B30" s="5" t="n">
        <f aca="false">B29+1</f>
        <v>44338</v>
      </c>
      <c r="C30" s="26"/>
      <c r="D30" s="12" t="n">
        <f aca="false">D31-1</f>
        <v>44338</v>
      </c>
      <c r="E30" s="12" t="n">
        <f aca="false">E31+1</f>
        <v>44362</v>
      </c>
      <c r="F30" s="24"/>
      <c r="G30" s="25"/>
      <c r="H30" s="14" t="n">
        <f aca="false">H31+1</f>
        <v>12</v>
      </c>
      <c r="I30" s="6"/>
      <c r="J30" s="6"/>
      <c r="K30" s="6"/>
      <c r="L30" s="0"/>
    </row>
    <row r="31" customFormat="false" ht="12.8" hidden="false" customHeight="false" outlineLevel="0" collapsed="false">
      <c r="B31" s="5" t="n">
        <f aca="false">B30+1</f>
        <v>44339</v>
      </c>
      <c r="C31" s="26"/>
      <c r="D31" s="12" t="n">
        <f aca="false">D32-1</f>
        <v>44339</v>
      </c>
      <c r="E31" s="12" t="n">
        <f aca="false">E32+1</f>
        <v>44361</v>
      </c>
      <c r="F31" s="24"/>
      <c r="G31" s="25"/>
      <c r="H31" s="14" t="n">
        <f aca="false">H32+1</f>
        <v>11</v>
      </c>
      <c r="I31" s="6"/>
      <c r="J31" s="6"/>
      <c r="K31" s="6"/>
      <c r="L31" s="0"/>
    </row>
    <row r="32" customFormat="false" ht="12.8" hidden="false" customHeight="false" outlineLevel="0" collapsed="false">
      <c r="B32" s="5" t="n">
        <f aca="false">B31+1</f>
        <v>44340</v>
      </c>
      <c r="C32" s="26"/>
      <c r="D32" s="12" t="n">
        <f aca="false">D33-1</f>
        <v>44340</v>
      </c>
      <c r="E32" s="12" t="n">
        <f aca="false">E33+1</f>
        <v>44360</v>
      </c>
      <c r="F32" s="24"/>
      <c r="G32" s="25"/>
      <c r="H32" s="14" t="n">
        <f aca="false">H33+1</f>
        <v>10</v>
      </c>
      <c r="I32" s="6"/>
      <c r="J32" s="6"/>
      <c r="K32" s="6"/>
      <c r="L32" s="0"/>
    </row>
    <row r="33" customFormat="false" ht="12.8" hidden="false" customHeight="false" outlineLevel="0" collapsed="false">
      <c r="B33" s="5" t="n">
        <f aca="false">B32+1</f>
        <v>44341</v>
      </c>
      <c r="C33" s="26"/>
      <c r="D33" s="12" t="n">
        <f aca="false">D34-1</f>
        <v>44341</v>
      </c>
      <c r="E33" s="12" t="n">
        <f aca="false">E34+1</f>
        <v>44359</v>
      </c>
      <c r="F33" s="24"/>
      <c r="G33" s="25"/>
      <c r="H33" s="14" t="n">
        <f aca="false">H34+1</f>
        <v>9</v>
      </c>
      <c r="I33" s="6"/>
      <c r="J33" s="6"/>
      <c r="K33" s="6"/>
      <c r="L33" s="0"/>
    </row>
    <row r="34" customFormat="false" ht="12.8" hidden="false" customHeight="false" outlineLevel="0" collapsed="false">
      <c r="B34" s="5" t="n">
        <f aca="false">B33+1</f>
        <v>44342</v>
      </c>
      <c r="C34" s="26"/>
      <c r="D34" s="12" t="n">
        <f aca="false">D35-1</f>
        <v>44342</v>
      </c>
      <c r="E34" s="12" t="n">
        <f aca="false">E35+1</f>
        <v>44358</v>
      </c>
      <c r="F34" s="24"/>
      <c r="G34" s="25"/>
      <c r="H34" s="14" t="n">
        <f aca="false">H35+1</f>
        <v>8</v>
      </c>
      <c r="I34" s="6"/>
      <c r="J34" s="6"/>
      <c r="K34" s="6"/>
      <c r="L34" s="0"/>
    </row>
    <row r="35" customFormat="false" ht="12.8" hidden="false" customHeight="false" outlineLevel="0" collapsed="false">
      <c r="B35" s="5" t="n">
        <f aca="false">B34+1</f>
        <v>44343</v>
      </c>
      <c r="C35" s="26"/>
      <c r="D35" s="12" t="n">
        <f aca="false">D36-1</f>
        <v>44343</v>
      </c>
      <c r="E35" s="12" t="n">
        <f aca="false">E36+1</f>
        <v>44357</v>
      </c>
      <c r="F35" s="24"/>
      <c r="G35" s="25"/>
      <c r="H35" s="14" t="n">
        <f aca="false">H36+1</f>
        <v>7</v>
      </c>
      <c r="I35" s="6"/>
      <c r="J35" s="6"/>
      <c r="K35" s="6"/>
      <c r="L35" s="0"/>
    </row>
    <row r="36" customFormat="false" ht="12.8" hidden="false" customHeight="false" outlineLevel="0" collapsed="false">
      <c r="B36" s="5" t="n">
        <f aca="false">B35+1</f>
        <v>44344</v>
      </c>
      <c r="C36" s="26"/>
      <c r="D36" s="12" t="n">
        <f aca="false">D37-1</f>
        <v>44344</v>
      </c>
      <c r="E36" s="12" t="n">
        <f aca="false">E37+1</f>
        <v>44356</v>
      </c>
      <c r="F36" s="24"/>
      <c r="G36" s="25"/>
      <c r="H36" s="14" t="n">
        <f aca="false">H37+1</f>
        <v>6</v>
      </c>
      <c r="I36" s="6"/>
      <c r="J36" s="6"/>
      <c r="K36" s="6"/>
      <c r="L36" s="0"/>
    </row>
    <row r="37" customFormat="false" ht="12.8" hidden="false" customHeight="false" outlineLevel="0" collapsed="false">
      <c r="B37" s="5" t="n">
        <f aca="false">B36+1</f>
        <v>44345</v>
      </c>
      <c r="C37" s="26"/>
      <c r="D37" s="12" t="n">
        <f aca="false">D38-1</f>
        <v>44345</v>
      </c>
      <c r="E37" s="12" t="n">
        <f aca="false">E38+1</f>
        <v>44355</v>
      </c>
      <c r="F37" s="24"/>
      <c r="G37" s="25"/>
      <c r="H37" s="14" t="n">
        <f aca="false">H38+1</f>
        <v>5</v>
      </c>
      <c r="I37" s="6"/>
      <c r="J37" s="6"/>
      <c r="K37" s="6"/>
      <c r="L37" s="0"/>
    </row>
    <row r="38" customFormat="false" ht="12.8" hidden="false" customHeight="false" outlineLevel="0" collapsed="false">
      <c r="B38" s="5" t="n">
        <f aca="false">B37+1</f>
        <v>44346</v>
      </c>
      <c r="C38" s="26"/>
      <c r="D38" s="12" t="n">
        <f aca="false">D39-1</f>
        <v>44346</v>
      </c>
      <c r="E38" s="12" t="n">
        <f aca="false">E39+1</f>
        <v>44354</v>
      </c>
      <c r="F38" s="24"/>
      <c r="G38" s="25"/>
      <c r="H38" s="14" t="n">
        <f aca="false">H39+1</f>
        <v>4</v>
      </c>
      <c r="I38" s="6"/>
      <c r="J38" s="6"/>
      <c r="K38" s="6"/>
      <c r="L38" s="0"/>
    </row>
    <row r="39" customFormat="false" ht="12.8" hidden="false" customHeight="false" outlineLevel="0" collapsed="false">
      <c r="B39" s="5" t="n">
        <f aca="false">B38+1</f>
        <v>44347</v>
      </c>
      <c r="C39" s="26"/>
      <c r="D39" s="12" t="n">
        <f aca="false">D40-1</f>
        <v>44347</v>
      </c>
      <c r="E39" s="12" t="n">
        <f aca="false">E40+1</f>
        <v>44353</v>
      </c>
      <c r="F39" s="24"/>
      <c r="G39" s="25"/>
      <c r="H39" s="14" t="n">
        <f aca="false">H40+1</f>
        <v>3</v>
      </c>
      <c r="I39" s="6"/>
      <c r="J39" s="6"/>
      <c r="K39" s="6"/>
      <c r="L39" s="0"/>
    </row>
    <row r="40" customFormat="false" ht="12.8" hidden="false" customHeight="false" outlineLevel="0" collapsed="false">
      <c r="B40" s="5" t="n">
        <f aca="false">B39+1</f>
        <v>44348</v>
      </c>
      <c r="C40" s="26"/>
      <c r="D40" s="12" t="n">
        <f aca="false">D41-1</f>
        <v>44348</v>
      </c>
      <c r="E40" s="12" t="n">
        <f aca="false">E41+1</f>
        <v>44352</v>
      </c>
      <c r="F40" s="24"/>
      <c r="G40" s="25"/>
      <c r="H40" s="14" t="n">
        <f aca="false">H41+1</f>
        <v>2</v>
      </c>
      <c r="I40" s="6"/>
      <c r="J40" s="6"/>
      <c r="K40" s="6"/>
      <c r="L40" s="0"/>
    </row>
    <row r="41" customFormat="false" ht="12.8" hidden="false" customHeight="false" outlineLevel="0" collapsed="false">
      <c r="B41" s="5" t="n">
        <f aca="false">B40+1</f>
        <v>44349</v>
      </c>
      <c r="C41" s="26"/>
      <c r="D41" s="12" t="n">
        <f aca="false">D42-1</f>
        <v>44349</v>
      </c>
      <c r="E41" s="12" t="n">
        <f aca="false">E42+1</f>
        <v>44351</v>
      </c>
      <c r="F41" s="24"/>
      <c r="G41" s="25"/>
      <c r="H41" s="14" t="n">
        <f aca="false">H42+1</f>
        <v>1</v>
      </c>
      <c r="I41" s="6"/>
      <c r="J41" s="6"/>
      <c r="K41" s="6"/>
      <c r="L41" s="0"/>
    </row>
    <row r="42" customFormat="false" ht="12.8" hidden="false" customHeight="false" outlineLevel="0" collapsed="false">
      <c r="B42" s="5" t="n">
        <f aca="false">B41+1</f>
        <v>44350</v>
      </c>
      <c r="C42" s="26"/>
      <c r="D42" s="17" t="n">
        <f aca="false">B42</f>
        <v>44350</v>
      </c>
      <c r="E42" s="17" t="n">
        <f aca="false">B42</f>
        <v>44350</v>
      </c>
      <c r="F42" s="18"/>
      <c r="G42" s="19"/>
      <c r="H42" s="19" t="n">
        <v>0</v>
      </c>
      <c r="I42" s="6"/>
      <c r="J42" s="6"/>
      <c r="K42" s="6"/>
      <c r="L42" s="0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B26" activeCellId="1" sqref="J27:J28 B26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2</v>
      </c>
      <c r="K2" s="3" t="s">
        <v>3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8" t="n">
        <v>44338</v>
      </c>
      <c r="D4" s="12" t="n">
        <f aca="false">D5-1</f>
        <v>44312</v>
      </c>
      <c r="E4" s="12" t="n">
        <f aca="false">E5+1</f>
        <v>44390</v>
      </c>
      <c r="F4" s="13" t="n">
        <f aca="false">AND(C4&lt;E4,C4&gt;D4)</f>
        <v>1</v>
      </c>
      <c r="G4" s="14" t="n">
        <f aca="false">IF(F4,MIN(E4-C4,C4-D4),0)</f>
        <v>26</v>
      </c>
      <c r="H4" s="14" t="n">
        <f aca="false">H5+1</f>
        <v>39</v>
      </c>
      <c r="I4" s="15" t="n">
        <f aca="false">G4/H4</f>
        <v>0.666666666666667</v>
      </c>
      <c r="J4" s="15" t="n">
        <f aca="false">SUM(I$4:I4)/COUNT(I$4:I4)</f>
        <v>0.666666666666667</v>
      </c>
      <c r="K4" s="10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8" t="n">
        <v>44352</v>
      </c>
      <c r="D5" s="12" t="n">
        <f aca="false">D6-1</f>
        <v>44313</v>
      </c>
      <c r="E5" s="12" t="n">
        <f aca="false">E6+1</f>
        <v>44389</v>
      </c>
      <c r="F5" s="13" t="n">
        <f aca="false">AND(C5&lt;E5,C5&gt;D5)</f>
        <v>1</v>
      </c>
      <c r="G5" s="14" t="n">
        <f aca="false">IF(F5,MIN(E5-C5,C5-D5),0)</f>
        <v>37</v>
      </c>
      <c r="H5" s="14" t="n">
        <f aca="false">H6+1</f>
        <v>38</v>
      </c>
      <c r="I5" s="15" t="n">
        <f aca="false">G5/H5</f>
        <v>0.973684210526316</v>
      </c>
      <c r="J5" s="15" t="n">
        <f aca="false">SUM(I$4:I5)/COUNT(I$4:I5)</f>
        <v>0.820175438596491</v>
      </c>
      <c r="K5" s="10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8" t="n">
        <v>44352</v>
      </c>
      <c r="D6" s="12" t="n">
        <f aca="false">D7-1</f>
        <v>44314</v>
      </c>
      <c r="E6" s="12" t="n">
        <f aca="false">E7+1</f>
        <v>44388</v>
      </c>
      <c r="F6" s="13" t="n">
        <f aca="false">AND(C6&lt;E6,C6&gt;D6)</f>
        <v>1</v>
      </c>
      <c r="G6" s="14" t="n">
        <f aca="false">IF(F6,MIN(E6-C6,C6-D6),0)</f>
        <v>36</v>
      </c>
      <c r="H6" s="14" t="n">
        <f aca="false">H7+1</f>
        <v>37</v>
      </c>
      <c r="I6" s="15" t="n">
        <f aca="false">G6/H6</f>
        <v>0.972972972972973</v>
      </c>
      <c r="J6" s="15" t="n">
        <f aca="false">SUM(I$4:I6)/COUNT(I$4:I6)</f>
        <v>0.871107950055318</v>
      </c>
      <c r="K6" s="10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8" t="n">
        <v>44352</v>
      </c>
      <c r="D7" s="12" t="n">
        <f aca="false">D8-1</f>
        <v>44315</v>
      </c>
      <c r="E7" s="12" t="n">
        <f aca="false">E8+1</f>
        <v>44387</v>
      </c>
      <c r="F7" s="13" t="n">
        <f aca="false">AND(C7&lt;E7,C7&gt;D7)</f>
        <v>1</v>
      </c>
      <c r="G7" s="14" t="n">
        <f aca="false">IF(F7,MIN(E7-C7,C7-D7),0)</f>
        <v>35</v>
      </c>
      <c r="H7" s="14" t="n">
        <f aca="false">H8+1</f>
        <v>36</v>
      </c>
      <c r="I7" s="15" t="n">
        <f aca="false">G7/H7</f>
        <v>0.972222222222222</v>
      </c>
      <c r="J7" s="15" t="n">
        <f aca="false">SUM(I$4:I7)/COUNT(I$4:I7)</f>
        <v>0.896386518097044</v>
      </c>
      <c r="K7" s="10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8" t="n">
        <v>44350</v>
      </c>
      <c r="D8" s="12" t="n">
        <f aca="false">D9-1</f>
        <v>44316</v>
      </c>
      <c r="E8" s="12" t="n">
        <f aca="false">E9+1</f>
        <v>44386</v>
      </c>
      <c r="F8" s="13" t="n">
        <f aca="false">AND(C8&lt;E8,C8&gt;D8)</f>
        <v>1</v>
      </c>
      <c r="G8" s="14" t="n">
        <f aca="false">IF(F8,MIN(E8-C8,C8-D8),0)</f>
        <v>34</v>
      </c>
      <c r="H8" s="14" t="n">
        <f aca="false">H9+1</f>
        <v>35</v>
      </c>
      <c r="I8" s="15" t="n">
        <f aca="false">G8/H8</f>
        <v>0.971428571428571</v>
      </c>
      <c r="J8" s="15" t="n">
        <f aca="false">SUM(I$4:I8)/COUNT(I$4:I8)</f>
        <v>0.91139492876335</v>
      </c>
      <c r="K8" s="10" t="str">
        <f aca="false">"['abc', '"&amp;YEAR(B8)&amp;"-"&amp;MONTH(B8)&amp;"-"&amp;DAY(B8)&amp;"','"&amp;YEAR(C8)&amp;"-"&amp;MONTH(C8)&amp;"-"&amp;DAY(C8)&amp;"'],"</f>
        <v>['abc', '2021-4-30','2021-6-3'],</v>
      </c>
      <c r="L8" s="0"/>
    </row>
    <row r="9" customFormat="false" ht="12.8" hidden="false" customHeight="false" outlineLevel="0" collapsed="false">
      <c r="B9" s="5" t="n">
        <f aca="false">B8+1</f>
        <v>44317</v>
      </c>
      <c r="C9" s="8" t="n">
        <v>44351</v>
      </c>
      <c r="D9" s="12" t="n">
        <f aca="false">D10-1</f>
        <v>44317</v>
      </c>
      <c r="E9" s="12" t="n">
        <f aca="false">E10+1</f>
        <v>44385</v>
      </c>
      <c r="F9" s="24"/>
      <c r="G9" s="25"/>
      <c r="H9" s="14" t="n">
        <f aca="false">H10+1</f>
        <v>34</v>
      </c>
      <c r="I9" s="6"/>
      <c r="J9" s="23" t="n">
        <f aca="false">J8</f>
        <v>0.91139492876335</v>
      </c>
      <c r="K9" s="10" t="str">
        <f aca="false">"['abc', '"&amp;YEAR(B9)&amp;"-"&amp;MONTH(B9)&amp;"-"&amp;DAY(B9)&amp;"','"&amp;YEAR(C9)&amp;"-"&amp;MONTH(C9)&amp;"-"&amp;DAY(C9)&amp;"'],"</f>
        <v>['abc', '2021-5-1','2021-6-4'],</v>
      </c>
      <c r="L9" s="0" t="s">
        <v>10</v>
      </c>
    </row>
    <row r="10" customFormat="false" ht="12.8" hidden="false" customHeight="false" outlineLevel="0" collapsed="false">
      <c r="B10" s="5" t="n">
        <f aca="false">B9+1</f>
        <v>44318</v>
      </c>
      <c r="C10" s="26"/>
      <c r="D10" s="12" t="n">
        <f aca="false">D11-1</f>
        <v>44318</v>
      </c>
      <c r="E10" s="12" t="n">
        <f aca="false">E11+1</f>
        <v>44384</v>
      </c>
      <c r="F10" s="24"/>
      <c r="G10" s="25"/>
      <c r="H10" s="14" t="n">
        <f aca="false">H11+1</f>
        <v>33</v>
      </c>
      <c r="I10" s="24"/>
      <c r="J10" s="24"/>
      <c r="K10" s="24"/>
      <c r="L10" s="0"/>
    </row>
    <row r="11" customFormat="false" ht="12.8" hidden="false" customHeight="false" outlineLevel="0" collapsed="false">
      <c r="B11" s="5" t="n">
        <f aca="false">B10+1</f>
        <v>44319</v>
      </c>
      <c r="C11" s="26"/>
      <c r="D11" s="12" t="n">
        <f aca="false">D12-1</f>
        <v>44319</v>
      </c>
      <c r="E11" s="12" t="n">
        <f aca="false">E12+1</f>
        <v>44383</v>
      </c>
      <c r="F11" s="24"/>
      <c r="G11" s="25"/>
      <c r="H11" s="14" t="n">
        <f aca="false">H12+1</f>
        <v>32</v>
      </c>
      <c r="I11" s="24"/>
      <c r="J11" s="24"/>
      <c r="K11" s="24"/>
      <c r="L11" s="0"/>
    </row>
    <row r="12" customFormat="false" ht="12.8" hidden="false" customHeight="false" outlineLevel="0" collapsed="false">
      <c r="B12" s="5" t="n">
        <f aca="false">B11+1</f>
        <v>44320</v>
      </c>
      <c r="C12" s="26"/>
      <c r="D12" s="12" t="n">
        <f aca="false">D13-1</f>
        <v>44320</v>
      </c>
      <c r="E12" s="12" t="n">
        <f aca="false">E13+1</f>
        <v>44382</v>
      </c>
      <c r="F12" s="24"/>
      <c r="G12" s="25"/>
      <c r="H12" s="14" t="n">
        <f aca="false">H13+1</f>
        <v>31</v>
      </c>
      <c r="I12" s="24"/>
      <c r="J12" s="24"/>
      <c r="K12" s="24"/>
      <c r="L12" s="0"/>
    </row>
    <row r="13" customFormat="false" ht="12.8" hidden="false" customHeight="false" outlineLevel="0" collapsed="false">
      <c r="B13" s="5" t="n">
        <f aca="false">B12+1</f>
        <v>44321</v>
      </c>
      <c r="C13" s="26"/>
      <c r="D13" s="12" t="n">
        <f aca="false">D14-1</f>
        <v>44321</v>
      </c>
      <c r="E13" s="12" t="n">
        <f aca="false">E14+1</f>
        <v>44381</v>
      </c>
      <c r="F13" s="24"/>
      <c r="G13" s="25"/>
      <c r="H13" s="14" t="n">
        <f aca="false">H14+1</f>
        <v>30</v>
      </c>
      <c r="I13" s="24"/>
      <c r="J13" s="24"/>
      <c r="K13" s="24"/>
      <c r="L13" s="0"/>
    </row>
    <row r="14" customFormat="false" ht="12.8" hidden="false" customHeight="false" outlineLevel="0" collapsed="false">
      <c r="B14" s="5" t="n">
        <f aca="false">B13+1</f>
        <v>44322</v>
      </c>
      <c r="C14" s="26"/>
      <c r="D14" s="12" t="n">
        <f aca="false">D15-1</f>
        <v>44322</v>
      </c>
      <c r="E14" s="12" t="n">
        <f aca="false">E15+1</f>
        <v>44380</v>
      </c>
      <c r="F14" s="24"/>
      <c r="G14" s="25"/>
      <c r="H14" s="14" t="n">
        <f aca="false">H15+1</f>
        <v>29</v>
      </c>
      <c r="I14" s="24"/>
      <c r="J14" s="24"/>
      <c r="K14" s="24"/>
      <c r="L14" s="0"/>
    </row>
    <row r="15" customFormat="false" ht="12.8" hidden="false" customHeight="false" outlineLevel="0" collapsed="false">
      <c r="B15" s="5" t="n">
        <f aca="false">B14+1</f>
        <v>44323</v>
      </c>
      <c r="C15" s="26"/>
      <c r="D15" s="12" t="n">
        <f aca="false">D16-1</f>
        <v>44323</v>
      </c>
      <c r="E15" s="12" t="n">
        <f aca="false">E16+1</f>
        <v>44379</v>
      </c>
      <c r="F15" s="24"/>
      <c r="G15" s="25"/>
      <c r="H15" s="14" t="n">
        <f aca="false">H16+1</f>
        <v>28</v>
      </c>
      <c r="I15" s="24"/>
      <c r="J15" s="24"/>
      <c r="K15" s="24"/>
      <c r="L15" s="0"/>
    </row>
    <row r="16" customFormat="false" ht="12.8" hidden="false" customHeight="false" outlineLevel="0" collapsed="false">
      <c r="B16" s="5" t="n">
        <f aca="false">B15+1</f>
        <v>44324</v>
      </c>
      <c r="C16" s="26"/>
      <c r="D16" s="12" t="n">
        <f aca="false">D17-1</f>
        <v>44324</v>
      </c>
      <c r="E16" s="12" t="n">
        <f aca="false">E17+1</f>
        <v>44378</v>
      </c>
      <c r="F16" s="24"/>
      <c r="G16" s="25"/>
      <c r="H16" s="14" t="n">
        <f aca="false">H17+1</f>
        <v>27</v>
      </c>
      <c r="I16" s="24"/>
      <c r="J16" s="24"/>
      <c r="K16" s="24"/>
      <c r="L16" s="0"/>
    </row>
    <row r="17" customFormat="false" ht="12.8" hidden="false" customHeight="false" outlineLevel="0" collapsed="false">
      <c r="B17" s="5" t="n">
        <f aca="false">B16+1</f>
        <v>44325</v>
      </c>
      <c r="C17" s="26"/>
      <c r="D17" s="12" t="n">
        <f aca="false">D18-1</f>
        <v>44325</v>
      </c>
      <c r="E17" s="12" t="n">
        <f aca="false">E18+1</f>
        <v>44377</v>
      </c>
      <c r="F17" s="24"/>
      <c r="G17" s="25"/>
      <c r="H17" s="14" t="n">
        <f aca="false">H18+1</f>
        <v>26</v>
      </c>
      <c r="I17" s="24"/>
      <c r="J17" s="24"/>
      <c r="K17" s="24"/>
      <c r="L17" s="0"/>
    </row>
    <row r="18" customFormat="false" ht="12.8" hidden="false" customHeight="false" outlineLevel="0" collapsed="false">
      <c r="B18" s="5" t="n">
        <f aca="false">B17+1</f>
        <v>44326</v>
      </c>
      <c r="C18" s="26"/>
      <c r="D18" s="12" t="n">
        <f aca="false">D19-1</f>
        <v>44326</v>
      </c>
      <c r="E18" s="12" t="n">
        <f aca="false">E19+1</f>
        <v>44376</v>
      </c>
      <c r="F18" s="24"/>
      <c r="G18" s="25"/>
      <c r="H18" s="14" t="n">
        <f aca="false">H19+1</f>
        <v>25</v>
      </c>
      <c r="I18" s="24"/>
      <c r="J18" s="24"/>
      <c r="K18" s="24"/>
      <c r="L18" s="0"/>
    </row>
    <row r="19" customFormat="false" ht="12.8" hidden="false" customHeight="false" outlineLevel="0" collapsed="false">
      <c r="B19" s="5" t="n">
        <f aca="false">B18+1</f>
        <v>44327</v>
      </c>
      <c r="C19" s="26"/>
      <c r="D19" s="12" t="n">
        <f aca="false">D20-1</f>
        <v>44327</v>
      </c>
      <c r="E19" s="12" t="n">
        <f aca="false">E20+1</f>
        <v>44375</v>
      </c>
      <c r="F19" s="24"/>
      <c r="G19" s="25"/>
      <c r="H19" s="14" t="n">
        <f aca="false">H20+1</f>
        <v>24</v>
      </c>
      <c r="I19" s="24"/>
      <c r="J19" s="24"/>
      <c r="K19" s="24"/>
      <c r="L19" s="0"/>
    </row>
    <row r="20" customFormat="false" ht="12.8" hidden="false" customHeight="false" outlineLevel="0" collapsed="false">
      <c r="B20" s="5" t="n">
        <f aca="false">B19+1</f>
        <v>44328</v>
      </c>
      <c r="C20" s="26"/>
      <c r="D20" s="12" t="n">
        <f aca="false">D21-1</f>
        <v>44328</v>
      </c>
      <c r="E20" s="12" t="n">
        <f aca="false">E21+1</f>
        <v>44374</v>
      </c>
      <c r="F20" s="24"/>
      <c r="G20" s="25"/>
      <c r="H20" s="14" t="n">
        <f aca="false">H21+1</f>
        <v>23</v>
      </c>
      <c r="I20" s="24"/>
      <c r="J20" s="24"/>
      <c r="K20" s="24"/>
      <c r="L20" s="0"/>
    </row>
    <row r="21" customFormat="false" ht="12.8" hidden="false" customHeight="false" outlineLevel="0" collapsed="false">
      <c r="B21" s="5" t="n">
        <f aca="false">B20+1</f>
        <v>44329</v>
      </c>
      <c r="C21" s="26"/>
      <c r="D21" s="12" t="n">
        <f aca="false">D22-1</f>
        <v>44329</v>
      </c>
      <c r="E21" s="12" t="n">
        <f aca="false">E22+1</f>
        <v>44373</v>
      </c>
      <c r="F21" s="24"/>
      <c r="G21" s="25"/>
      <c r="H21" s="14" t="n">
        <f aca="false">H22+1</f>
        <v>22</v>
      </c>
      <c r="I21" s="24"/>
      <c r="J21" s="24"/>
      <c r="K21" s="24"/>
      <c r="L21" s="0"/>
    </row>
    <row r="22" customFormat="false" ht="12.8" hidden="false" customHeight="false" outlineLevel="0" collapsed="false">
      <c r="B22" s="5" t="n">
        <f aca="false">B21+1</f>
        <v>44330</v>
      </c>
      <c r="C22" s="27"/>
      <c r="D22" s="12" t="n">
        <f aca="false">D23-1</f>
        <v>44330</v>
      </c>
      <c r="E22" s="12" t="n">
        <f aca="false">E23+1</f>
        <v>44372</v>
      </c>
      <c r="F22" s="24"/>
      <c r="G22" s="25"/>
      <c r="H22" s="14" t="n">
        <f aca="false">H23+1</f>
        <v>21</v>
      </c>
      <c r="I22" s="24"/>
      <c r="J22" s="24"/>
      <c r="K22" s="24"/>
      <c r="L22" s="0"/>
    </row>
    <row r="23" customFormat="false" ht="12.8" hidden="false" customHeight="false" outlineLevel="0" collapsed="false">
      <c r="B23" s="5" t="n">
        <f aca="false">B22+1</f>
        <v>44331</v>
      </c>
      <c r="C23" s="27"/>
      <c r="D23" s="12" t="n">
        <f aca="false">D24-1</f>
        <v>44331</v>
      </c>
      <c r="E23" s="12" t="n">
        <f aca="false">E24+1</f>
        <v>44371</v>
      </c>
      <c r="F23" s="24"/>
      <c r="G23" s="25"/>
      <c r="H23" s="14" t="n">
        <f aca="false">H24+1</f>
        <v>20</v>
      </c>
      <c r="I23" s="24"/>
      <c r="J23" s="24"/>
      <c r="K23" s="24"/>
      <c r="L23" s="0"/>
    </row>
    <row r="24" customFormat="false" ht="12.8" hidden="false" customHeight="false" outlineLevel="0" collapsed="false">
      <c r="B24" s="5" t="n">
        <f aca="false">B23+1</f>
        <v>44332</v>
      </c>
      <c r="C24" s="26"/>
      <c r="D24" s="12" t="n">
        <f aca="false">D25-1</f>
        <v>44332</v>
      </c>
      <c r="E24" s="12" t="n">
        <f aca="false">E25+1</f>
        <v>44370</v>
      </c>
      <c r="F24" s="24"/>
      <c r="G24" s="25"/>
      <c r="H24" s="14" t="n">
        <f aca="false">H25+1</f>
        <v>19</v>
      </c>
      <c r="I24" s="24"/>
      <c r="J24" s="24"/>
      <c r="K24" s="24"/>
      <c r="L24" s="0"/>
    </row>
    <row r="25" customFormat="false" ht="12.8" hidden="false" customHeight="false" outlineLevel="0" collapsed="false">
      <c r="B25" s="5" t="n">
        <f aca="false">B24+1</f>
        <v>44333</v>
      </c>
      <c r="C25" s="26"/>
      <c r="D25" s="12" t="n">
        <f aca="false">D26-1</f>
        <v>44333</v>
      </c>
      <c r="E25" s="12" t="n">
        <f aca="false">E26+1</f>
        <v>44369</v>
      </c>
      <c r="F25" s="24"/>
      <c r="G25" s="25"/>
      <c r="H25" s="14" t="n">
        <f aca="false">H26+1</f>
        <v>18</v>
      </c>
      <c r="I25" s="24"/>
      <c r="J25" s="24"/>
      <c r="K25" s="24"/>
      <c r="L25" s="0"/>
    </row>
    <row r="26" customFormat="false" ht="12.8" hidden="false" customHeight="false" outlineLevel="0" collapsed="false">
      <c r="B26" s="5" t="n">
        <f aca="false">B25+1</f>
        <v>44334</v>
      </c>
      <c r="C26" s="26"/>
      <c r="D26" s="12" t="n">
        <f aca="false">D27-1</f>
        <v>44334</v>
      </c>
      <c r="E26" s="12" t="n">
        <f aca="false">E27+1</f>
        <v>44368</v>
      </c>
      <c r="F26" s="24"/>
      <c r="G26" s="25"/>
      <c r="H26" s="14" t="n">
        <f aca="false">H27+1</f>
        <v>17</v>
      </c>
      <c r="I26" s="24"/>
      <c r="J26" s="24"/>
      <c r="K26" s="24"/>
      <c r="L26" s="0"/>
    </row>
    <row r="27" customFormat="false" ht="12.8" hidden="false" customHeight="false" outlineLevel="0" collapsed="false">
      <c r="B27" s="5" t="n">
        <f aca="false">B26+1</f>
        <v>44335</v>
      </c>
      <c r="C27" s="17"/>
      <c r="D27" s="12" t="n">
        <f aca="false">D28-1</f>
        <v>44335</v>
      </c>
      <c r="E27" s="12" t="n">
        <f aca="false">E28+1</f>
        <v>44367</v>
      </c>
      <c r="F27" s="24"/>
      <c r="G27" s="25"/>
      <c r="H27" s="14" t="n">
        <f aca="false">H28+1</f>
        <v>16</v>
      </c>
      <c r="I27" s="24"/>
      <c r="J27" s="24"/>
      <c r="K27" s="24"/>
      <c r="L27" s="0"/>
    </row>
    <row r="28" customFormat="false" ht="12.8" hidden="false" customHeight="false" outlineLevel="0" collapsed="false">
      <c r="B28" s="5" t="n">
        <f aca="false">B27+1</f>
        <v>44336</v>
      </c>
      <c r="C28" s="26"/>
      <c r="D28" s="12" t="n">
        <f aca="false">D29-1</f>
        <v>44336</v>
      </c>
      <c r="E28" s="12" t="n">
        <f aca="false">E29+1</f>
        <v>44366</v>
      </c>
      <c r="F28" s="24"/>
      <c r="G28" s="25"/>
      <c r="H28" s="14" t="n">
        <f aca="false">H29+1</f>
        <v>15</v>
      </c>
      <c r="I28" s="24"/>
      <c r="J28" s="24"/>
      <c r="K28" s="24"/>
      <c r="L28" s="0"/>
    </row>
    <row r="29" customFormat="false" ht="12.8" hidden="false" customHeight="false" outlineLevel="0" collapsed="false">
      <c r="B29" s="5" t="n">
        <f aca="false">B28+1</f>
        <v>44337</v>
      </c>
      <c r="C29" s="26"/>
      <c r="D29" s="12" t="n">
        <f aca="false">D30-1</f>
        <v>44337</v>
      </c>
      <c r="E29" s="12" t="n">
        <f aca="false">E30+1</f>
        <v>44365</v>
      </c>
      <c r="F29" s="24"/>
      <c r="G29" s="25"/>
      <c r="H29" s="14" t="n">
        <f aca="false">H30+1</f>
        <v>14</v>
      </c>
      <c r="I29" s="24"/>
      <c r="J29" s="24"/>
      <c r="K29" s="24"/>
      <c r="L29" s="0"/>
    </row>
    <row r="30" customFormat="false" ht="12.8" hidden="false" customHeight="false" outlineLevel="0" collapsed="false">
      <c r="B30" s="5" t="n">
        <f aca="false">B29+1</f>
        <v>44338</v>
      </c>
      <c r="C30" s="26"/>
      <c r="D30" s="12" t="n">
        <f aca="false">D31-1</f>
        <v>44338</v>
      </c>
      <c r="E30" s="12" t="n">
        <f aca="false">E31+1</f>
        <v>44364</v>
      </c>
      <c r="F30" s="24"/>
      <c r="G30" s="25"/>
      <c r="H30" s="14" t="n">
        <f aca="false">H31+1</f>
        <v>13</v>
      </c>
      <c r="I30" s="24"/>
      <c r="J30" s="24"/>
      <c r="K30" s="24"/>
      <c r="L30" s="0"/>
    </row>
    <row r="31" customFormat="false" ht="12.8" hidden="false" customHeight="false" outlineLevel="0" collapsed="false">
      <c r="B31" s="5" t="n">
        <f aca="false">B30+1</f>
        <v>44339</v>
      </c>
      <c r="C31" s="26"/>
      <c r="D31" s="12" t="n">
        <f aca="false">D32-1</f>
        <v>44339</v>
      </c>
      <c r="E31" s="12" t="n">
        <f aca="false">E32+1</f>
        <v>44363</v>
      </c>
      <c r="F31" s="24"/>
      <c r="G31" s="25"/>
      <c r="H31" s="14" t="n">
        <f aca="false">H32+1</f>
        <v>12</v>
      </c>
      <c r="I31" s="24"/>
      <c r="J31" s="24"/>
      <c r="K31" s="24"/>
      <c r="L31" s="0"/>
    </row>
    <row r="32" customFormat="false" ht="12.8" hidden="false" customHeight="false" outlineLevel="0" collapsed="false">
      <c r="B32" s="5" t="n">
        <f aca="false">B31+1</f>
        <v>44340</v>
      </c>
      <c r="C32" s="26"/>
      <c r="D32" s="12" t="n">
        <f aca="false">D33-1</f>
        <v>44340</v>
      </c>
      <c r="E32" s="12" t="n">
        <f aca="false">E33+1</f>
        <v>44362</v>
      </c>
      <c r="F32" s="24"/>
      <c r="G32" s="25"/>
      <c r="H32" s="14" t="n">
        <f aca="false">H33+1</f>
        <v>11</v>
      </c>
      <c r="I32" s="24"/>
      <c r="J32" s="24"/>
      <c r="K32" s="24"/>
      <c r="L32" s="0"/>
    </row>
    <row r="33" customFormat="false" ht="12.8" hidden="false" customHeight="false" outlineLevel="0" collapsed="false">
      <c r="B33" s="5" t="n">
        <f aca="false">B32+1</f>
        <v>44341</v>
      </c>
      <c r="C33" s="26"/>
      <c r="D33" s="12" t="n">
        <f aca="false">D34-1</f>
        <v>44341</v>
      </c>
      <c r="E33" s="12" t="n">
        <f aca="false">E34+1</f>
        <v>44361</v>
      </c>
      <c r="F33" s="24"/>
      <c r="G33" s="25"/>
      <c r="H33" s="14" t="n">
        <f aca="false">H34+1</f>
        <v>10</v>
      </c>
      <c r="I33" s="24"/>
      <c r="J33" s="24"/>
      <c r="K33" s="24"/>
      <c r="L33" s="0"/>
    </row>
    <row r="34" customFormat="false" ht="12.8" hidden="false" customHeight="false" outlineLevel="0" collapsed="false">
      <c r="B34" s="5" t="n">
        <f aca="false">B33+1</f>
        <v>44342</v>
      </c>
      <c r="C34" s="26"/>
      <c r="D34" s="12" t="n">
        <f aca="false">D35-1</f>
        <v>44342</v>
      </c>
      <c r="E34" s="12" t="n">
        <f aca="false">E35+1</f>
        <v>44360</v>
      </c>
      <c r="F34" s="24"/>
      <c r="G34" s="25"/>
      <c r="H34" s="14" t="n">
        <f aca="false">H35+1</f>
        <v>9</v>
      </c>
      <c r="I34" s="24"/>
      <c r="J34" s="24"/>
      <c r="K34" s="24"/>
      <c r="L34" s="0"/>
    </row>
    <row r="35" customFormat="false" ht="12.8" hidden="false" customHeight="false" outlineLevel="0" collapsed="false">
      <c r="B35" s="5" t="n">
        <f aca="false">B34+1</f>
        <v>44343</v>
      </c>
      <c r="C35" s="26"/>
      <c r="D35" s="12" t="n">
        <f aca="false">D36-1</f>
        <v>44343</v>
      </c>
      <c r="E35" s="12" t="n">
        <f aca="false">E36+1</f>
        <v>44359</v>
      </c>
      <c r="F35" s="24"/>
      <c r="G35" s="25"/>
      <c r="H35" s="14" t="n">
        <f aca="false">H36+1</f>
        <v>8</v>
      </c>
      <c r="I35" s="24"/>
      <c r="J35" s="24"/>
      <c r="K35" s="24"/>
      <c r="L35" s="0"/>
    </row>
    <row r="36" customFormat="false" ht="12.8" hidden="false" customHeight="false" outlineLevel="0" collapsed="false">
      <c r="B36" s="5" t="n">
        <f aca="false">B35+1</f>
        <v>44344</v>
      </c>
      <c r="C36" s="26"/>
      <c r="D36" s="12" t="n">
        <f aca="false">D37-1</f>
        <v>44344</v>
      </c>
      <c r="E36" s="12" t="n">
        <f aca="false">E37+1</f>
        <v>44358</v>
      </c>
      <c r="F36" s="24"/>
      <c r="G36" s="25"/>
      <c r="H36" s="14" t="n">
        <f aca="false">H37+1</f>
        <v>7</v>
      </c>
      <c r="I36" s="24"/>
      <c r="J36" s="24"/>
      <c r="K36" s="24"/>
      <c r="L36" s="0"/>
    </row>
    <row r="37" customFormat="false" ht="12.8" hidden="false" customHeight="false" outlineLevel="0" collapsed="false">
      <c r="B37" s="5" t="n">
        <f aca="false">B36+1</f>
        <v>44345</v>
      </c>
      <c r="C37" s="26"/>
      <c r="D37" s="12" t="n">
        <f aca="false">D38-1</f>
        <v>44345</v>
      </c>
      <c r="E37" s="12" t="n">
        <f aca="false">E38+1</f>
        <v>44357</v>
      </c>
      <c r="F37" s="24"/>
      <c r="G37" s="25"/>
      <c r="H37" s="14" t="n">
        <f aca="false">H38+1</f>
        <v>6</v>
      </c>
      <c r="I37" s="24"/>
      <c r="J37" s="24"/>
      <c r="K37" s="24"/>
      <c r="L37" s="0"/>
    </row>
    <row r="38" customFormat="false" ht="12.8" hidden="false" customHeight="false" outlineLevel="0" collapsed="false">
      <c r="B38" s="5" t="n">
        <f aca="false">B37+1</f>
        <v>44346</v>
      </c>
      <c r="C38" s="26"/>
      <c r="D38" s="12" t="n">
        <f aca="false">D39-1</f>
        <v>44346</v>
      </c>
      <c r="E38" s="12" t="n">
        <f aca="false">E39+1</f>
        <v>44356</v>
      </c>
      <c r="F38" s="24"/>
      <c r="G38" s="25"/>
      <c r="H38" s="14" t="n">
        <f aca="false">H39+1</f>
        <v>5</v>
      </c>
      <c r="I38" s="24"/>
      <c r="J38" s="24"/>
      <c r="K38" s="24"/>
      <c r="L38" s="0"/>
    </row>
    <row r="39" customFormat="false" ht="12.8" hidden="false" customHeight="false" outlineLevel="0" collapsed="false">
      <c r="B39" s="5" t="n">
        <f aca="false">B38+1</f>
        <v>44347</v>
      </c>
      <c r="C39" s="26"/>
      <c r="D39" s="12" t="n">
        <f aca="false">D40-1</f>
        <v>44347</v>
      </c>
      <c r="E39" s="12" t="n">
        <f aca="false">E40+1</f>
        <v>44355</v>
      </c>
      <c r="F39" s="24"/>
      <c r="G39" s="25"/>
      <c r="H39" s="14" t="n">
        <f aca="false">H40+1</f>
        <v>4</v>
      </c>
      <c r="I39" s="24"/>
      <c r="J39" s="24"/>
      <c r="K39" s="24"/>
      <c r="L39" s="0"/>
    </row>
    <row r="40" customFormat="false" ht="12.8" hidden="false" customHeight="false" outlineLevel="0" collapsed="false">
      <c r="B40" s="5" t="n">
        <f aca="false">B39+1</f>
        <v>44348</v>
      </c>
      <c r="C40" s="26"/>
      <c r="D40" s="12" t="n">
        <f aca="false">D41-1</f>
        <v>44348</v>
      </c>
      <c r="E40" s="12" t="n">
        <f aca="false">E41+1</f>
        <v>44354</v>
      </c>
      <c r="F40" s="24"/>
      <c r="G40" s="25"/>
      <c r="H40" s="14" t="n">
        <f aca="false">H41+1</f>
        <v>3</v>
      </c>
      <c r="I40" s="24"/>
      <c r="J40" s="24"/>
      <c r="K40" s="24"/>
      <c r="L40" s="0"/>
    </row>
    <row r="41" customFormat="false" ht="12.8" hidden="false" customHeight="false" outlineLevel="0" collapsed="false">
      <c r="B41" s="5" t="n">
        <f aca="false">B40+1</f>
        <v>44349</v>
      </c>
      <c r="C41" s="26"/>
      <c r="D41" s="12" t="n">
        <f aca="false">D42-1</f>
        <v>44349</v>
      </c>
      <c r="E41" s="12" t="n">
        <f aca="false">E42+1</f>
        <v>44353</v>
      </c>
      <c r="F41" s="24"/>
      <c r="G41" s="25"/>
      <c r="H41" s="14" t="n">
        <f aca="false">H42+1</f>
        <v>2</v>
      </c>
      <c r="I41" s="24"/>
      <c r="J41" s="24"/>
      <c r="K41" s="24"/>
      <c r="L41" s="0"/>
    </row>
    <row r="42" customFormat="false" ht="12.8" hidden="false" customHeight="false" outlineLevel="0" collapsed="false">
      <c r="B42" s="5" t="n">
        <f aca="false">B41+1</f>
        <v>44350</v>
      </c>
      <c r="C42" s="26"/>
      <c r="D42" s="12" t="n">
        <f aca="false">D43-1</f>
        <v>44350</v>
      </c>
      <c r="E42" s="12" t="n">
        <f aca="false">E43+1</f>
        <v>44352</v>
      </c>
      <c r="F42" s="24"/>
      <c r="G42" s="25"/>
      <c r="H42" s="14" t="n">
        <f aca="false">H43+1</f>
        <v>1</v>
      </c>
      <c r="I42" s="24"/>
      <c r="J42" s="24"/>
      <c r="K42" s="24"/>
      <c r="L42" s="0"/>
    </row>
    <row r="43" customFormat="false" ht="12.8" hidden="false" customHeight="false" outlineLevel="0" collapsed="false">
      <c r="B43" s="5" t="n">
        <f aca="false">B42+1</f>
        <v>44351</v>
      </c>
      <c r="C43" s="26"/>
      <c r="D43" s="17" t="n">
        <f aca="false">B43</f>
        <v>44351</v>
      </c>
      <c r="E43" s="17" t="n">
        <f aca="false">B43</f>
        <v>44351</v>
      </c>
      <c r="F43" s="18"/>
      <c r="G43" s="19"/>
      <c r="H43" s="19" t="n">
        <v>0</v>
      </c>
      <c r="I43" s="6"/>
      <c r="J43" s="6"/>
      <c r="K43" s="6"/>
      <c r="L43" s="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C15" activeCellId="1" sqref="J27:J28 C15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2</v>
      </c>
      <c r="K2" s="3" t="s">
        <v>3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8" t="n">
        <v>44338</v>
      </c>
      <c r="D4" s="12" t="n">
        <f aca="false">D5-1</f>
        <v>44312</v>
      </c>
      <c r="E4" s="12" t="n">
        <f aca="false">E5+1</f>
        <v>44378</v>
      </c>
      <c r="F4" s="13" t="n">
        <f aca="false">AND(C4&lt;E4,C4&gt;D4)</f>
        <v>1</v>
      </c>
      <c r="G4" s="14" t="n">
        <f aca="false">IF(F4,MIN(E4-C4,C4-D4),0)</f>
        <v>26</v>
      </c>
      <c r="H4" s="14" t="n">
        <f aca="false">H5+1</f>
        <v>33</v>
      </c>
      <c r="I4" s="15" t="n">
        <f aca="false">G4/H4</f>
        <v>0.787878787878788</v>
      </c>
      <c r="J4" s="15" t="n">
        <f aca="false">SUM(I$4:I4)/COUNT(I$4:I4)</f>
        <v>0.787878787878788</v>
      </c>
      <c r="K4" s="10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8" t="n">
        <v>44352</v>
      </c>
      <c r="D5" s="12" t="n">
        <f aca="false">D6-1</f>
        <v>44313</v>
      </c>
      <c r="E5" s="12" t="n">
        <f aca="false">E6+1</f>
        <v>44377</v>
      </c>
      <c r="F5" s="13" t="n">
        <f aca="false">AND(C5&lt;E5,C5&gt;D5)</f>
        <v>1</v>
      </c>
      <c r="G5" s="14" t="n">
        <f aca="false">IF(F5,MIN(E5-C5,C5-D5),0)</f>
        <v>25</v>
      </c>
      <c r="H5" s="14" t="n">
        <f aca="false">H6+1</f>
        <v>32</v>
      </c>
      <c r="I5" s="15" t="n">
        <f aca="false">G5/H5</f>
        <v>0.78125</v>
      </c>
      <c r="J5" s="15" t="n">
        <f aca="false">SUM(I$4:I5)/COUNT(I$4:I5)</f>
        <v>0.784564393939394</v>
      </c>
      <c r="K5" s="10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8" t="n">
        <v>44352</v>
      </c>
      <c r="D6" s="12" t="n">
        <f aca="false">D7-1</f>
        <v>44314</v>
      </c>
      <c r="E6" s="12" t="n">
        <f aca="false">E7+1</f>
        <v>44376</v>
      </c>
      <c r="F6" s="13" t="n">
        <f aca="false">AND(C6&lt;E6,C6&gt;D6)</f>
        <v>1</v>
      </c>
      <c r="G6" s="14" t="n">
        <f aca="false">IF(F6,MIN(E6-C6,C6-D6),0)</f>
        <v>24</v>
      </c>
      <c r="H6" s="14" t="n">
        <f aca="false">H7+1</f>
        <v>31</v>
      </c>
      <c r="I6" s="15" t="n">
        <f aca="false">G6/H6</f>
        <v>0.774193548387097</v>
      </c>
      <c r="J6" s="15" t="n">
        <f aca="false">SUM(I$4:I6)/COUNT(I$4:I6)</f>
        <v>0.781107445421962</v>
      </c>
      <c r="K6" s="10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8" t="n">
        <v>44352</v>
      </c>
      <c r="D7" s="12" t="n">
        <f aca="false">D8-1</f>
        <v>44315</v>
      </c>
      <c r="E7" s="12" t="n">
        <f aca="false">E8+1</f>
        <v>44375</v>
      </c>
      <c r="F7" s="13" t="n">
        <f aca="false">AND(C7&lt;E7,C7&gt;D7)</f>
        <v>1</v>
      </c>
      <c r="G7" s="14" t="n">
        <f aca="false">IF(F7,MIN(E7-C7,C7-D7),0)</f>
        <v>23</v>
      </c>
      <c r="H7" s="14" t="n">
        <f aca="false">H8+1</f>
        <v>30</v>
      </c>
      <c r="I7" s="15" t="n">
        <f aca="false">G7/H7</f>
        <v>0.766666666666667</v>
      </c>
      <c r="J7" s="15" t="n">
        <f aca="false">SUM(I$4:I7)/COUNT(I$4:I7)</f>
        <v>0.777497250733138</v>
      </c>
      <c r="K7" s="10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8" t="n">
        <v>44350</v>
      </c>
      <c r="D8" s="12" t="n">
        <f aca="false">D9-1</f>
        <v>44316</v>
      </c>
      <c r="E8" s="12" t="n">
        <f aca="false">E9+1</f>
        <v>44374</v>
      </c>
      <c r="F8" s="13" t="n">
        <f aca="false">AND(C8&lt;E8,C8&gt;D8)</f>
        <v>1</v>
      </c>
      <c r="G8" s="14" t="n">
        <f aca="false">IF(F8,MIN(E8-C8,C8-D8),0)</f>
        <v>24</v>
      </c>
      <c r="H8" s="14" t="n">
        <f aca="false">H9+1</f>
        <v>29</v>
      </c>
      <c r="I8" s="15" t="n">
        <f aca="false">G8/H8</f>
        <v>0.827586206896552</v>
      </c>
      <c r="J8" s="15" t="n">
        <f aca="false">SUM(I$4:I8)/COUNT(I$4:I8)</f>
        <v>0.787515041965821</v>
      </c>
      <c r="K8" s="10" t="str">
        <f aca="false">"['abc', '"&amp;YEAR(B8)&amp;"-"&amp;MONTH(B8)&amp;"-"&amp;DAY(B8)&amp;"','"&amp;YEAR(C8)&amp;"-"&amp;MONTH(C8)&amp;"-"&amp;DAY(C8)&amp;"'],"</f>
        <v>['abc', '2021-4-30','2021-6-3'],</v>
      </c>
      <c r="L8" s="0"/>
    </row>
    <row r="9" customFormat="false" ht="12.8" hidden="false" customHeight="false" outlineLevel="0" collapsed="false">
      <c r="B9" s="5" t="n">
        <f aca="false">B8+1</f>
        <v>44317</v>
      </c>
      <c r="C9" s="8" t="n">
        <v>44351</v>
      </c>
      <c r="D9" s="12" t="n">
        <f aca="false">D10-1</f>
        <v>44317</v>
      </c>
      <c r="E9" s="12" t="n">
        <f aca="false">E10+1</f>
        <v>44373</v>
      </c>
      <c r="F9" s="13" t="n">
        <f aca="false">AND(C9&lt;E9,C9&gt;D9)</f>
        <v>1</v>
      </c>
      <c r="G9" s="14" t="n">
        <f aca="false">IF(F9,MIN(E9-C9,C9-D9),0)</f>
        <v>22</v>
      </c>
      <c r="H9" s="14" t="n">
        <f aca="false">H10+1</f>
        <v>28</v>
      </c>
      <c r="I9" s="15" t="n">
        <f aca="false">G9/H9</f>
        <v>0.785714285714286</v>
      </c>
      <c r="J9" s="15" t="n">
        <f aca="false">SUM(I$4:I9)/COUNT(I$4:I9)</f>
        <v>0.787214915923898</v>
      </c>
      <c r="K9" s="10" t="str">
        <f aca="false">"['abc', '"&amp;YEAR(B9)&amp;"-"&amp;MONTH(B9)&amp;"-"&amp;DAY(B9)&amp;"','"&amp;YEAR(C9)&amp;"-"&amp;MONTH(C9)&amp;"-"&amp;DAY(C9)&amp;"'],"</f>
        <v>['abc', '2021-5-1','2021-6-4'],</v>
      </c>
      <c r="L9" s="0"/>
    </row>
    <row r="10" customFormat="false" ht="12.8" hidden="false" customHeight="false" outlineLevel="0" collapsed="false">
      <c r="B10" s="5" t="n">
        <f aca="false">B9+1</f>
        <v>44318</v>
      </c>
      <c r="C10" s="8" t="n">
        <v>44351</v>
      </c>
      <c r="D10" s="12" t="n">
        <f aca="false">D11-1</f>
        <v>44318</v>
      </c>
      <c r="E10" s="12" t="n">
        <f aca="false">E11+1</f>
        <v>44372</v>
      </c>
      <c r="F10" s="13" t="n">
        <f aca="false">AND(C10&lt;E10,C10&gt;D10)</f>
        <v>1</v>
      </c>
      <c r="G10" s="14" t="n">
        <f aca="false">IF(F10,MIN(E10-C10,C10-D10),0)</f>
        <v>21</v>
      </c>
      <c r="H10" s="14" t="n">
        <f aca="false">H11+1</f>
        <v>27</v>
      </c>
      <c r="I10" s="15" t="n">
        <f aca="false">G10/H10</f>
        <v>0.777777777777778</v>
      </c>
      <c r="J10" s="15" t="n">
        <f aca="false">SUM(I$4:I10)/COUNT(I$4:I10)</f>
        <v>0.785866753331595</v>
      </c>
      <c r="K10" s="10" t="str">
        <f aca="false">"['abc', '"&amp;YEAR(B10)&amp;"-"&amp;MONTH(B10)&amp;"-"&amp;DAY(B10)&amp;"','"&amp;YEAR(C10)&amp;"-"&amp;MONTH(C10)&amp;"-"&amp;DAY(C10)&amp;"'],"</f>
        <v>['abc', '2021-5-2','2021-6-4'],</v>
      </c>
      <c r="L10" s="0"/>
    </row>
    <row r="11" customFormat="false" ht="12.8" hidden="false" customHeight="false" outlineLevel="0" collapsed="false">
      <c r="B11" s="5" t="n">
        <f aca="false">B10+1</f>
        <v>44319</v>
      </c>
      <c r="C11" s="8" t="n">
        <v>44351</v>
      </c>
      <c r="D11" s="12" t="n">
        <f aca="false">D12-1</f>
        <v>44319</v>
      </c>
      <c r="E11" s="12" t="n">
        <f aca="false">E12+1</f>
        <v>44371</v>
      </c>
      <c r="F11" s="13" t="n">
        <f aca="false">AND(C11&lt;E11,C11&gt;D11)</f>
        <v>1</v>
      </c>
      <c r="G11" s="14" t="n">
        <f aca="false">IF(F11,MIN(E11-C11,C11-D11),0)</f>
        <v>20</v>
      </c>
      <c r="H11" s="14" t="n">
        <f aca="false">H12+1</f>
        <v>26</v>
      </c>
      <c r="I11" s="15" t="n">
        <f aca="false">G11/H11</f>
        <v>0.769230769230769</v>
      </c>
      <c r="J11" s="15" t="n">
        <f aca="false">SUM(I$4:I11)/COUNT(I$4:I11)</f>
        <v>0.783787255318992</v>
      </c>
      <c r="K11" s="10" t="str">
        <f aca="false">"['abc', '"&amp;YEAR(B11)&amp;"-"&amp;MONTH(B11)&amp;"-"&amp;DAY(B11)&amp;"','"&amp;YEAR(C11)&amp;"-"&amp;MONTH(C11)&amp;"-"&amp;DAY(C11)&amp;"'],"</f>
        <v>['abc', '2021-5-3','2021-6-4'],</v>
      </c>
      <c r="L11" s="0"/>
    </row>
    <row r="12" customFormat="false" ht="12.8" hidden="false" customHeight="false" outlineLevel="0" collapsed="false">
      <c r="B12" s="5" t="n">
        <f aca="false">B11+1</f>
        <v>44320</v>
      </c>
      <c r="C12" s="8" t="n">
        <v>44351</v>
      </c>
      <c r="D12" s="12" t="n">
        <f aca="false">D13-1</f>
        <v>44320</v>
      </c>
      <c r="E12" s="12" t="n">
        <f aca="false">E13+1</f>
        <v>44370</v>
      </c>
      <c r="F12" s="13" t="n">
        <f aca="false">AND(C12&lt;E12,C12&gt;D12)</f>
        <v>1</v>
      </c>
      <c r="G12" s="14" t="n">
        <f aca="false">IF(F12,MIN(E12-C12,C12-D12),0)</f>
        <v>19</v>
      </c>
      <c r="H12" s="14" t="n">
        <f aca="false">H13+1</f>
        <v>25</v>
      </c>
      <c r="I12" s="15" t="n">
        <f aca="false">G12/H12</f>
        <v>0.76</v>
      </c>
      <c r="J12" s="15" t="n">
        <f aca="false">SUM(I$4:I12)/COUNT(I$4:I12)</f>
        <v>0.781144226950215</v>
      </c>
      <c r="K12" s="10" t="str">
        <f aca="false">"['abc', '"&amp;YEAR(B12)&amp;"-"&amp;MONTH(B12)&amp;"-"&amp;DAY(B12)&amp;"','"&amp;YEAR(C12)&amp;"-"&amp;MONTH(C12)&amp;"-"&amp;DAY(C12)&amp;"'],"</f>
        <v>['abc', '2021-5-4','2021-6-4'],</v>
      </c>
      <c r="L12" s="0"/>
    </row>
    <row r="13" customFormat="false" ht="12.8" hidden="false" customHeight="false" outlineLevel="0" collapsed="false">
      <c r="B13" s="5" t="n">
        <f aca="false">B12+1</f>
        <v>44321</v>
      </c>
      <c r="C13" s="8" t="n">
        <v>44351</v>
      </c>
      <c r="D13" s="12" t="n">
        <f aca="false">D14-1</f>
        <v>44321</v>
      </c>
      <c r="E13" s="12" t="n">
        <f aca="false">E14+1</f>
        <v>44369</v>
      </c>
      <c r="F13" s="13" t="n">
        <f aca="false">AND(C13&lt;E13,C13&gt;D13)</f>
        <v>1</v>
      </c>
      <c r="G13" s="14" t="n">
        <f aca="false">IF(F13,MIN(E13-C13,C13-D13),0)</f>
        <v>18</v>
      </c>
      <c r="H13" s="14" t="n">
        <f aca="false">H14+1</f>
        <v>24</v>
      </c>
      <c r="I13" s="15" t="n">
        <f aca="false">G13/H13</f>
        <v>0.75</v>
      </c>
      <c r="J13" s="15" t="n">
        <f aca="false">SUM(I$4:I13)/COUNT(I$4:I13)</f>
        <v>0.778029804255193</v>
      </c>
      <c r="K13" s="10" t="str">
        <f aca="false">"['abc', '"&amp;YEAR(B13)&amp;"-"&amp;MONTH(B13)&amp;"-"&amp;DAY(B13)&amp;"','"&amp;YEAR(C13)&amp;"-"&amp;MONTH(C13)&amp;"-"&amp;DAY(C13)&amp;"'],"</f>
        <v>['abc', '2021-5-5','2021-6-4'],</v>
      </c>
      <c r="L13" s="0"/>
    </row>
    <row r="14" customFormat="false" ht="12.8" hidden="false" customHeight="false" outlineLevel="0" collapsed="false">
      <c r="B14" s="5" t="n">
        <f aca="false">B13+1</f>
        <v>44322</v>
      </c>
      <c r="C14" s="8" t="n">
        <v>44345</v>
      </c>
      <c r="D14" s="12" t="n">
        <f aca="false">D15-1</f>
        <v>44322</v>
      </c>
      <c r="E14" s="12" t="n">
        <f aca="false">E15+1</f>
        <v>44368</v>
      </c>
      <c r="F14" s="24"/>
      <c r="G14" s="25"/>
      <c r="H14" s="14" t="n">
        <f aca="false">H15+1</f>
        <v>23</v>
      </c>
      <c r="I14" s="6"/>
      <c r="J14" s="23" t="n">
        <f aca="false">J13</f>
        <v>0.778029804255193</v>
      </c>
      <c r="K14" s="10" t="str">
        <f aca="false">"['abc', '"&amp;YEAR(B14)&amp;"-"&amp;MONTH(B14)&amp;"-"&amp;DAY(B14)&amp;"','"&amp;YEAR(C14)&amp;"-"&amp;MONTH(C14)&amp;"-"&amp;DAY(C14)&amp;"'],"</f>
        <v>['abc', '2021-5-6','2021-5-29'],</v>
      </c>
      <c r="L14" s="0" t="s">
        <v>10</v>
      </c>
    </row>
    <row r="15" customFormat="false" ht="12.8" hidden="false" customHeight="false" outlineLevel="0" collapsed="false">
      <c r="B15" s="5" t="n">
        <f aca="false">B14+1</f>
        <v>44323</v>
      </c>
      <c r="C15" s="26"/>
      <c r="D15" s="12" t="n">
        <f aca="false">D16-1</f>
        <v>44323</v>
      </c>
      <c r="E15" s="12" t="n">
        <f aca="false">E16+1</f>
        <v>44367</v>
      </c>
      <c r="F15" s="24"/>
      <c r="G15" s="25"/>
      <c r="H15" s="14" t="n">
        <f aca="false">H16+1</f>
        <v>22</v>
      </c>
      <c r="I15" s="6"/>
      <c r="J15" s="6"/>
      <c r="K15" s="6"/>
      <c r="L15" s="0"/>
    </row>
    <row r="16" customFormat="false" ht="12.8" hidden="false" customHeight="false" outlineLevel="0" collapsed="false">
      <c r="B16" s="5" t="n">
        <f aca="false">B15+1</f>
        <v>44324</v>
      </c>
      <c r="C16" s="26"/>
      <c r="D16" s="12" t="n">
        <f aca="false">D17-1</f>
        <v>44324</v>
      </c>
      <c r="E16" s="12" t="n">
        <f aca="false">E17+1</f>
        <v>44366</v>
      </c>
      <c r="F16" s="24"/>
      <c r="G16" s="25"/>
      <c r="H16" s="14" t="n">
        <f aca="false">H17+1</f>
        <v>21</v>
      </c>
      <c r="I16" s="6"/>
      <c r="J16" s="6"/>
      <c r="K16" s="6"/>
      <c r="L16" s="0"/>
    </row>
    <row r="17" customFormat="false" ht="12.8" hidden="false" customHeight="false" outlineLevel="0" collapsed="false">
      <c r="B17" s="5" t="n">
        <f aca="false">B16+1</f>
        <v>44325</v>
      </c>
      <c r="C17" s="26"/>
      <c r="D17" s="12" t="n">
        <f aca="false">D18-1</f>
        <v>44325</v>
      </c>
      <c r="E17" s="12" t="n">
        <f aca="false">E18+1</f>
        <v>44365</v>
      </c>
      <c r="F17" s="24"/>
      <c r="G17" s="25"/>
      <c r="H17" s="14" t="n">
        <f aca="false">H18+1</f>
        <v>20</v>
      </c>
      <c r="I17" s="6"/>
      <c r="J17" s="6"/>
      <c r="K17" s="6"/>
      <c r="L17" s="0"/>
    </row>
    <row r="18" customFormat="false" ht="12.8" hidden="false" customHeight="false" outlineLevel="0" collapsed="false">
      <c r="B18" s="5" t="n">
        <f aca="false">B17+1</f>
        <v>44326</v>
      </c>
      <c r="C18" s="26"/>
      <c r="D18" s="12" t="n">
        <f aca="false">D19-1</f>
        <v>44326</v>
      </c>
      <c r="E18" s="12" t="n">
        <f aca="false">E19+1</f>
        <v>44364</v>
      </c>
      <c r="F18" s="24"/>
      <c r="G18" s="25"/>
      <c r="H18" s="14" t="n">
        <f aca="false">H19+1</f>
        <v>19</v>
      </c>
      <c r="I18" s="6"/>
      <c r="J18" s="6"/>
      <c r="K18" s="6"/>
      <c r="L18" s="0"/>
    </row>
    <row r="19" customFormat="false" ht="12.8" hidden="false" customHeight="false" outlineLevel="0" collapsed="false">
      <c r="B19" s="5" t="n">
        <f aca="false">B18+1</f>
        <v>44327</v>
      </c>
      <c r="C19" s="26"/>
      <c r="D19" s="12" t="n">
        <f aca="false">D20-1</f>
        <v>44327</v>
      </c>
      <c r="E19" s="12" t="n">
        <f aca="false">E20+1</f>
        <v>44363</v>
      </c>
      <c r="F19" s="24"/>
      <c r="G19" s="25"/>
      <c r="H19" s="14" t="n">
        <f aca="false">H20+1</f>
        <v>18</v>
      </c>
      <c r="I19" s="6"/>
      <c r="J19" s="6"/>
      <c r="K19" s="6"/>
      <c r="L19" s="0"/>
    </row>
    <row r="20" customFormat="false" ht="12.8" hidden="false" customHeight="false" outlineLevel="0" collapsed="false">
      <c r="B20" s="5" t="n">
        <f aca="false">B19+1</f>
        <v>44328</v>
      </c>
      <c r="C20" s="26"/>
      <c r="D20" s="12" t="n">
        <f aca="false">D21-1</f>
        <v>44328</v>
      </c>
      <c r="E20" s="12" t="n">
        <f aca="false">E21+1</f>
        <v>44362</v>
      </c>
      <c r="F20" s="24"/>
      <c r="G20" s="25"/>
      <c r="H20" s="14" t="n">
        <f aca="false">H21+1</f>
        <v>17</v>
      </c>
      <c r="I20" s="6"/>
      <c r="J20" s="6"/>
      <c r="K20" s="6"/>
      <c r="L20" s="0"/>
    </row>
    <row r="21" customFormat="false" ht="12.8" hidden="false" customHeight="false" outlineLevel="0" collapsed="false">
      <c r="B21" s="5" t="n">
        <f aca="false">B20+1</f>
        <v>44329</v>
      </c>
      <c r="C21" s="26"/>
      <c r="D21" s="12" t="n">
        <f aca="false">D22-1</f>
        <v>44329</v>
      </c>
      <c r="E21" s="12" t="n">
        <f aca="false">E22+1</f>
        <v>44361</v>
      </c>
      <c r="F21" s="24"/>
      <c r="G21" s="25"/>
      <c r="H21" s="14" t="n">
        <f aca="false">H22+1</f>
        <v>16</v>
      </c>
      <c r="I21" s="6"/>
      <c r="J21" s="6"/>
      <c r="K21" s="6"/>
      <c r="L21" s="0"/>
    </row>
    <row r="22" customFormat="false" ht="12.8" hidden="false" customHeight="false" outlineLevel="0" collapsed="false">
      <c r="B22" s="5" t="n">
        <f aca="false">B21+1</f>
        <v>44330</v>
      </c>
      <c r="C22" s="26"/>
      <c r="D22" s="12" t="n">
        <f aca="false">D23-1</f>
        <v>44330</v>
      </c>
      <c r="E22" s="12" t="n">
        <f aca="false">E23+1</f>
        <v>44360</v>
      </c>
      <c r="F22" s="24"/>
      <c r="G22" s="25"/>
      <c r="H22" s="14" t="n">
        <f aca="false">H23+1</f>
        <v>15</v>
      </c>
      <c r="I22" s="6"/>
      <c r="J22" s="6"/>
      <c r="K22" s="6"/>
      <c r="L22" s="0"/>
    </row>
    <row r="23" customFormat="false" ht="12.8" hidden="false" customHeight="false" outlineLevel="0" collapsed="false">
      <c r="B23" s="5" t="n">
        <f aca="false">B22+1</f>
        <v>44331</v>
      </c>
      <c r="C23" s="26"/>
      <c r="D23" s="12" t="n">
        <f aca="false">D24-1</f>
        <v>44331</v>
      </c>
      <c r="E23" s="12" t="n">
        <f aca="false">E24+1</f>
        <v>44359</v>
      </c>
      <c r="F23" s="24"/>
      <c r="G23" s="25"/>
      <c r="H23" s="14" t="n">
        <f aca="false">H24+1</f>
        <v>14</v>
      </c>
      <c r="I23" s="6"/>
      <c r="J23" s="6"/>
      <c r="K23" s="6"/>
      <c r="L23" s="0"/>
    </row>
    <row r="24" customFormat="false" ht="12.8" hidden="false" customHeight="false" outlineLevel="0" collapsed="false">
      <c r="B24" s="5" t="n">
        <f aca="false">B23+1</f>
        <v>44332</v>
      </c>
      <c r="C24" s="26"/>
      <c r="D24" s="12" t="n">
        <f aca="false">D25-1</f>
        <v>44332</v>
      </c>
      <c r="E24" s="12" t="n">
        <f aca="false">E25+1</f>
        <v>44358</v>
      </c>
      <c r="F24" s="24"/>
      <c r="G24" s="25"/>
      <c r="H24" s="14" t="n">
        <f aca="false">H25+1</f>
        <v>13</v>
      </c>
      <c r="I24" s="6"/>
      <c r="J24" s="6"/>
      <c r="K24" s="6"/>
      <c r="L24" s="0"/>
    </row>
    <row r="25" customFormat="false" ht="12.8" hidden="false" customHeight="false" outlineLevel="0" collapsed="false">
      <c r="B25" s="5" t="n">
        <f aca="false">B24+1</f>
        <v>44333</v>
      </c>
      <c r="C25" s="26"/>
      <c r="D25" s="12" t="n">
        <f aca="false">D26-1</f>
        <v>44333</v>
      </c>
      <c r="E25" s="12" t="n">
        <f aca="false">E26+1</f>
        <v>44357</v>
      </c>
      <c r="F25" s="24"/>
      <c r="G25" s="25"/>
      <c r="H25" s="14" t="n">
        <f aca="false">H26+1</f>
        <v>12</v>
      </c>
      <c r="I25" s="6"/>
      <c r="J25" s="6"/>
      <c r="K25" s="6"/>
      <c r="L25" s="0"/>
    </row>
    <row r="26" customFormat="false" ht="12.8" hidden="false" customHeight="false" outlineLevel="0" collapsed="false">
      <c r="B26" s="5" t="n">
        <f aca="false">B25+1</f>
        <v>44334</v>
      </c>
      <c r="C26" s="26"/>
      <c r="D26" s="12" t="n">
        <f aca="false">D27-1</f>
        <v>44334</v>
      </c>
      <c r="E26" s="12" t="n">
        <f aca="false">E27+1</f>
        <v>44356</v>
      </c>
      <c r="F26" s="24"/>
      <c r="G26" s="25"/>
      <c r="H26" s="14" t="n">
        <f aca="false">H27+1</f>
        <v>11</v>
      </c>
      <c r="I26" s="6"/>
      <c r="J26" s="6"/>
      <c r="K26" s="6"/>
      <c r="L26" s="0"/>
    </row>
    <row r="27" customFormat="false" ht="12.8" hidden="false" customHeight="false" outlineLevel="0" collapsed="false">
      <c r="B27" s="5" t="n">
        <f aca="false">B26+1</f>
        <v>44335</v>
      </c>
      <c r="C27" s="26"/>
      <c r="D27" s="12" t="n">
        <f aca="false">D28-1</f>
        <v>44335</v>
      </c>
      <c r="E27" s="12" t="n">
        <f aca="false">E28+1</f>
        <v>44355</v>
      </c>
      <c r="F27" s="24"/>
      <c r="G27" s="25"/>
      <c r="H27" s="14" t="n">
        <f aca="false">H28+1</f>
        <v>10</v>
      </c>
      <c r="I27" s="6"/>
      <c r="J27" s="6"/>
      <c r="K27" s="6"/>
      <c r="L27" s="0"/>
    </row>
    <row r="28" customFormat="false" ht="12.8" hidden="false" customHeight="false" outlineLevel="0" collapsed="false">
      <c r="B28" s="5" t="n">
        <f aca="false">B27+1</f>
        <v>44336</v>
      </c>
      <c r="C28" s="26"/>
      <c r="D28" s="12" t="n">
        <f aca="false">D29-1</f>
        <v>44336</v>
      </c>
      <c r="E28" s="12" t="n">
        <f aca="false">E29+1</f>
        <v>44354</v>
      </c>
      <c r="F28" s="24"/>
      <c r="G28" s="25"/>
      <c r="H28" s="14" t="n">
        <f aca="false">H29+1</f>
        <v>9</v>
      </c>
      <c r="I28" s="6"/>
      <c r="J28" s="6"/>
      <c r="K28" s="6"/>
      <c r="L28" s="0"/>
    </row>
    <row r="29" customFormat="false" ht="12.8" hidden="false" customHeight="false" outlineLevel="0" collapsed="false">
      <c r="B29" s="5" t="n">
        <f aca="false">B28+1</f>
        <v>44337</v>
      </c>
      <c r="C29" s="26"/>
      <c r="D29" s="12" t="n">
        <f aca="false">D30-1</f>
        <v>44337</v>
      </c>
      <c r="E29" s="12" t="n">
        <f aca="false">E30+1</f>
        <v>44353</v>
      </c>
      <c r="F29" s="24"/>
      <c r="G29" s="25"/>
      <c r="H29" s="14" t="n">
        <f aca="false">H30+1</f>
        <v>8</v>
      </c>
      <c r="I29" s="6"/>
      <c r="J29" s="6"/>
      <c r="K29" s="6"/>
      <c r="L29" s="0"/>
    </row>
    <row r="30" customFormat="false" ht="12.8" hidden="false" customHeight="false" outlineLevel="0" collapsed="false">
      <c r="B30" s="5" t="n">
        <f aca="false">B29+1</f>
        <v>44338</v>
      </c>
      <c r="C30" s="26"/>
      <c r="D30" s="12" t="n">
        <f aca="false">D31-1</f>
        <v>44338</v>
      </c>
      <c r="E30" s="12" t="n">
        <f aca="false">E31+1</f>
        <v>44352</v>
      </c>
      <c r="F30" s="24"/>
      <c r="G30" s="25"/>
      <c r="H30" s="14" t="n">
        <f aca="false">H31+1</f>
        <v>7</v>
      </c>
      <c r="I30" s="6"/>
      <c r="J30" s="6"/>
      <c r="K30" s="6"/>
      <c r="L30" s="0"/>
    </row>
    <row r="31" customFormat="false" ht="12.8" hidden="false" customHeight="false" outlineLevel="0" collapsed="false">
      <c r="B31" s="5" t="n">
        <f aca="false">B30+1</f>
        <v>44339</v>
      </c>
      <c r="C31" s="26"/>
      <c r="D31" s="12" t="n">
        <f aca="false">D32-1</f>
        <v>44339</v>
      </c>
      <c r="E31" s="12" t="n">
        <f aca="false">E32+1</f>
        <v>44351</v>
      </c>
      <c r="F31" s="24"/>
      <c r="G31" s="25"/>
      <c r="H31" s="14" t="n">
        <f aca="false">H32+1</f>
        <v>6</v>
      </c>
      <c r="I31" s="6"/>
      <c r="J31" s="6"/>
      <c r="K31" s="6"/>
      <c r="L31" s="0"/>
    </row>
    <row r="32" customFormat="false" ht="12.8" hidden="false" customHeight="false" outlineLevel="0" collapsed="false">
      <c r="B32" s="5" t="n">
        <f aca="false">B31+1</f>
        <v>44340</v>
      </c>
      <c r="C32" s="26"/>
      <c r="D32" s="12" t="n">
        <f aca="false">D33-1</f>
        <v>44340</v>
      </c>
      <c r="E32" s="12" t="n">
        <f aca="false">E33+1</f>
        <v>44350</v>
      </c>
      <c r="F32" s="24"/>
      <c r="G32" s="25"/>
      <c r="H32" s="14" t="n">
        <f aca="false">H33+1</f>
        <v>5</v>
      </c>
      <c r="I32" s="6"/>
      <c r="J32" s="6"/>
      <c r="K32" s="6"/>
      <c r="L32" s="0"/>
    </row>
    <row r="33" customFormat="false" ht="12.8" hidden="false" customHeight="false" outlineLevel="0" collapsed="false">
      <c r="B33" s="5" t="n">
        <f aca="false">B32+1</f>
        <v>44341</v>
      </c>
      <c r="C33" s="26"/>
      <c r="D33" s="12" t="n">
        <f aca="false">D34-1</f>
        <v>44341</v>
      </c>
      <c r="E33" s="12" t="n">
        <f aca="false">E34+1</f>
        <v>44349</v>
      </c>
      <c r="F33" s="24"/>
      <c r="G33" s="25"/>
      <c r="H33" s="14" t="n">
        <f aca="false">H34+1</f>
        <v>4</v>
      </c>
      <c r="I33" s="6"/>
      <c r="J33" s="6"/>
      <c r="K33" s="6"/>
      <c r="L33" s="0"/>
    </row>
    <row r="34" customFormat="false" ht="12.8" hidden="false" customHeight="false" outlineLevel="0" collapsed="false">
      <c r="B34" s="5" t="n">
        <f aca="false">B33+1</f>
        <v>44342</v>
      </c>
      <c r="C34" s="26"/>
      <c r="D34" s="12" t="n">
        <f aca="false">D35-1</f>
        <v>44342</v>
      </c>
      <c r="E34" s="12" t="n">
        <f aca="false">E35+1</f>
        <v>44348</v>
      </c>
      <c r="F34" s="24"/>
      <c r="G34" s="25"/>
      <c r="H34" s="14" t="n">
        <f aca="false">H35+1</f>
        <v>3</v>
      </c>
      <c r="I34" s="6"/>
      <c r="J34" s="6"/>
      <c r="K34" s="6"/>
      <c r="L34" s="0"/>
    </row>
    <row r="35" customFormat="false" ht="12.8" hidden="false" customHeight="false" outlineLevel="0" collapsed="false">
      <c r="B35" s="5" t="n">
        <f aca="false">B34+1</f>
        <v>44343</v>
      </c>
      <c r="C35" s="26"/>
      <c r="D35" s="12" t="n">
        <f aca="false">D36-1</f>
        <v>44343</v>
      </c>
      <c r="E35" s="12" t="n">
        <f aca="false">E36+1</f>
        <v>44347</v>
      </c>
      <c r="F35" s="24"/>
      <c r="G35" s="25"/>
      <c r="H35" s="14" t="n">
        <f aca="false">H36+1</f>
        <v>2</v>
      </c>
      <c r="I35" s="6"/>
      <c r="J35" s="6"/>
      <c r="K35" s="6"/>
      <c r="L35" s="0"/>
    </row>
    <row r="36" customFormat="false" ht="12.8" hidden="false" customHeight="false" outlineLevel="0" collapsed="false">
      <c r="B36" s="5" t="n">
        <f aca="false">B35+1</f>
        <v>44344</v>
      </c>
      <c r="C36" s="26"/>
      <c r="D36" s="12" t="n">
        <f aca="false">D37-1</f>
        <v>44344</v>
      </c>
      <c r="E36" s="12" t="n">
        <f aca="false">E37+1</f>
        <v>44346</v>
      </c>
      <c r="F36" s="24"/>
      <c r="G36" s="25"/>
      <c r="H36" s="14" t="n">
        <f aca="false">H37+1</f>
        <v>1</v>
      </c>
      <c r="I36" s="6"/>
      <c r="J36" s="6"/>
      <c r="K36" s="6"/>
      <c r="L36" s="0"/>
    </row>
    <row r="37" customFormat="false" ht="12.8" hidden="false" customHeight="false" outlineLevel="0" collapsed="false">
      <c r="B37" s="16" t="n">
        <f aca="false">B36+1</f>
        <v>44345</v>
      </c>
      <c r="C37" s="26"/>
      <c r="D37" s="17" t="n">
        <f aca="false">B37</f>
        <v>44345</v>
      </c>
      <c r="E37" s="17" t="n">
        <f aca="false">B37</f>
        <v>44345</v>
      </c>
      <c r="F37" s="18"/>
      <c r="G37" s="19"/>
      <c r="H37" s="19" t="n">
        <v>0</v>
      </c>
      <c r="I37" s="19"/>
      <c r="J37" s="18"/>
      <c r="K37" s="6"/>
      <c r="L37" s="0"/>
    </row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C16" activeCellId="1" sqref="J27:J28 C16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2</v>
      </c>
      <c r="K2" s="3" t="s">
        <v>3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8" t="n">
        <v>44338</v>
      </c>
      <c r="D4" s="12" t="n">
        <f aca="false">D5-1</f>
        <v>44312</v>
      </c>
      <c r="E4" s="12" t="n">
        <f aca="false">E5+1</f>
        <v>44370</v>
      </c>
      <c r="F4" s="13" t="n">
        <f aca="false">AND(C4&lt;E4,C4&gt;D4)</f>
        <v>1</v>
      </c>
      <c r="G4" s="14" t="n">
        <f aca="false">IF(F4,MIN(E4-C4,C4-D4),0)</f>
        <v>26</v>
      </c>
      <c r="H4" s="14" t="n">
        <f aca="false">H5+1</f>
        <v>29</v>
      </c>
      <c r="I4" s="15" t="n">
        <f aca="false">G4/H4</f>
        <v>0.896551724137931</v>
      </c>
      <c r="J4" s="15" t="n">
        <f aca="false">SUM(I$4:I4)/COUNT(I$4:I4)</f>
        <v>0.896551724137931</v>
      </c>
      <c r="K4" s="10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8" t="n">
        <v>44352</v>
      </c>
      <c r="D5" s="12" t="n">
        <f aca="false">D6-1</f>
        <v>44313</v>
      </c>
      <c r="E5" s="12" t="n">
        <f aca="false">E6+1</f>
        <v>44369</v>
      </c>
      <c r="F5" s="13" t="n">
        <f aca="false">AND(C5&lt;E5,C5&gt;D5)</f>
        <v>1</v>
      </c>
      <c r="G5" s="14" t="n">
        <f aca="false">IF(F5,MIN(E5-C5,C5-D5),0)</f>
        <v>17</v>
      </c>
      <c r="H5" s="14" t="n">
        <f aca="false">H6+1</f>
        <v>28</v>
      </c>
      <c r="I5" s="15" t="n">
        <f aca="false">G5/H5</f>
        <v>0.607142857142857</v>
      </c>
      <c r="J5" s="15" t="n">
        <f aca="false">SUM(I$4:I5)/COUNT(I$4:I5)</f>
        <v>0.751847290640394</v>
      </c>
      <c r="K5" s="10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8" t="n">
        <v>44352</v>
      </c>
      <c r="D6" s="12" t="n">
        <f aca="false">D7-1</f>
        <v>44314</v>
      </c>
      <c r="E6" s="12" t="n">
        <f aca="false">E7+1</f>
        <v>44368</v>
      </c>
      <c r="F6" s="13" t="n">
        <f aca="false">AND(C6&lt;E6,C6&gt;D6)</f>
        <v>1</v>
      </c>
      <c r="G6" s="14" t="n">
        <f aca="false">IF(F6,MIN(E6-C6,C6-D6),0)</f>
        <v>16</v>
      </c>
      <c r="H6" s="14" t="n">
        <f aca="false">H7+1</f>
        <v>27</v>
      </c>
      <c r="I6" s="15" t="n">
        <f aca="false">G6/H6</f>
        <v>0.592592592592593</v>
      </c>
      <c r="J6" s="15" t="n">
        <f aca="false">SUM(I$4:I6)/COUNT(I$4:I6)</f>
        <v>0.698762391291127</v>
      </c>
      <c r="K6" s="10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8" t="n">
        <v>44352</v>
      </c>
      <c r="D7" s="12" t="n">
        <f aca="false">D8-1</f>
        <v>44315</v>
      </c>
      <c r="E7" s="12" t="n">
        <f aca="false">E8+1</f>
        <v>44367</v>
      </c>
      <c r="F7" s="13" t="n">
        <f aca="false">AND(C7&lt;E7,C7&gt;D7)</f>
        <v>1</v>
      </c>
      <c r="G7" s="14" t="n">
        <f aca="false">IF(F7,MIN(E7-C7,C7-D7),0)</f>
        <v>15</v>
      </c>
      <c r="H7" s="14" t="n">
        <f aca="false">H8+1</f>
        <v>26</v>
      </c>
      <c r="I7" s="15" t="n">
        <f aca="false">G7/H7</f>
        <v>0.576923076923077</v>
      </c>
      <c r="J7" s="15" t="n">
        <f aca="false">SUM(I$4:I7)/COUNT(I$4:I7)</f>
        <v>0.668302562699114</v>
      </c>
      <c r="K7" s="10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8" t="n">
        <v>44350</v>
      </c>
      <c r="D8" s="12" t="n">
        <f aca="false">D9-1</f>
        <v>44316</v>
      </c>
      <c r="E8" s="12" t="n">
        <f aca="false">E9+1</f>
        <v>44366</v>
      </c>
      <c r="F8" s="13" t="n">
        <f aca="false">AND(C8&lt;E8,C8&gt;D8)</f>
        <v>1</v>
      </c>
      <c r="G8" s="14" t="n">
        <f aca="false">IF(F8,MIN(E8-C8,C8-D8),0)</f>
        <v>16</v>
      </c>
      <c r="H8" s="14" t="n">
        <f aca="false">H9+1</f>
        <v>25</v>
      </c>
      <c r="I8" s="15" t="n">
        <f aca="false">G8/H8</f>
        <v>0.64</v>
      </c>
      <c r="J8" s="15" t="n">
        <f aca="false">SUM(I$4:I8)/COUNT(I$4:I8)</f>
        <v>0.662642050159292</v>
      </c>
      <c r="K8" s="10" t="str">
        <f aca="false">"['abc', '"&amp;YEAR(B8)&amp;"-"&amp;MONTH(B8)&amp;"-"&amp;DAY(B8)&amp;"','"&amp;YEAR(C8)&amp;"-"&amp;MONTH(C8)&amp;"-"&amp;DAY(C8)&amp;"'],"</f>
        <v>['abc', '2021-4-30','2021-6-3'],</v>
      </c>
      <c r="L8" s="0"/>
    </row>
    <row r="9" customFormat="false" ht="12.8" hidden="false" customHeight="false" outlineLevel="0" collapsed="false">
      <c r="B9" s="5" t="n">
        <f aca="false">B8+1</f>
        <v>44317</v>
      </c>
      <c r="C9" s="8" t="n">
        <v>44351</v>
      </c>
      <c r="D9" s="12" t="n">
        <f aca="false">D10-1</f>
        <v>44317</v>
      </c>
      <c r="E9" s="12" t="n">
        <f aca="false">E10+1</f>
        <v>44365</v>
      </c>
      <c r="F9" s="13" t="n">
        <f aca="false">AND(C9&lt;E9,C9&gt;D9)</f>
        <v>1</v>
      </c>
      <c r="G9" s="14" t="n">
        <f aca="false">IF(F9,MIN(E9-C9,C9-D9),0)</f>
        <v>14</v>
      </c>
      <c r="H9" s="14" t="n">
        <f aca="false">H10+1</f>
        <v>24</v>
      </c>
      <c r="I9" s="15" t="n">
        <f aca="false">G9/H9</f>
        <v>0.583333333333333</v>
      </c>
      <c r="J9" s="15" t="n">
        <f aca="false">SUM(I$4:I9)/COUNT(I$4:I9)</f>
        <v>0.649423930688299</v>
      </c>
      <c r="K9" s="10" t="str">
        <f aca="false">"['abc', '"&amp;YEAR(B9)&amp;"-"&amp;MONTH(B9)&amp;"-"&amp;DAY(B9)&amp;"','"&amp;YEAR(C9)&amp;"-"&amp;MONTH(C9)&amp;"-"&amp;DAY(C9)&amp;"'],"</f>
        <v>['abc', '2021-5-1','2021-6-4'],</v>
      </c>
      <c r="L9" s="0"/>
    </row>
    <row r="10" customFormat="false" ht="12.8" hidden="false" customHeight="false" outlineLevel="0" collapsed="false">
      <c r="B10" s="5" t="n">
        <f aca="false">B9+1</f>
        <v>44318</v>
      </c>
      <c r="C10" s="8" t="n">
        <v>44351</v>
      </c>
      <c r="D10" s="12" t="n">
        <f aca="false">D11-1</f>
        <v>44318</v>
      </c>
      <c r="E10" s="12" t="n">
        <f aca="false">E11+1</f>
        <v>44364</v>
      </c>
      <c r="F10" s="13" t="n">
        <f aca="false">AND(C10&lt;E10,C10&gt;D10)</f>
        <v>1</v>
      </c>
      <c r="G10" s="14" t="n">
        <f aca="false">IF(F10,MIN(E10-C10,C10-D10),0)</f>
        <v>13</v>
      </c>
      <c r="H10" s="14" t="n">
        <f aca="false">H11+1</f>
        <v>23</v>
      </c>
      <c r="I10" s="15" t="n">
        <f aca="false">G10/H10</f>
        <v>0.565217391304348</v>
      </c>
      <c r="J10" s="15" t="n">
        <f aca="false">SUM(I$4:I10)/COUNT(I$4:I10)</f>
        <v>0.63739442506202</v>
      </c>
      <c r="K10" s="10" t="str">
        <f aca="false">"['abc', '"&amp;YEAR(B10)&amp;"-"&amp;MONTH(B10)&amp;"-"&amp;DAY(B10)&amp;"','"&amp;YEAR(C10)&amp;"-"&amp;MONTH(C10)&amp;"-"&amp;DAY(C10)&amp;"'],"</f>
        <v>['abc', '2021-5-2','2021-6-4'],</v>
      </c>
      <c r="L10" s="0"/>
    </row>
    <row r="11" customFormat="false" ht="12.8" hidden="false" customHeight="false" outlineLevel="0" collapsed="false">
      <c r="B11" s="5" t="n">
        <f aca="false">B10+1</f>
        <v>44319</v>
      </c>
      <c r="C11" s="8" t="n">
        <v>44351</v>
      </c>
      <c r="D11" s="12" t="n">
        <f aca="false">D12-1</f>
        <v>44319</v>
      </c>
      <c r="E11" s="12" t="n">
        <f aca="false">E12+1</f>
        <v>44363</v>
      </c>
      <c r="F11" s="13" t="n">
        <f aca="false">AND(C11&lt;E11,C11&gt;D11)</f>
        <v>1</v>
      </c>
      <c r="G11" s="14" t="n">
        <f aca="false">IF(F11,MIN(E11-C11,C11-D11),0)</f>
        <v>12</v>
      </c>
      <c r="H11" s="14" t="n">
        <f aca="false">H12+1</f>
        <v>22</v>
      </c>
      <c r="I11" s="15" t="n">
        <f aca="false">G11/H11</f>
        <v>0.545454545454545</v>
      </c>
      <c r="J11" s="15" t="n">
        <f aca="false">SUM(I$4:I11)/COUNT(I$4:I11)</f>
        <v>0.625901940111085</v>
      </c>
      <c r="K11" s="10" t="str">
        <f aca="false">"['abc', '"&amp;YEAR(B11)&amp;"-"&amp;MONTH(B11)&amp;"-"&amp;DAY(B11)&amp;"','"&amp;YEAR(C11)&amp;"-"&amp;MONTH(C11)&amp;"-"&amp;DAY(C11)&amp;"'],"</f>
        <v>['abc', '2021-5-3','2021-6-4'],</v>
      </c>
      <c r="L11" s="0"/>
    </row>
    <row r="12" customFormat="false" ht="12.8" hidden="false" customHeight="false" outlineLevel="0" collapsed="false">
      <c r="B12" s="5" t="n">
        <f aca="false">B11+1</f>
        <v>44320</v>
      </c>
      <c r="C12" s="8" t="n">
        <v>44351</v>
      </c>
      <c r="D12" s="12" t="n">
        <f aca="false">D13-1</f>
        <v>44320</v>
      </c>
      <c r="E12" s="12" t="n">
        <f aca="false">E13+1</f>
        <v>44362</v>
      </c>
      <c r="F12" s="13" t="n">
        <f aca="false">AND(C12&lt;E12,C12&gt;D12)</f>
        <v>1</v>
      </c>
      <c r="G12" s="14" t="n">
        <f aca="false">IF(F12,MIN(E12-C12,C12-D12),0)</f>
        <v>11</v>
      </c>
      <c r="H12" s="14" t="n">
        <f aca="false">H13+1</f>
        <v>21</v>
      </c>
      <c r="I12" s="15" t="n">
        <f aca="false">G12/H12</f>
        <v>0.523809523809524</v>
      </c>
      <c r="J12" s="15" t="n">
        <f aca="false">SUM(I$4:I12)/COUNT(I$4:I12)</f>
        <v>0.614558338299801</v>
      </c>
      <c r="K12" s="10" t="str">
        <f aca="false">"['abc', '"&amp;YEAR(B12)&amp;"-"&amp;MONTH(B12)&amp;"-"&amp;DAY(B12)&amp;"','"&amp;YEAR(C12)&amp;"-"&amp;MONTH(C12)&amp;"-"&amp;DAY(C12)&amp;"'],"</f>
        <v>['abc', '2021-5-4','2021-6-4'],</v>
      </c>
      <c r="L12" s="0"/>
    </row>
    <row r="13" customFormat="false" ht="12.8" hidden="false" customHeight="false" outlineLevel="0" collapsed="false">
      <c r="B13" s="5" t="n">
        <f aca="false">B12+1</f>
        <v>44321</v>
      </c>
      <c r="C13" s="8" t="n">
        <v>44351</v>
      </c>
      <c r="D13" s="12" t="n">
        <f aca="false">D14-1</f>
        <v>44321</v>
      </c>
      <c r="E13" s="12" t="n">
        <f aca="false">E14+1</f>
        <v>44361</v>
      </c>
      <c r="F13" s="13" t="n">
        <f aca="false">AND(C13&lt;E13,C13&gt;D13)</f>
        <v>1</v>
      </c>
      <c r="G13" s="14" t="n">
        <f aca="false">IF(F13,MIN(E13-C13,C13-D13),0)</f>
        <v>10</v>
      </c>
      <c r="H13" s="14" t="n">
        <f aca="false">H14+1</f>
        <v>20</v>
      </c>
      <c r="I13" s="15" t="n">
        <f aca="false">G13/H13</f>
        <v>0.5</v>
      </c>
      <c r="J13" s="15" t="n">
        <f aca="false">SUM(I$4:I13)/COUNT(I$4:I13)</f>
        <v>0.603102504469821</v>
      </c>
      <c r="K13" s="10" t="str">
        <f aca="false">"['abc', '"&amp;YEAR(B13)&amp;"-"&amp;MONTH(B13)&amp;"-"&amp;DAY(B13)&amp;"','"&amp;YEAR(C13)&amp;"-"&amp;MONTH(C13)&amp;"-"&amp;DAY(C13)&amp;"'],"</f>
        <v>['abc', '2021-5-5','2021-6-4'],</v>
      </c>
      <c r="L13" s="0"/>
    </row>
    <row r="14" customFormat="false" ht="12.8" hidden="false" customHeight="false" outlineLevel="0" collapsed="false">
      <c r="B14" s="5" t="n">
        <f aca="false">B13+1</f>
        <v>44322</v>
      </c>
      <c r="C14" s="8" t="n">
        <v>44345</v>
      </c>
      <c r="D14" s="12" t="n">
        <f aca="false">D15-1</f>
        <v>44322</v>
      </c>
      <c r="E14" s="12" t="n">
        <f aca="false">E15+1</f>
        <v>44360</v>
      </c>
      <c r="F14" s="13" t="n">
        <f aca="false">AND(C14&lt;E14,C14&gt;D14)</f>
        <v>1</v>
      </c>
      <c r="G14" s="14" t="n">
        <f aca="false">IF(F14,MIN(E14-C14,C14-D14),0)</f>
        <v>15</v>
      </c>
      <c r="H14" s="14" t="n">
        <f aca="false">H15+1</f>
        <v>19</v>
      </c>
      <c r="I14" s="15" t="n">
        <f aca="false">G14/H14</f>
        <v>0.789473684210526</v>
      </c>
      <c r="J14" s="15" t="n">
        <f aca="false">SUM(I$4:I14)/COUNT(I$4:I14)</f>
        <v>0.620045338991703</v>
      </c>
      <c r="K14" s="10" t="str">
        <f aca="false">"['abc', '"&amp;YEAR(B14)&amp;"-"&amp;MONTH(B14)&amp;"-"&amp;DAY(B14)&amp;"','"&amp;YEAR(C14)&amp;"-"&amp;MONTH(C14)&amp;"-"&amp;DAY(C14)&amp;"'],"</f>
        <v>['abc', '2021-5-6','2021-5-29'],</v>
      </c>
      <c r="L14" s="0"/>
    </row>
    <row r="15" customFormat="false" ht="12.8" hidden="false" customHeight="false" outlineLevel="0" collapsed="false">
      <c r="B15" s="5" t="n">
        <f aca="false">B14+1</f>
        <v>44323</v>
      </c>
      <c r="C15" s="8" t="n">
        <v>44341</v>
      </c>
      <c r="D15" s="12" t="n">
        <f aca="false">D16-1</f>
        <v>44323</v>
      </c>
      <c r="E15" s="12" t="n">
        <f aca="false">E16+1</f>
        <v>44359</v>
      </c>
      <c r="F15" s="24"/>
      <c r="G15" s="25"/>
      <c r="H15" s="14" t="n">
        <f aca="false">H16+1</f>
        <v>18</v>
      </c>
      <c r="I15" s="6"/>
      <c r="J15" s="23" t="n">
        <f aca="false">J14</f>
        <v>0.620045338991703</v>
      </c>
      <c r="K15" s="10" t="str">
        <f aca="false">"['abc', '"&amp;YEAR(B15)&amp;"-"&amp;MONTH(B15)&amp;"-"&amp;DAY(B15)&amp;"','"&amp;YEAR(C15)&amp;"-"&amp;MONTH(C15)&amp;"-"&amp;DAY(C15)&amp;"'],"</f>
        <v>['abc', '2021-5-7','2021-5-25'],</v>
      </c>
      <c r="L15" s="0" t="s">
        <v>10</v>
      </c>
    </row>
    <row r="16" customFormat="false" ht="12.8" hidden="false" customHeight="false" outlineLevel="0" collapsed="false">
      <c r="B16" s="5" t="n">
        <f aca="false">B15+1</f>
        <v>44324</v>
      </c>
      <c r="C16" s="26"/>
      <c r="D16" s="12" t="n">
        <f aca="false">D17-1</f>
        <v>44324</v>
      </c>
      <c r="E16" s="12" t="n">
        <f aca="false">E17+1</f>
        <v>44358</v>
      </c>
      <c r="F16" s="24"/>
      <c r="G16" s="25"/>
      <c r="H16" s="14" t="n">
        <f aca="false">H17+1</f>
        <v>17</v>
      </c>
      <c r="I16" s="24"/>
      <c r="J16" s="24"/>
      <c r="K16" s="24"/>
      <c r="L16" s="0"/>
    </row>
    <row r="17" customFormat="false" ht="12.8" hidden="false" customHeight="false" outlineLevel="0" collapsed="false">
      <c r="B17" s="5" t="n">
        <f aca="false">B16+1</f>
        <v>44325</v>
      </c>
      <c r="C17" s="26"/>
      <c r="D17" s="12" t="n">
        <f aca="false">D18-1</f>
        <v>44325</v>
      </c>
      <c r="E17" s="12" t="n">
        <f aca="false">E18+1</f>
        <v>44357</v>
      </c>
      <c r="F17" s="24"/>
      <c r="G17" s="25"/>
      <c r="H17" s="14" t="n">
        <f aca="false">H18+1</f>
        <v>16</v>
      </c>
      <c r="I17" s="24"/>
      <c r="J17" s="24"/>
      <c r="K17" s="24"/>
      <c r="L17" s="0"/>
    </row>
    <row r="18" customFormat="false" ht="12.8" hidden="false" customHeight="false" outlineLevel="0" collapsed="false">
      <c r="B18" s="5" t="n">
        <f aca="false">B17+1</f>
        <v>44326</v>
      </c>
      <c r="C18" s="26"/>
      <c r="D18" s="12" t="n">
        <f aca="false">D19-1</f>
        <v>44326</v>
      </c>
      <c r="E18" s="12" t="n">
        <f aca="false">E19+1</f>
        <v>44356</v>
      </c>
      <c r="F18" s="24"/>
      <c r="G18" s="25"/>
      <c r="H18" s="14" t="n">
        <f aca="false">H19+1</f>
        <v>15</v>
      </c>
      <c r="I18" s="24"/>
      <c r="J18" s="24"/>
      <c r="K18" s="24"/>
      <c r="L18" s="0"/>
    </row>
    <row r="19" customFormat="false" ht="12.8" hidden="false" customHeight="false" outlineLevel="0" collapsed="false">
      <c r="B19" s="5" t="n">
        <f aca="false">B18+1</f>
        <v>44327</v>
      </c>
      <c r="C19" s="26"/>
      <c r="D19" s="12" t="n">
        <f aca="false">D20-1</f>
        <v>44327</v>
      </c>
      <c r="E19" s="12" t="n">
        <f aca="false">E20+1</f>
        <v>44355</v>
      </c>
      <c r="F19" s="24"/>
      <c r="G19" s="25"/>
      <c r="H19" s="14" t="n">
        <f aca="false">H20+1</f>
        <v>14</v>
      </c>
      <c r="I19" s="24"/>
      <c r="J19" s="24"/>
      <c r="K19" s="24"/>
      <c r="L19" s="0"/>
    </row>
    <row r="20" customFormat="false" ht="12.8" hidden="false" customHeight="false" outlineLevel="0" collapsed="false">
      <c r="B20" s="5" t="n">
        <f aca="false">B19+1</f>
        <v>44328</v>
      </c>
      <c r="C20" s="26"/>
      <c r="D20" s="12" t="n">
        <f aca="false">D21-1</f>
        <v>44328</v>
      </c>
      <c r="E20" s="12" t="n">
        <f aca="false">E21+1</f>
        <v>44354</v>
      </c>
      <c r="F20" s="24"/>
      <c r="G20" s="25"/>
      <c r="H20" s="14" t="n">
        <f aca="false">H21+1</f>
        <v>13</v>
      </c>
      <c r="I20" s="24"/>
      <c r="J20" s="24"/>
      <c r="K20" s="24"/>
      <c r="L20" s="0"/>
    </row>
    <row r="21" customFormat="false" ht="12.8" hidden="false" customHeight="false" outlineLevel="0" collapsed="false">
      <c r="B21" s="5" t="n">
        <f aca="false">B20+1</f>
        <v>44329</v>
      </c>
      <c r="C21" s="26"/>
      <c r="D21" s="12" t="n">
        <f aca="false">D22-1</f>
        <v>44329</v>
      </c>
      <c r="E21" s="12" t="n">
        <f aca="false">E22+1</f>
        <v>44353</v>
      </c>
      <c r="F21" s="24"/>
      <c r="G21" s="25"/>
      <c r="H21" s="14" t="n">
        <f aca="false">H22+1</f>
        <v>12</v>
      </c>
      <c r="I21" s="24"/>
      <c r="J21" s="24"/>
      <c r="K21" s="24"/>
      <c r="L21" s="0"/>
    </row>
    <row r="22" customFormat="false" ht="12.8" hidden="false" customHeight="false" outlineLevel="0" collapsed="false">
      <c r="B22" s="5" t="n">
        <f aca="false">B21+1</f>
        <v>44330</v>
      </c>
      <c r="C22" s="27"/>
      <c r="D22" s="12" t="n">
        <f aca="false">D23-1</f>
        <v>44330</v>
      </c>
      <c r="E22" s="12" t="n">
        <f aca="false">E23+1</f>
        <v>44352</v>
      </c>
      <c r="F22" s="24"/>
      <c r="G22" s="25"/>
      <c r="H22" s="14" t="n">
        <f aca="false">H23+1</f>
        <v>11</v>
      </c>
      <c r="I22" s="24"/>
      <c r="J22" s="24"/>
      <c r="K22" s="24"/>
      <c r="L22" s="0"/>
    </row>
    <row r="23" customFormat="false" ht="12.8" hidden="false" customHeight="false" outlineLevel="0" collapsed="false">
      <c r="B23" s="5" t="n">
        <f aca="false">B22+1</f>
        <v>44331</v>
      </c>
      <c r="C23" s="27"/>
      <c r="D23" s="12" t="n">
        <f aca="false">D24-1</f>
        <v>44331</v>
      </c>
      <c r="E23" s="12" t="n">
        <f aca="false">E24+1</f>
        <v>44351</v>
      </c>
      <c r="F23" s="24"/>
      <c r="G23" s="25"/>
      <c r="H23" s="14" t="n">
        <f aca="false">H24+1</f>
        <v>10</v>
      </c>
      <c r="I23" s="24"/>
      <c r="J23" s="24"/>
      <c r="K23" s="24"/>
      <c r="L23" s="0"/>
    </row>
    <row r="24" customFormat="false" ht="12.8" hidden="false" customHeight="false" outlineLevel="0" collapsed="false">
      <c r="B24" s="5" t="n">
        <f aca="false">B23+1</f>
        <v>44332</v>
      </c>
      <c r="C24" s="26"/>
      <c r="D24" s="12" t="n">
        <f aca="false">D25-1</f>
        <v>44332</v>
      </c>
      <c r="E24" s="12" t="n">
        <f aca="false">E25+1</f>
        <v>44350</v>
      </c>
      <c r="F24" s="24"/>
      <c r="G24" s="25"/>
      <c r="H24" s="14" t="n">
        <f aca="false">H25+1</f>
        <v>9</v>
      </c>
      <c r="I24" s="24"/>
      <c r="J24" s="24"/>
      <c r="K24" s="24"/>
      <c r="L24" s="0"/>
    </row>
    <row r="25" customFormat="false" ht="12.8" hidden="false" customHeight="false" outlineLevel="0" collapsed="false">
      <c r="B25" s="5" t="n">
        <f aca="false">B24+1</f>
        <v>44333</v>
      </c>
      <c r="C25" s="26"/>
      <c r="D25" s="12" t="n">
        <f aca="false">D26-1</f>
        <v>44333</v>
      </c>
      <c r="E25" s="12" t="n">
        <f aca="false">E26+1</f>
        <v>44349</v>
      </c>
      <c r="F25" s="24"/>
      <c r="G25" s="25"/>
      <c r="H25" s="14" t="n">
        <f aca="false">H26+1</f>
        <v>8</v>
      </c>
      <c r="I25" s="24"/>
      <c r="J25" s="24"/>
      <c r="K25" s="24"/>
      <c r="L25" s="0"/>
    </row>
    <row r="26" customFormat="false" ht="12.8" hidden="false" customHeight="false" outlineLevel="0" collapsed="false">
      <c r="B26" s="5" t="n">
        <f aca="false">B25+1</f>
        <v>44334</v>
      </c>
      <c r="C26" s="26"/>
      <c r="D26" s="12" t="n">
        <f aca="false">D27-1</f>
        <v>44334</v>
      </c>
      <c r="E26" s="12" t="n">
        <f aca="false">E27+1</f>
        <v>44348</v>
      </c>
      <c r="F26" s="24"/>
      <c r="G26" s="25"/>
      <c r="H26" s="14" t="n">
        <f aca="false">H27+1</f>
        <v>7</v>
      </c>
      <c r="I26" s="24"/>
      <c r="J26" s="24"/>
      <c r="K26" s="24"/>
      <c r="L26" s="0"/>
    </row>
    <row r="27" customFormat="false" ht="12.8" hidden="false" customHeight="false" outlineLevel="0" collapsed="false">
      <c r="B27" s="5" t="n">
        <f aca="false">B26+1</f>
        <v>44335</v>
      </c>
      <c r="C27" s="26"/>
      <c r="D27" s="12" t="n">
        <f aca="false">D28-1</f>
        <v>44335</v>
      </c>
      <c r="E27" s="12" t="n">
        <f aca="false">E28+1</f>
        <v>44347</v>
      </c>
      <c r="F27" s="24"/>
      <c r="G27" s="25"/>
      <c r="H27" s="14" t="n">
        <f aca="false">H28+1</f>
        <v>6</v>
      </c>
      <c r="I27" s="24"/>
      <c r="J27" s="24"/>
      <c r="K27" s="24"/>
      <c r="L27" s="0"/>
    </row>
    <row r="28" customFormat="false" ht="12.8" hidden="false" customHeight="false" outlineLevel="0" collapsed="false">
      <c r="B28" s="5" t="n">
        <f aca="false">B27+1</f>
        <v>44336</v>
      </c>
      <c r="C28" s="26"/>
      <c r="D28" s="12" t="n">
        <f aca="false">D29-1</f>
        <v>44336</v>
      </c>
      <c r="E28" s="12" t="n">
        <f aca="false">E29+1</f>
        <v>44346</v>
      </c>
      <c r="F28" s="24"/>
      <c r="G28" s="25"/>
      <c r="H28" s="14" t="n">
        <f aca="false">H29+1</f>
        <v>5</v>
      </c>
      <c r="I28" s="24"/>
      <c r="J28" s="24"/>
      <c r="K28" s="24"/>
      <c r="L28" s="0"/>
    </row>
    <row r="29" customFormat="false" ht="12.8" hidden="false" customHeight="false" outlineLevel="0" collapsed="false">
      <c r="B29" s="5" t="n">
        <f aca="false">B28+1</f>
        <v>44337</v>
      </c>
      <c r="C29" s="26"/>
      <c r="D29" s="12" t="n">
        <f aca="false">D30-1</f>
        <v>44337</v>
      </c>
      <c r="E29" s="12" t="n">
        <f aca="false">E30+1</f>
        <v>44345</v>
      </c>
      <c r="F29" s="24"/>
      <c r="G29" s="25"/>
      <c r="H29" s="14" t="n">
        <f aca="false">H30+1</f>
        <v>4</v>
      </c>
      <c r="I29" s="24"/>
      <c r="J29" s="24"/>
      <c r="K29" s="24"/>
      <c r="L29" s="0"/>
    </row>
    <row r="30" customFormat="false" ht="12.8" hidden="false" customHeight="false" outlineLevel="0" collapsed="false">
      <c r="B30" s="5" t="n">
        <f aca="false">B29+1</f>
        <v>44338</v>
      </c>
      <c r="C30" s="26"/>
      <c r="D30" s="12" t="n">
        <f aca="false">D31-1</f>
        <v>44338</v>
      </c>
      <c r="E30" s="12" t="n">
        <f aca="false">E31+1</f>
        <v>44344</v>
      </c>
      <c r="F30" s="24"/>
      <c r="G30" s="25"/>
      <c r="H30" s="14" t="n">
        <f aca="false">H31+1</f>
        <v>3</v>
      </c>
      <c r="I30" s="24"/>
      <c r="J30" s="24"/>
      <c r="K30" s="24"/>
      <c r="L30" s="0"/>
    </row>
    <row r="31" customFormat="false" ht="12.8" hidden="false" customHeight="false" outlineLevel="0" collapsed="false">
      <c r="B31" s="5" t="n">
        <f aca="false">B30+1</f>
        <v>44339</v>
      </c>
      <c r="C31" s="26"/>
      <c r="D31" s="12" t="n">
        <f aca="false">D32-1</f>
        <v>44339</v>
      </c>
      <c r="E31" s="12" t="n">
        <f aca="false">E32+1</f>
        <v>44343</v>
      </c>
      <c r="F31" s="24"/>
      <c r="G31" s="25"/>
      <c r="H31" s="14" t="n">
        <f aca="false">H32+1</f>
        <v>2</v>
      </c>
      <c r="I31" s="24"/>
      <c r="J31" s="24"/>
      <c r="K31" s="24"/>
      <c r="L31" s="0"/>
    </row>
    <row r="32" customFormat="false" ht="12.8" hidden="false" customHeight="false" outlineLevel="0" collapsed="false">
      <c r="B32" s="5" t="n">
        <f aca="false">B31+1</f>
        <v>44340</v>
      </c>
      <c r="C32" s="26"/>
      <c r="D32" s="12" t="n">
        <f aca="false">D33-1</f>
        <v>44340</v>
      </c>
      <c r="E32" s="12" t="n">
        <f aca="false">E33+1</f>
        <v>44342</v>
      </c>
      <c r="F32" s="24"/>
      <c r="G32" s="25"/>
      <c r="H32" s="14" t="n">
        <f aca="false">H33+1</f>
        <v>1</v>
      </c>
      <c r="I32" s="24"/>
      <c r="J32" s="24"/>
      <c r="K32" s="24"/>
      <c r="L32" s="0"/>
    </row>
    <row r="33" customFormat="false" ht="12.8" hidden="false" customHeight="false" outlineLevel="0" collapsed="false">
      <c r="B33" s="16" t="n">
        <f aca="false">B32+1</f>
        <v>44341</v>
      </c>
      <c r="C33" s="26"/>
      <c r="D33" s="17" t="n">
        <f aca="false">B33</f>
        <v>44341</v>
      </c>
      <c r="E33" s="17" t="n">
        <f aca="false">B33</f>
        <v>44341</v>
      </c>
      <c r="F33" s="18"/>
      <c r="G33" s="19"/>
      <c r="H33" s="19" t="n">
        <v>0</v>
      </c>
      <c r="I33" s="19"/>
      <c r="J33" s="18"/>
      <c r="K33" s="6"/>
      <c r="L33" s="0"/>
    </row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C17" activeCellId="1" sqref="J27:J28 C17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2</v>
      </c>
      <c r="K2" s="3" t="s">
        <v>3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8" t="n">
        <v>44338</v>
      </c>
      <c r="D4" s="12" t="n">
        <f aca="false">D5-1</f>
        <v>44312</v>
      </c>
      <c r="E4" s="12" t="n">
        <f aca="false">E5+1</f>
        <v>44362</v>
      </c>
      <c r="F4" s="13" t="n">
        <f aca="false">AND(C4&lt;E4,C4&gt;D4)</f>
        <v>1</v>
      </c>
      <c r="G4" s="14" t="n">
        <f aca="false">IF(F4,MIN(E4-C4,C4-D4),0)</f>
        <v>24</v>
      </c>
      <c r="H4" s="14" t="n">
        <f aca="false">H5+1</f>
        <v>25</v>
      </c>
      <c r="I4" s="15" t="n">
        <f aca="false">G4/H4</f>
        <v>0.96</v>
      </c>
      <c r="J4" s="15" t="n">
        <f aca="false">SUM(I$4:I4)/COUNT(I$4:I4)</f>
        <v>0.96</v>
      </c>
      <c r="K4" s="10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8" t="n">
        <v>44352</v>
      </c>
      <c r="D5" s="12" t="n">
        <f aca="false">D6-1</f>
        <v>44313</v>
      </c>
      <c r="E5" s="12" t="n">
        <f aca="false">E6+1</f>
        <v>44361</v>
      </c>
      <c r="F5" s="13" t="n">
        <f aca="false">AND(C5&lt;E5,C5&gt;D5)</f>
        <v>1</v>
      </c>
      <c r="G5" s="14" t="n">
        <f aca="false">IF(F5,MIN(E5-C5,C5-D5),0)</f>
        <v>9</v>
      </c>
      <c r="H5" s="14" t="n">
        <f aca="false">H6+1</f>
        <v>24</v>
      </c>
      <c r="I5" s="15" t="n">
        <f aca="false">G5/H5</f>
        <v>0.375</v>
      </c>
      <c r="J5" s="15" t="n">
        <f aca="false">SUM(I$4:I5)/COUNT(I$4:I5)</f>
        <v>0.6675</v>
      </c>
      <c r="K5" s="10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8" t="n">
        <v>44352</v>
      </c>
      <c r="D6" s="12" t="n">
        <f aca="false">D7-1</f>
        <v>44314</v>
      </c>
      <c r="E6" s="12" t="n">
        <f aca="false">E7+1</f>
        <v>44360</v>
      </c>
      <c r="F6" s="13" t="n">
        <f aca="false">AND(C6&lt;E6,C6&gt;D6)</f>
        <v>1</v>
      </c>
      <c r="G6" s="14" t="n">
        <f aca="false">IF(F6,MIN(E6-C6,C6-D6),0)</f>
        <v>8</v>
      </c>
      <c r="H6" s="14" t="n">
        <f aca="false">H7+1</f>
        <v>23</v>
      </c>
      <c r="I6" s="15" t="n">
        <f aca="false">G6/H6</f>
        <v>0.347826086956522</v>
      </c>
      <c r="J6" s="15" t="n">
        <f aca="false">SUM(I$4:I6)/COUNT(I$4:I6)</f>
        <v>0.560942028985507</v>
      </c>
      <c r="K6" s="10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8" t="n">
        <v>44352</v>
      </c>
      <c r="D7" s="12" t="n">
        <f aca="false">D8-1</f>
        <v>44315</v>
      </c>
      <c r="E7" s="12" t="n">
        <f aca="false">E8+1</f>
        <v>44359</v>
      </c>
      <c r="F7" s="13" t="n">
        <f aca="false">AND(C7&lt;E7,C7&gt;D7)</f>
        <v>1</v>
      </c>
      <c r="G7" s="14" t="n">
        <f aca="false">IF(F7,MIN(E7-C7,C7-D7),0)</f>
        <v>7</v>
      </c>
      <c r="H7" s="14" t="n">
        <f aca="false">H8+1</f>
        <v>22</v>
      </c>
      <c r="I7" s="15" t="n">
        <f aca="false">G7/H7</f>
        <v>0.318181818181818</v>
      </c>
      <c r="J7" s="15" t="n">
        <f aca="false">SUM(I$4:I7)/COUNT(I$4:I7)</f>
        <v>0.500251976284585</v>
      </c>
      <c r="K7" s="10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8" t="n">
        <v>44350</v>
      </c>
      <c r="D8" s="12" t="n">
        <f aca="false">D9-1</f>
        <v>44316</v>
      </c>
      <c r="E8" s="12" t="n">
        <f aca="false">E9+1</f>
        <v>44358</v>
      </c>
      <c r="F8" s="13" t="n">
        <f aca="false">AND(C8&lt;E8,C8&gt;D8)</f>
        <v>1</v>
      </c>
      <c r="G8" s="14" t="n">
        <f aca="false">IF(F8,MIN(E8-C8,C8-D8),0)</f>
        <v>8</v>
      </c>
      <c r="H8" s="14" t="n">
        <f aca="false">H9+1</f>
        <v>21</v>
      </c>
      <c r="I8" s="15" t="n">
        <f aca="false">G8/H8</f>
        <v>0.380952380952381</v>
      </c>
      <c r="J8" s="15" t="n">
        <f aca="false">SUM(I$4:I8)/COUNT(I$4:I8)</f>
        <v>0.476392057218144</v>
      </c>
      <c r="K8" s="10" t="str">
        <f aca="false">"['abc', '"&amp;YEAR(B8)&amp;"-"&amp;MONTH(B8)&amp;"-"&amp;DAY(B8)&amp;"','"&amp;YEAR(C8)&amp;"-"&amp;MONTH(C8)&amp;"-"&amp;DAY(C8)&amp;"'],"</f>
        <v>['abc', '2021-4-30','2021-6-3'],</v>
      </c>
      <c r="L8" s="0"/>
    </row>
    <row r="9" customFormat="false" ht="12.8" hidden="false" customHeight="false" outlineLevel="0" collapsed="false">
      <c r="B9" s="5" t="n">
        <f aca="false">B8+1</f>
        <v>44317</v>
      </c>
      <c r="C9" s="8" t="n">
        <v>44351</v>
      </c>
      <c r="D9" s="12" t="n">
        <f aca="false">D10-1</f>
        <v>44317</v>
      </c>
      <c r="E9" s="12" t="n">
        <f aca="false">E10+1</f>
        <v>44357</v>
      </c>
      <c r="F9" s="13" t="n">
        <f aca="false">AND(C9&lt;E9,C9&gt;D9)</f>
        <v>1</v>
      </c>
      <c r="G9" s="14" t="n">
        <f aca="false">IF(F9,MIN(E9-C9,C9-D9),0)</f>
        <v>6</v>
      </c>
      <c r="H9" s="14" t="n">
        <f aca="false">H10+1</f>
        <v>20</v>
      </c>
      <c r="I9" s="15" t="n">
        <f aca="false">G9/H9</f>
        <v>0.3</v>
      </c>
      <c r="J9" s="15" t="n">
        <f aca="false">SUM(I$4:I9)/COUNT(I$4:I9)</f>
        <v>0.44699338101512</v>
      </c>
      <c r="K9" s="10" t="str">
        <f aca="false">"['abc', '"&amp;YEAR(B9)&amp;"-"&amp;MONTH(B9)&amp;"-"&amp;DAY(B9)&amp;"','"&amp;YEAR(C9)&amp;"-"&amp;MONTH(C9)&amp;"-"&amp;DAY(C9)&amp;"'],"</f>
        <v>['abc', '2021-5-1','2021-6-4'],</v>
      </c>
      <c r="L9" s="0"/>
    </row>
    <row r="10" customFormat="false" ht="12.8" hidden="false" customHeight="false" outlineLevel="0" collapsed="false">
      <c r="B10" s="5" t="n">
        <f aca="false">B9+1</f>
        <v>44318</v>
      </c>
      <c r="C10" s="8" t="n">
        <v>44351</v>
      </c>
      <c r="D10" s="12" t="n">
        <f aca="false">D11-1</f>
        <v>44318</v>
      </c>
      <c r="E10" s="12" t="n">
        <f aca="false">E11+1</f>
        <v>44356</v>
      </c>
      <c r="F10" s="13" t="n">
        <f aca="false">AND(C10&lt;E10,C10&gt;D10)</f>
        <v>1</v>
      </c>
      <c r="G10" s="14" t="n">
        <f aca="false">IF(F10,MIN(E10-C10,C10-D10),0)</f>
        <v>5</v>
      </c>
      <c r="H10" s="14" t="n">
        <f aca="false">H11+1</f>
        <v>19</v>
      </c>
      <c r="I10" s="15" t="n">
        <f aca="false">G10/H10</f>
        <v>0.263157894736842</v>
      </c>
      <c r="J10" s="15" t="n">
        <f aca="false">SUM(I$4:I10)/COUNT(I$4:I10)</f>
        <v>0.420731168689652</v>
      </c>
      <c r="K10" s="10" t="str">
        <f aca="false">"['abc', '"&amp;YEAR(B10)&amp;"-"&amp;MONTH(B10)&amp;"-"&amp;DAY(B10)&amp;"','"&amp;YEAR(C10)&amp;"-"&amp;MONTH(C10)&amp;"-"&amp;DAY(C10)&amp;"'],"</f>
        <v>['abc', '2021-5-2','2021-6-4'],</v>
      </c>
      <c r="L10" s="0"/>
    </row>
    <row r="11" customFormat="false" ht="12.8" hidden="false" customHeight="false" outlineLevel="0" collapsed="false">
      <c r="B11" s="5" t="n">
        <f aca="false">B10+1</f>
        <v>44319</v>
      </c>
      <c r="C11" s="8" t="n">
        <v>44351</v>
      </c>
      <c r="D11" s="12" t="n">
        <f aca="false">D12-1</f>
        <v>44319</v>
      </c>
      <c r="E11" s="12" t="n">
        <f aca="false">E12+1</f>
        <v>44355</v>
      </c>
      <c r="F11" s="13" t="n">
        <f aca="false">AND(C11&lt;E11,C11&gt;D11)</f>
        <v>1</v>
      </c>
      <c r="G11" s="14" t="n">
        <f aca="false">IF(F11,MIN(E11-C11,C11-D11),0)</f>
        <v>4</v>
      </c>
      <c r="H11" s="14" t="n">
        <f aca="false">H12+1</f>
        <v>18</v>
      </c>
      <c r="I11" s="15" t="n">
        <f aca="false">G11/H11</f>
        <v>0.222222222222222</v>
      </c>
      <c r="J11" s="15" t="n">
        <f aca="false">SUM(I$4:I11)/COUNT(I$4:I11)</f>
        <v>0.395917550381223</v>
      </c>
      <c r="K11" s="10" t="str">
        <f aca="false">"['abc', '"&amp;YEAR(B11)&amp;"-"&amp;MONTH(B11)&amp;"-"&amp;DAY(B11)&amp;"','"&amp;YEAR(C11)&amp;"-"&amp;MONTH(C11)&amp;"-"&amp;DAY(C11)&amp;"'],"</f>
        <v>['abc', '2021-5-3','2021-6-4'],</v>
      </c>
      <c r="L11" s="0"/>
    </row>
    <row r="12" customFormat="false" ht="12.8" hidden="false" customHeight="false" outlineLevel="0" collapsed="false">
      <c r="B12" s="5" t="n">
        <f aca="false">B11+1</f>
        <v>44320</v>
      </c>
      <c r="C12" s="8" t="n">
        <v>44351</v>
      </c>
      <c r="D12" s="12" t="n">
        <f aca="false">D13-1</f>
        <v>44320</v>
      </c>
      <c r="E12" s="12" t="n">
        <f aca="false">E13+1</f>
        <v>44354</v>
      </c>
      <c r="F12" s="13" t="n">
        <f aca="false">AND(C12&lt;E12,C12&gt;D12)</f>
        <v>1</v>
      </c>
      <c r="G12" s="14" t="n">
        <f aca="false">IF(F12,MIN(E12-C12,C12-D12),0)</f>
        <v>3</v>
      </c>
      <c r="H12" s="14" t="n">
        <f aca="false">H13+1</f>
        <v>17</v>
      </c>
      <c r="I12" s="15" t="n">
        <f aca="false">G12/H12</f>
        <v>0.176470588235294</v>
      </c>
      <c r="J12" s="15" t="n">
        <f aca="false">SUM(I$4:I12)/COUNT(I$4:I12)</f>
        <v>0.371534554587231</v>
      </c>
      <c r="K12" s="10" t="str">
        <f aca="false">"['abc', '"&amp;YEAR(B12)&amp;"-"&amp;MONTH(B12)&amp;"-"&amp;DAY(B12)&amp;"','"&amp;YEAR(C12)&amp;"-"&amp;MONTH(C12)&amp;"-"&amp;DAY(C12)&amp;"'],"</f>
        <v>['abc', '2021-5-4','2021-6-4'],</v>
      </c>
      <c r="L12" s="0"/>
    </row>
    <row r="13" customFormat="false" ht="12.8" hidden="false" customHeight="false" outlineLevel="0" collapsed="false">
      <c r="B13" s="5" t="n">
        <f aca="false">B12+1</f>
        <v>44321</v>
      </c>
      <c r="C13" s="8" t="n">
        <v>44351</v>
      </c>
      <c r="D13" s="12" t="n">
        <f aca="false">D14-1</f>
        <v>44321</v>
      </c>
      <c r="E13" s="12" t="n">
        <f aca="false">E14+1</f>
        <v>44353</v>
      </c>
      <c r="F13" s="13" t="n">
        <f aca="false">AND(C13&lt;E13,C13&gt;D13)</f>
        <v>1</v>
      </c>
      <c r="G13" s="14" t="n">
        <f aca="false">IF(F13,MIN(E13-C13,C13-D13),0)</f>
        <v>2</v>
      </c>
      <c r="H13" s="14" t="n">
        <f aca="false">H14+1</f>
        <v>16</v>
      </c>
      <c r="I13" s="15" t="n">
        <f aca="false">G13/H13</f>
        <v>0.125</v>
      </c>
      <c r="J13" s="15" t="n">
        <f aca="false">SUM(I$4:I13)/COUNT(I$4:I13)</f>
        <v>0.346881099128508</v>
      </c>
      <c r="K13" s="10" t="str">
        <f aca="false">"['abc', '"&amp;YEAR(B13)&amp;"-"&amp;MONTH(B13)&amp;"-"&amp;DAY(B13)&amp;"','"&amp;YEAR(C13)&amp;"-"&amp;MONTH(C13)&amp;"-"&amp;DAY(C13)&amp;"'],"</f>
        <v>['abc', '2021-5-5','2021-6-4'],</v>
      </c>
      <c r="L13" s="0"/>
    </row>
    <row r="14" customFormat="false" ht="12.8" hidden="false" customHeight="false" outlineLevel="0" collapsed="false">
      <c r="B14" s="5" t="n">
        <f aca="false">B13+1</f>
        <v>44322</v>
      </c>
      <c r="C14" s="8" t="n">
        <v>44345</v>
      </c>
      <c r="D14" s="12" t="n">
        <f aca="false">D15-1</f>
        <v>44322</v>
      </c>
      <c r="E14" s="12" t="n">
        <f aca="false">E15+1</f>
        <v>44352</v>
      </c>
      <c r="F14" s="13" t="n">
        <f aca="false">AND(C14&lt;E14,C14&gt;D14)</f>
        <v>1</v>
      </c>
      <c r="G14" s="14" t="n">
        <f aca="false">IF(F14,MIN(E14-C14,C14-D14),0)</f>
        <v>7</v>
      </c>
      <c r="H14" s="14" t="n">
        <f aca="false">H15+1</f>
        <v>15</v>
      </c>
      <c r="I14" s="15" t="n">
        <f aca="false">G14/H14</f>
        <v>0.466666666666667</v>
      </c>
      <c r="J14" s="15" t="n">
        <f aca="false">SUM(I$4:I14)/COUNT(I$4:I14)</f>
        <v>0.357770696177431</v>
      </c>
      <c r="K14" s="10" t="str">
        <f aca="false">"['abc', '"&amp;YEAR(B14)&amp;"-"&amp;MONTH(B14)&amp;"-"&amp;DAY(B14)&amp;"','"&amp;YEAR(C14)&amp;"-"&amp;MONTH(C14)&amp;"-"&amp;DAY(C14)&amp;"'],"</f>
        <v>['abc', '2021-5-6','2021-5-29'],</v>
      </c>
      <c r="L14" s="0"/>
    </row>
    <row r="15" customFormat="false" ht="12.8" hidden="false" customHeight="false" outlineLevel="0" collapsed="false">
      <c r="B15" s="5" t="n">
        <f aca="false">B14+1</f>
        <v>44323</v>
      </c>
      <c r="C15" s="8" t="n">
        <v>44341</v>
      </c>
      <c r="D15" s="12" t="n">
        <f aca="false">D16-1</f>
        <v>44323</v>
      </c>
      <c r="E15" s="12" t="n">
        <f aca="false">E16+1</f>
        <v>44351</v>
      </c>
      <c r="F15" s="13" t="n">
        <f aca="false">AND(C15&lt;E15,C15&gt;D15)</f>
        <v>1</v>
      </c>
      <c r="G15" s="14" t="n">
        <f aca="false">IF(F15,MIN(E15-C15,C15-D15),0)</f>
        <v>10</v>
      </c>
      <c r="H15" s="14" t="n">
        <f aca="false">H16+1</f>
        <v>14</v>
      </c>
      <c r="I15" s="15" t="n">
        <f aca="false">G15/H15</f>
        <v>0.714285714285714</v>
      </c>
      <c r="J15" s="15" t="n">
        <f aca="false">SUM(I$4:I15)/COUNT(I$4:I15)</f>
        <v>0.387480281019788</v>
      </c>
      <c r="K15" s="10" t="str">
        <f aca="false">"['abc', '"&amp;YEAR(B15)&amp;"-"&amp;MONTH(B15)&amp;"-"&amp;DAY(B15)&amp;"','"&amp;YEAR(C15)&amp;"-"&amp;MONTH(C15)&amp;"-"&amp;DAY(C15)&amp;"'],"</f>
        <v>['abc', '2021-5-7','2021-5-25'],</v>
      </c>
      <c r="L15" s="0"/>
    </row>
    <row r="16" customFormat="false" ht="12.8" hidden="false" customHeight="false" outlineLevel="0" collapsed="false">
      <c r="B16" s="5" t="n">
        <f aca="false">B15+1</f>
        <v>44324</v>
      </c>
      <c r="C16" s="8" t="n">
        <v>44341</v>
      </c>
      <c r="D16" s="12" t="n">
        <f aca="false">D17-1</f>
        <v>44324</v>
      </c>
      <c r="E16" s="12" t="n">
        <f aca="false">E17+1</f>
        <v>44350</v>
      </c>
      <c r="F16" s="13" t="n">
        <f aca="false">AND(C16&lt;E16,C16&gt;D16)</f>
        <v>1</v>
      </c>
      <c r="G16" s="14" t="n">
        <f aca="false">IF(F16,MIN(E16-C16,C16-D16),0)</f>
        <v>9</v>
      </c>
      <c r="H16" s="14" t="n">
        <f aca="false">H17+1</f>
        <v>13</v>
      </c>
      <c r="I16" s="15" t="n">
        <f aca="false">G16/H16</f>
        <v>0.692307692307692</v>
      </c>
      <c r="J16" s="15" t="n">
        <f aca="false">SUM(I$4:I16)/COUNT(I$4:I16)</f>
        <v>0.41092854342655</v>
      </c>
      <c r="K16" s="10" t="str">
        <f aca="false">"['abc', '"&amp;YEAR(B16)&amp;"-"&amp;MONTH(B16)&amp;"-"&amp;DAY(B16)&amp;"','"&amp;YEAR(C16)&amp;"-"&amp;MONTH(C16)&amp;"-"&amp;DAY(C16)&amp;"'],"</f>
        <v>['abc', '2021-5-8','2021-5-25'],</v>
      </c>
      <c r="L16" s="0"/>
    </row>
    <row r="17" customFormat="false" ht="12.8" hidden="false" customHeight="false" outlineLevel="0" collapsed="false">
      <c r="B17" s="5" t="n">
        <f aca="false">B16+1</f>
        <v>44325</v>
      </c>
      <c r="C17" s="8" t="n">
        <v>44337</v>
      </c>
      <c r="D17" s="12" t="n">
        <f aca="false">D18-1</f>
        <v>44325</v>
      </c>
      <c r="E17" s="12" t="n">
        <f aca="false">E18+1</f>
        <v>44349</v>
      </c>
      <c r="F17" s="13" t="n">
        <f aca="false">AND(C17&lt;E17,C17&gt;D17)</f>
        <v>1</v>
      </c>
      <c r="G17" s="14" t="n">
        <f aca="false">IF(F17,MIN(E17-C17,C17-D17),0)</f>
        <v>12</v>
      </c>
      <c r="H17" s="14" t="n">
        <f aca="false">H18+1</f>
        <v>12</v>
      </c>
      <c r="I17" s="6"/>
      <c r="J17" s="23" t="n">
        <f aca="false">J16</f>
        <v>0.41092854342655</v>
      </c>
      <c r="K17" s="10" t="str">
        <f aca="false">"['abc', '"&amp;YEAR(B17)&amp;"-"&amp;MONTH(B17)&amp;"-"&amp;DAY(B17)&amp;"','"&amp;YEAR(C17)&amp;"-"&amp;MONTH(C17)&amp;"-"&amp;DAY(C17)&amp;"'],"</f>
        <v>['abc', '2021-5-9','2021-5-21'],</v>
      </c>
      <c r="L17" s="0" t="s">
        <v>10</v>
      </c>
    </row>
    <row r="18" customFormat="false" ht="12.8" hidden="false" customHeight="false" outlineLevel="0" collapsed="false">
      <c r="B18" s="5" t="n">
        <f aca="false">B17+1</f>
        <v>44326</v>
      </c>
      <c r="C18" s="26"/>
      <c r="D18" s="12" t="n">
        <f aca="false">D19-1</f>
        <v>44326</v>
      </c>
      <c r="E18" s="12" t="n">
        <f aca="false">E19+1</f>
        <v>44348</v>
      </c>
      <c r="F18" s="24"/>
      <c r="G18" s="25"/>
      <c r="H18" s="14" t="n">
        <f aca="false">H19+1</f>
        <v>11</v>
      </c>
      <c r="I18" s="24"/>
      <c r="J18" s="24"/>
      <c r="K18" s="24"/>
      <c r="L18" s="0"/>
    </row>
    <row r="19" customFormat="false" ht="12.8" hidden="false" customHeight="false" outlineLevel="0" collapsed="false">
      <c r="B19" s="5" t="n">
        <f aca="false">B18+1</f>
        <v>44327</v>
      </c>
      <c r="C19" s="26"/>
      <c r="D19" s="12" t="n">
        <f aca="false">D20-1</f>
        <v>44327</v>
      </c>
      <c r="E19" s="12" t="n">
        <f aca="false">E20+1</f>
        <v>44347</v>
      </c>
      <c r="F19" s="24"/>
      <c r="G19" s="25"/>
      <c r="H19" s="14" t="n">
        <f aca="false">H20+1</f>
        <v>10</v>
      </c>
      <c r="I19" s="24"/>
      <c r="J19" s="24"/>
      <c r="K19" s="24"/>
      <c r="L19" s="0"/>
    </row>
    <row r="20" customFormat="false" ht="12.8" hidden="false" customHeight="false" outlineLevel="0" collapsed="false">
      <c r="B20" s="5" t="n">
        <f aca="false">B19+1</f>
        <v>44328</v>
      </c>
      <c r="C20" s="26"/>
      <c r="D20" s="12" t="n">
        <f aca="false">D21-1</f>
        <v>44328</v>
      </c>
      <c r="E20" s="12" t="n">
        <f aca="false">E21+1</f>
        <v>44346</v>
      </c>
      <c r="F20" s="24"/>
      <c r="G20" s="25"/>
      <c r="H20" s="14" t="n">
        <f aca="false">H21+1</f>
        <v>9</v>
      </c>
      <c r="I20" s="24"/>
      <c r="J20" s="24"/>
      <c r="K20" s="24"/>
      <c r="L20" s="0"/>
    </row>
    <row r="21" customFormat="false" ht="12.8" hidden="false" customHeight="false" outlineLevel="0" collapsed="false">
      <c r="B21" s="5" t="n">
        <f aca="false">B20+1</f>
        <v>44329</v>
      </c>
      <c r="C21" s="26"/>
      <c r="D21" s="12" t="n">
        <f aca="false">D22-1</f>
        <v>44329</v>
      </c>
      <c r="E21" s="12" t="n">
        <f aca="false">E22+1</f>
        <v>44345</v>
      </c>
      <c r="F21" s="24"/>
      <c r="G21" s="25"/>
      <c r="H21" s="14" t="n">
        <f aca="false">H22+1</f>
        <v>8</v>
      </c>
      <c r="I21" s="24"/>
      <c r="J21" s="24"/>
      <c r="K21" s="24"/>
      <c r="L21" s="0"/>
    </row>
    <row r="22" customFormat="false" ht="12.8" hidden="false" customHeight="false" outlineLevel="0" collapsed="false">
      <c r="B22" s="5" t="n">
        <f aca="false">B21+1</f>
        <v>44330</v>
      </c>
      <c r="C22" s="27"/>
      <c r="D22" s="12" t="n">
        <f aca="false">D23-1</f>
        <v>44330</v>
      </c>
      <c r="E22" s="12" t="n">
        <f aca="false">E23+1</f>
        <v>44344</v>
      </c>
      <c r="F22" s="24"/>
      <c r="G22" s="25"/>
      <c r="H22" s="14" t="n">
        <f aca="false">H23+1</f>
        <v>7</v>
      </c>
      <c r="I22" s="24"/>
      <c r="J22" s="24"/>
      <c r="K22" s="24"/>
      <c r="L22" s="0"/>
    </row>
    <row r="23" customFormat="false" ht="12.8" hidden="false" customHeight="false" outlineLevel="0" collapsed="false">
      <c r="B23" s="5" t="n">
        <f aca="false">B22+1</f>
        <v>44331</v>
      </c>
      <c r="C23" s="27"/>
      <c r="D23" s="12" t="n">
        <f aca="false">D24-1</f>
        <v>44331</v>
      </c>
      <c r="E23" s="12" t="n">
        <f aca="false">E24+1</f>
        <v>44343</v>
      </c>
      <c r="F23" s="24"/>
      <c r="G23" s="25"/>
      <c r="H23" s="14" t="n">
        <f aca="false">H24+1</f>
        <v>6</v>
      </c>
      <c r="I23" s="24"/>
      <c r="J23" s="24"/>
      <c r="K23" s="24"/>
      <c r="L23" s="0"/>
    </row>
    <row r="24" customFormat="false" ht="12.8" hidden="false" customHeight="false" outlineLevel="0" collapsed="false">
      <c r="B24" s="5" t="n">
        <f aca="false">B23+1</f>
        <v>44332</v>
      </c>
      <c r="C24" s="26"/>
      <c r="D24" s="12" t="n">
        <f aca="false">D25-1</f>
        <v>44332</v>
      </c>
      <c r="E24" s="12" t="n">
        <f aca="false">E25+1</f>
        <v>44342</v>
      </c>
      <c r="F24" s="24"/>
      <c r="G24" s="25"/>
      <c r="H24" s="14" t="n">
        <f aca="false">H25+1</f>
        <v>5</v>
      </c>
      <c r="I24" s="24"/>
      <c r="J24" s="24"/>
      <c r="K24" s="24"/>
      <c r="L24" s="0"/>
    </row>
    <row r="25" customFormat="false" ht="12.8" hidden="false" customHeight="false" outlineLevel="0" collapsed="false">
      <c r="B25" s="5" t="n">
        <f aca="false">B24+1</f>
        <v>44333</v>
      </c>
      <c r="C25" s="26"/>
      <c r="D25" s="12" t="n">
        <f aca="false">D26-1</f>
        <v>44333</v>
      </c>
      <c r="E25" s="12" t="n">
        <f aca="false">E26+1</f>
        <v>44341</v>
      </c>
      <c r="F25" s="24"/>
      <c r="G25" s="25"/>
      <c r="H25" s="14" t="n">
        <f aca="false">H26+1</f>
        <v>4</v>
      </c>
      <c r="I25" s="24"/>
      <c r="J25" s="24"/>
      <c r="K25" s="24"/>
      <c r="L25" s="0"/>
    </row>
    <row r="26" customFormat="false" ht="12.8" hidden="false" customHeight="false" outlineLevel="0" collapsed="false">
      <c r="B26" s="5" t="n">
        <f aca="false">B25+1</f>
        <v>44334</v>
      </c>
      <c r="C26" s="26"/>
      <c r="D26" s="12" t="n">
        <f aca="false">D27-1</f>
        <v>44334</v>
      </c>
      <c r="E26" s="12" t="n">
        <f aca="false">E27+1</f>
        <v>44340</v>
      </c>
      <c r="F26" s="24"/>
      <c r="G26" s="25"/>
      <c r="H26" s="14" t="n">
        <f aca="false">H27+1</f>
        <v>3</v>
      </c>
      <c r="I26" s="24"/>
      <c r="J26" s="24"/>
      <c r="K26" s="24"/>
      <c r="L26" s="0"/>
    </row>
    <row r="27" customFormat="false" ht="12.8" hidden="false" customHeight="false" outlineLevel="0" collapsed="false">
      <c r="B27" s="5" t="n">
        <f aca="false">B26+1</f>
        <v>44335</v>
      </c>
      <c r="C27" s="17"/>
      <c r="D27" s="12" t="n">
        <f aca="false">D28-1</f>
        <v>44335</v>
      </c>
      <c r="E27" s="12" t="n">
        <f aca="false">E28+1</f>
        <v>44339</v>
      </c>
      <c r="F27" s="24"/>
      <c r="G27" s="25"/>
      <c r="H27" s="14" t="n">
        <f aca="false">H28+1</f>
        <v>2</v>
      </c>
      <c r="I27" s="19"/>
      <c r="J27" s="18"/>
      <c r="K27" s="24"/>
      <c r="L27" s="0"/>
    </row>
    <row r="28" customFormat="false" ht="12.8" hidden="false" customHeight="false" outlineLevel="0" collapsed="false">
      <c r="B28" s="5" t="n">
        <f aca="false">B27+1</f>
        <v>44336</v>
      </c>
      <c r="C28" s="26"/>
      <c r="D28" s="12" t="n">
        <f aca="false">D29-1</f>
        <v>44336</v>
      </c>
      <c r="E28" s="12" t="n">
        <f aca="false">E29+1</f>
        <v>44338</v>
      </c>
      <c r="F28" s="24"/>
      <c r="G28" s="25"/>
      <c r="H28" s="14" t="n">
        <f aca="false">H29+1</f>
        <v>1</v>
      </c>
      <c r="I28" s="24"/>
      <c r="J28" s="24"/>
      <c r="K28" s="24"/>
      <c r="L28" s="0"/>
    </row>
    <row r="29" customFormat="false" ht="12.8" hidden="false" customHeight="false" outlineLevel="0" collapsed="false">
      <c r="B29" s="16" t="n">
        <f aca="false">B28+1</f>
        <v>44337</v>
      </c>
      <c r="C29" s="26"/>
      <c r="D29" s="17" t="n">
        <f aca="false">B29</f>
        <v>44337</v>
      </c>
      <c r="E29" s="17" t="n">
        <f aca="false">B29</f>
        <v>44337</v>
      </c>
      <c r="F29" s="18"/>
      <c r="G29" s="19"/>
      <c r="H29" s="19" t="n">
        <v>0</v>
      </c>
      <c r="I29" s="19"/>
      <c r="J29" s="18"/>
      <c r="K29" s="6"/>
    </row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A19" activeCellId="1" sqref="J27:J28 A19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2</v>
      </c>
      <c r="K2" s="3" t="s">
        <v>3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8" t="n">
        <v>44338</v>
      </c>
      <c r="D4" s="12" t="n">
        <f aca="false">D5-1</f>
        <v>44312</v>
      </c>
      <c r="E4" s="12" t="n">
        <f aca="false">E5+1</f>
        <v>44358</v>
      </c>
      <c r="F4" s="13" t="n">
        <f aca="false">AND(C4&lt;E4,C4&gt;D4)</f>
        <v>1</v>
      </c>
      <c r="G4" s="14" t="n">
        <f aca="false">IF(F4,MIN(E4-C4,C4-D4),0)</f>
        <v>20</v>
      </c>
      <c r="H4" s="14" t="n">
        <f aca="false">H5+1</f>
        <v>23</v>
      </c>
      <c r="I4" s="15" t="n">
        <f aca="false">G4/H4</f>
        <v>0.869565217391304</v>
      </c>
      <c r="J4" s="15" t="n">
        <f aca="false">SUM(I$4:I4)/COUNT(I$4:I4)</f>
        <v>0.869565217391304</v>
      </c>
      <c r="K4" s="10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8" t="n">
        <v>44352</v>
      </c>
      <c r="D5" s="12" t="n">
        <f aca="false">D6-1</f>
        <v>44313</v>
      </c>
      <c r="E5" s="12" t="n">
        <f aca="false">E6+1</f>
        <v>44357</v>
      </c>
      <c r="F5" s="13" t="n">
        <f aca="false">AND(C5&lt;E5,C5&gt;D5)</f>
        <v>1</v>
      </c>
      <c r="G5" s="14" t="n">
        <f aca="false">IF(F5,MIN(E5-C5,C5-D5),0)</f>
        <v>5</v>
      </c>
      <c r="H5" s="14" t="n">
        <f aca="false">H6+1</f>
        <v>22</v>
      </c>
      <c r="I5" s="15" t="n">
        <f aca="false">G5/H5</f>
        <v>0.227272727272727</v>
      </c>
      <c r="J5" s="15" t="n">
        <f aca="false">SUM(I$4:I5)/COUNT(I$4:I5)</f>
        <v>0.548418972332016</v>
      </c>
      <c r="K5" s="10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8" t="n">
        <v>44352</v>
      </c>
      <c r="D6" s="12" t="n">
        <f aca="false">D7-1</f>
        <v>44314</v>
      </c>
      <c r="E6" s="12" t="n">
        <f aca="false">E7+1</f>
        <v>44356</v>
      </c>
      <c r="F6" s="13" t="n">
        <f aca="false">AND(C6&lt;E6,C6&gt;D6)</f>
        <v>1</v>
      </c>
      <c r="G6" s="14" t="n">
        <f aca="false">IF(F6,MIN(E6-C6,C6-D6),0)</f>
        <v>4</v>
      </c>
      <c r="H6" s="14" t="n">
        <f aca="false">H7+1</f>
        <v>21</v>
      </c>
      <c r="I6" s="15" t="n">
        <f aca="false">G6/H6</f>
        <v>0.19047619047619</v>
      </c>
      <c r="J6" s="15" t="n">
        <f aca="false">SUM(I$4:I6)/COUNT(I$4:I6)</f>
        <v>0.429104711713407</v>
      </c>
      <c r="K6" s="10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8" t="n">
        <v>44352</v>
      </c>
      <c r="D7" s="12" t="n">
        <f aca="false">D8-1</f>
        <v>44315</v>
      </c>
      <c r="E7" s="12" t="n">
        <f aca="false">E8+1</f>
        <v>44355</v>
      </c>
      <c r="F7" s="13" t="n">
        <f aca="false">AND(C7&lt;E7,C7&gt;D7)</f>
        <v>1</v>
      </c>
      <c r="G7" s="14" t="n">
        <f aca="false">IF(F7,MIN(E7-C7,C7-D7),0)</f>
        <v>3</v>
      </c>
      <c r="H7" s="14" t="n">
        <f aca="false">H8+1</f>
        <v>20</v>
      </c>
      <c r="I7" s="15" t="n">
        <f aca="false">G7/H7</f>
        <v>0.15</v>
      </c>
      <c r="J7" s="15" t="n">
        <f aca="false">SUM(I$4:I7)/COUNT(I$4:I7)</f>
        <v>0.359328533785055</v>
      </c>
      <c r="K7" s="10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8" t="n">
        <v>44350</v>
      </c>
      <c r="D8" s="12" t="n">
        <f aca="false">D9-1</f>
        <v>44316</v>
      </c>
      <c r="E8" s="12" t="n">
        <f aca="false">E9+1</f>
        <v>44354</v>
      </c>
      <c r="F8" s="13" t="n">
        <f aca="false">AND(C8&lt;E8,C8&gt;D8)</f>
        <v>1</v>
      </c>
      <c r="G8" s="14" t="n">
        <f aca="false">IF(F8,MIN(E8-C8,C8-D8),0)</f>
        <v>4</v>
      </c>
      <c r="H8" s="14" t="n">
        <f aca="false">H9+1</f>
        <v>19</v>
      </c>
      <c r="I8" s="15" t="n">
        <f aca="false">G8/H8</f>
        <v>0.210526315789474</v>
      </c>
      <c r="J8" s="15" t="n">
        <f aca="false">SUM(I$4:I8)/COUNT(I$4:I8)</f>
        <v>0.329568090185939</v>
      </c>
      <c r="K8" s="10" t="str">
        <f aca="false">"['abc', '"&amp;YEAR(B8)&amp;"-"&amp;MONTH(B8)&amp;"-"&amp;DAY(B8)&amp;"','"&amp;YEAR(C8)&amp;"-"&amp;MONTH(C8)&amp;"-"&amp;DAY(C8)&amp;"'],"</f>
        <v>['abc', '2021-4-30','2021-6-3'],</v>
      </c>
      <c r="L8" s="0"/>
    </row>
    <row r="9" customFormat="false" ht="12.8" hidden="false" customHeight="false" outlineLevel="0" collapsed="false">
      <c r="B9" s="5" t="n">
        <f aca="false">B8+1</f>
        <v>44317</v>
      </c>
      <c r="C9" s="8" t="n">
        <v>44351</v>
      </c>
      <c r="D9" s="12" t="n">
        <f aca="false">D10-1</f>
        <v>44317</v>
      </c>
      <c r="E9" s="12" t="n">
        <f aca="false">E10+1</f>
        <v>44353</v>
      </c>
      <c r="F9" s="13" t="n">
        <f aca="false">AND(C9&lt;E9,C9&gt;D9)</f>
        <v>1</v>
      </c>
      <c r="G9" s="14" t="n">
        <f aca="false">IF(F9,MIN(E9-C9,C9-D9),0)</f>
        <v>2</v>
      </c>
      <c r="H9" s="14" t="n">
        <f aca="false">H10+1</f>
        <v>18</v>
      </c>
      <c r="I9" s="15" t="n">
        <f aca="false">G9/H9</f>
        <v>0.111111111111111</v>
      </c>
      <c r="J9" s="15" t="n">
        <f aca="false">SUM(I$4:I9)/COUNT(I$4:I9)</f>
        <v>0.293158593673468</v>
      </c>
      <c r="K9" s="10" t="str">
        <f aca="false">"['abc', '"&amp;YEAR(B9)&amp;"-"&amp;MONTH(B9)&amp;"-"&amp;DAY(B9)&amp;"','"&amp;YEAR(C9)&amp;"-"&amp;MONTH(C9)&amp;"-"&amp;DAY(C9)&amp;"'],"</f>
        <v>['abc', '2021-5-1','2021-6-4'],</v>
      </c>
      <c r="L9" s="0"/>
    </row>
    <row r="10" customFormat="false" ht="12.8" hidden="false" customHeight="false" outlineLevel="0" collapsed="false">
      <c r="B10" s="5" t="n">
        <f aca="false">B9+1</f>
        <v>44318</v>
      </c>
      <c r="C10" s="8" t="n">
        <v>44351</v>
      </c>
      <c r="D10" s="12" t="n">
        <f aca="false">D11-1</f>
        <v>44318</v>
      </c>
      <c r="E10" s="12" t="n">
        <f aca="false">E11+1</f>
        <v>44352</v>
      </c>
      <c r="F10" s="13" t="n">
        <f aca="false">AND(C10&lt;E10,C10&gt;D10)</f>
        <v>1</v>
      </c>
      <c r="G10" s="14" t="n">
        <f aca="false">IF(F10,MIN(E10-C10,C10-D10),0)</f>
        <v>1</v>
      </c>
      <c r="H10" s="14" t="n">
        <f aca="false">H11+1</f>
        <v>17</v>
      </c>
      <c r="I10" s="15" t="n">
        <f aca="false">G10/H10</f>
        <v>0.0588235294117647</v>
      </c>
      <c r="J10" s="15" t="n">
        <f aca="false">SUM(I$4:I10)/COUNT(I$4:I10)</f>
        <v>0.259682155921796</v>
      </c>
      <c r="K10" s="10" t="str">
        <f aca="false">"['abc', '"&amp;YEAR(B10)&amp;"-"&amp;MONTH(B10)&amp;"-"&amp;DAY(B10)&amp;"','"&amp;YEAR(C10)&amp;"-"&amp;MONTH(C10)&amp;"-"&amp;DAY(C10)&amp;"'],"</f>
        <v>['abc', '2021-5-2','2021-6-4'],</v>
      </c>
      <c r="L10" s="0"/>
    </row>
    <row r="11" customFormat="false" ht="12.8" hidden="false" customHeight="false" outlineLevel="0" collapsed="false">
      <c r="B11" s="5" t="n">
        <f aca="false">B10+1</f>
        <v>44319</v>
      </c>
      <c r="C11" s="8" t="n">
        <v>44351</v>
      </c>
      <c r="D11" s="12" t="n">
        <f aca="false">D12-1</f>
        <v>44319</v>
      </c>
      <c r="E11" s="12" t="n">
        <f aca="false">E12+1</f>
        <v>44351</v>
      </c>
      <c r="F11" s="13" t="n">
        <f aca="false">AND(C11&lt;E11,C11&gt;D11)</f>
        <v>0</v>
      </c>
      <c r="G11" s="14" t="n">
        <f aca="false">IF(F11,MIN(E11-C11,C11-D11),0)</f>
        <v>0</v>
      </c>
      <c r="H11" s="14" t="n">
        <f aca="false">H12+1</f>
        <v>16</v>
      </c>
      <c r="I11" s="15" t="n">
        <f aca="false">G11/H11</f>
        <v>0</v>
      </c>
      <c r="J11" s="15" t="n">
        <f aca="false">SUM(I$4:I11)/COUNT(I$4:I11)</f>
        <v>0.227221886431571</v>
      </c>
      <c r="K11" s="10" t="str">
        <f aca="false">"['abc', '"&amp;YEAR(B11)&amp;"-"&amp;MONTH(B11)&amp;"-"&amp;DAY(B11)&amp;"','"&amp;YEAR(C11)&amp;"-"&amp;MONTH(C11)&amp;"-"&amp;DAY(C11)&amp;"'],"</f>
        <v>['abc', '2021-5-3','2021-6-4'],</v>
      </c>
      <c r="L11" s="0"/>
    </row>
    <row r="12" customFormat="false" ht="12.8" hidden="false" customHeight="false" outlineLevel="0" collapsed="false">
      <c r="B12" s="5" t="n">
        <f aca="false">B11+1</f>
        <v>44320</v>
      </c>
      <c r="C12" s="8" t="n">
        <v>44351</v>
      </c>
      <c r="D12" s="12" t="n">
        <f aca="false">D13-1</f>
        <v>44320</v>
      </c>
      <c r="E12" s="12" t="n">
        <f aca="false">E13+1</f>
        <v>44350</v>
      </c>
      <c r="F12" s="13" t="n">
        <f aca="false">AND(C12&lt;E12,C12&gt;D12)</f>
        <v>0</v>
      </c>
      <c r="G12" s="14" t="n">
        <f aca="false">IF(F12,MIN(E12-C12,C12-D12),0)</f>
        <v>0</v>
      </c>
      <c r="H12" s="14" t="n">
        <f aca="false">H13+1</f>
        <v>15</v>
      </c>
      <c r="I12" s="15" t="n">
        <f aca="false">G12/H12</f>
        <v>0</v>
      </c>
      <c r="J12" s="15" t="n">
        <f aca="false">SUM(I$4:I12)/COUNT(I$4:I12)</f>
        <v>0.201975010161397</v>
      </c>
      <c r="K12" s="10" t="str">
        <f aca="false">"['abc', '"&amp;YEAR(B12)&amp;"-"&amp;MONTH(B12)&amp;"-"&amp;DAY(B12)&amp;"','"&amp;YEAR(C12)&amp;"-"&amp;MONTH(C12)&amp;"-"&amp;DAY(C12)&amp;"'],"</f>
        <v>['abc', '2021-5-4','2021-6-4'],</v>
      </c>
      <c r="L12" s="0"/>
    </row>
    <row r="13" customFormat="false" ht="12.8" hidden="false" customHeight="false" outlineLevel="0" collapsed="false">
      <c r="B13" s="5" t="n">
        <f aca="false">B12+1</f>
        <v>44321</v>
      </c>
      <c r="C13" s="8" t="n">
        <v>44351</v>
      </c>
      <c r="D13" s="12" t="n">
        <f aca="false">D14-1</f>
        <v>44321</v>
      </c>
      <c r="E13" s="12" t="n">
        <f aca="false">E14+1</f>
        <v>44349</v>
      </c>
      <c r="F13" s="13" t="n">
        <f aca="false">AND(C13&lt;E13,C13&gt;D13)</f>
        <v>0</v>
      </c>
      <c r="G13" s="14" t="n">
        <f aca="false">IF(F13,MIN(E13-C13,C13-D13),0)</f>
        <v>0</v>
      </c>
      <c r="H13" s="14" t="n">
        <f aca="false">H14+1</f>
        <v>14</v>
      </c>
      <c r="I13" s="15" t="n">
        <f aca="false">G13/H13</f>
        <v>0</v>
      </c>
      <c r="J13" s="15" t="n">
        <f aca="false">SUM(I$4:I13)/COUNT(I$4:I13)</f>
        <v>0.181777509145257</v>
      </c>
      <c r="K13" s="10" t="str">
        <f aca="false">"['abc', '"&amp;YEAR(B13)&amp;"-"&amp;MONTH(B13)&amp;"-"&amp;DAY(B13)&amp;"','"&amp;YEAR(C13)&amp;"-"&amp;MONTH(C13)&amp;"-"&amp;DAY(C13)&amp;"'],"</f>
        <v>['abc', '2021-5-5','2021-6-4'],</v>
      </c>
      <c r="L13" s="0"/>
    </row>
    <row r="14" customFormat="false" ht="12.8" hidden="false" customHeight="false" outlineLevel="0" collapsed="false">
      <c r="B14" s="5" t="n">
        <f aca="false">B13+1</f>
        <v>44322</v>
      </c>
      <c r="C14" s="8" t="n">
        <v>44345</v>
      </c>
      <c r="D14" s="12" t="n">
        <f aca="false">D15-1</f>
        <v>44322</v>
      </c>
      <c r="E14" s="12" t="n">
        <f aca="false">E15+1</f>
        <v>44348</v>
      </c>
      <c r="F14" s="13" t="n">
        <f aca="false">AND(C14&lt;E14,C14&gt;D14)</f>
        <v>1</v>
      </c>
      <c r="G14" s="14" t="n">
        <f aca="false">IF(F14,MIN(E14-C14,C14-D14),0)</f>
        <v>3</v>
      </c>
      <c r="H14" s="14" t="n">
        <f aca="false">H15+1</f>
        <v>13</v>
      </c>
      <c r="I14" s="15" t="n">
        <f aca="false">G14/H14</f>
        <v>0.230769230769231</v>
      </c>
      <c r="J14" s="15" t="n">
        <f aca="false">SUM(I$4:I14)/COUNT(I$4:I14)</f>
        <v>0.186231302020164</v>
      </c>
      <c r="K14" s="10" t="str">
        <f aca="false">"['abc', '"&amp;YEAR(B14)&amp;"-"&amp;MONTH(B14)&amp;"-"&amp;DAY(B14)&amp;"','"&amp;YEAR(C14)&amp;"-"&amp;MONTH(C14)&amp;"-"&amp;DAY(C14)&amp;"'],"</f>
        <v>['abc', '2021-5-6','2021-5-29'],</v>
      </c>
      <c r="L14" s="0"/>
    </row>
    <row r="15" customFormat="false" ht="12.8" hidden="false" customHeight="false" outlineLevel="0" collapsed="false">
      <c r="B15" s="5" t="n">
        <f aca="false">B14+1</f>
        <v>44323</v>
      </c>
      <c r="C15" s="8" t="n">
        <v>44341</v>
      </c>
      <c r="D15" s="12" t="n">
        <f aca="false">D16-1</f>
        <v>44323</v>
      </c>
      <c r="E15" s="12" t="n">
        <f aca="false">E16+1</f>
        <v>44347</v>
      </c>
      <c r="F15" s="13" t="n">
        <f aca="false">AND(C15&lt;E15,C15&gt;D15)</f>
        <v>1</v>
      </c>
      <c r="G15" s="14" t="n">
        <f aca="false">IF(F15,MIN(E15-C15,C15-D15),0)</f>
        <v>6</v>
      </c>
      <c r="H15" s="14" t="n">
        <f aca="false">H16+1</f>
        <v>12</v>
      </c>
      <c r="I15" s="15" t="n">
        <f aca="false">G15/H15</f>
        <v>0.5</v>
      </c>
      <c r="J15" s="15" t="n">
        <f aca="false">SUM(I$4:I15)/COUNT(I$4:I15)</f>
        <v>0.212378693518483</v>
      </c>
      <c r="K15" s="10" t="str">
        <f aca="false">"['abc', '"&amp;YEAR(B15)&amp;"-"&amp;MONTH(B15)&amp;"-"&amp;DAY(B15)&amp;"','"&amp;YEAR(C15)&amp;"-"&amp;MONTH(C15)&amp;"-"&amp;DAY(C15)&amp;"'],"</f>
        <v>['abc', '2021-5-7','2021-5-25'],</v>
      </c>
      <c r="L15" s="0"/>
    </row>
    <row r="16" customFormat="false" ht="12.8" hidden="false" customHeight="false" outlineLevel="0" collapsed="false">
      <c r="B16" s="5" t="n">
        <f aca="false">B15+1</f>
        <v>44324</v>
      </c>
      <c r="C16" s="8" t="n">
        <v>44341</v>
      </c>
      <c r="D16" s="12" t="n">
        <f aca="false">D17-1</f>
        <v>44324</v>
      </c>
      <c r="E16" s="12" t="n">
        <f aca="false">E17+1</f>
        <v>44346</v>
      </c>
      <c r="F16" s="13" t="n">
        <f aca="false">AND(C16&lt;E16,C16&gt;D16)</f>
        <v>1</v>
      </c>
      <c r="G16" s="14" t="n">
        <f aca="false">IF(F16,MIN(E16-C16,C16-D16),0)</f>
        <v>5</v>
      </c>
      <c r="H16" s="14" t="n">
        <f aca="false">H17+1</f>
        <v>11</v>
      </c>
      <c r="I16" s="15" t="n">
        <f aca="false">G16/H16</f>
        <v>0.454545454545455</v>
      </c>
      <c r="J16" s="15" t="n">
        <f aca="false">SUM(I$4:I16)/COUNT(I$4:I16)</f>
        <v>0.231006905905174</v>
      </c>
      <c r="K16" s="10" t="str">
        <f aca="false">"['abc', '"&amp;YEAR(B16)&amp;"-"&amp;MONTH(B16)&amp;"-"&amp;DAY(B16)&amp;"','"&amp;YEAR(C16)&amp;"-"&amp;MONTH(C16)&amp;"-"&amp;DAY(C16)&amp;"'],"</f>
        <v>['abc', '2021-5-8','2021-5-25'],</v>
      </c>
      <c r="L16" s="0"/>
    </row>
    <row r="17" customFormat="false" ht="12.8" hidden="false" customHeight="false" outlineLevel="0" collapsed="false">
      <c r="B17" s="5" t="n">
        <f aca="false">B16+1</f>
        <v>44325</v>
      </c>
      <c r="C17" s="8" t="n">
        <v>44337</v>
      </c>
      <c r="D17" s="12" t="n">
        <f aca="false">D18-1</f>
        <v>44325</v>
      </c>
      <c r="E17" s="12" t="n">
        <f aca="false">E18+1</f>
        <v>44345</v>
      </c>
      <c r="F17" s="13" t="n">
        <f aca="false">AND(C17&lt;E17,C17&gt;D17)</f>
        <v>1</v>
      </c>
      <c r="G17" s="14" t="n">
        <f aca="false">IF(F17,MIN(E17-C17,C17-D17),0)</f>
        <v>8</v>
      </c>
      <c r="H17" s="14" t="n">
        <f aca="false">H18+1</f>
        <v>10</v>
      </c>
      <c r="I17" s="15" t="n">
        <f aca="false">G17/H17</f>
        <v>0.8</v>
      </c>
      <c r="J17" s="15" t="n">
        <f aca="false">SUM(I$4:I17)/COUNT(I$4:I17)</f>
        <v>0.27164926976909</v>
      </c>
      <c r="K17" s="10" t="str">
        <f aca="false">"['abc', '"&amp;YEAR(B17)&amp;"-"&amp;MONTH(B17)&amp;"-"&amp;DAY(B17)&amp;"','"&amp;YEAR(C17)&amp;"-"&amp;MONTH(C17)&amp;"-"&amp;DAY(C17)&amp;"'],"</f>
        <v>['abc', '2021-5-9','2021-5-21'],</v>
      </c>
      <c r="L17" s="0"/>
    </row>
    <row r="18" customFormat="false" ht="12.8" hidden="false" customHeight="false" outlineLevel="0" collapsed="false">
      <c r="B18" s="5" t="n">
        <f aca="false">B17+1</f>
        <v>44326</v>
      </c>
      <c r="C18" s="8" t="n">
        <v>44337</v>
      </c>
      <c r="D18" s="12" t="n">
        <f aca="false">D19-1</f>
        <v>44326</v>
      </c>
      <c r="E18" s="12" t="n">
        <f aca="false">E19+1</f>
        <v>44344</v>
      </c>
      <c r="F18" s="13" t="n">
        <f aca="false">AND(C18&lt;E18,C18&gt;D18)</f>
        <v>1</v>
      </c>
      <c r="G18" s="14" t="n">
        <f aca="false">IF(F18,MIN(E18-C18,C18-D18),0)</f>
        <v>7</v>
      </c>
      <c r="H18" s="14" t="n">
        <f aca="false">H19+1</f>
        <v>9</v>
      </c>
      <c r="I18" s="15" t="n">
        <f aca="false">G18/H18</f>
        <v>0.777777777777778</v>
      </c>
      <c r="J18" s="15" t="n">
        <f aca="false">SUM(I$4:I18)/COUNT(I$4:I18)</f>
        <v>0.305391170303002</v>
      </c>
      <c r="K18" s="10" t="str">
        <f aca="false">"['abc', '"&amp;YEAR(B18)&amp;"-"&amp;MONTH(B18)&amp;"-"&amp;DAY(B18)&amp;"','"&amp;YEAR(C18)&amp;"-"&amp;MONTH(C18)&amp;"-"&amp;DAY(C18)&amp;"'],"</f>
        <v>['abc', '2021-5-10','2021-5-21'],</v>
      </c>
      <c r="L18" s="0"/>
    </row>
    <row r="19" customFormat="false" ht="12.8" hidden="false" customHeight="false" outlineLevel="0" collapsed="false">
      <c r="B19" s="5" t="n">
        <f aca="false">B18+1</f>
        <v>44327</v>
      </c>
      <c r="C19" s="8" t="n">
        <v>44335</v>
      </c>
      <c r="D19" s="12" t="n">
        <f aca="false">D20-1</f>
        <v>44327</v>
      </c>
      <c r="E19" s="12" t="n">
        <f aca="false">E20+1</f>
        <v>44343</v>
      </c>
      <c r="F19" s="24"/>
      <c r="G19" s="25"/>
      <c r="H19" s="14" t="n">
        <f aca="false">H20+1</f>
        <v>8</v>
      </c>
      <c r="I19" s="6"/>
      <c r="J19" s="23" t="n">
        <f aca="false">J18</f>
        <v>0.305391170303002</v>
      </c>
      <c r="K19" s="10" t="str">
        <f aca="false">"['abc', '"&amp;YEAR(B19)&amp;"-"&amp;MONTH(B19)&amp;"-"&amp;DAY(B19)&amp;"','"&amp;YEAR(C19)&amp;"-"&amp;MONTH(C19)&amp;"-"&amp;DAY(C19)&amp;"'],"</f>
        <v>['abc', '2021-5-11','2021-5-19'],</v>
      </c>
      <c r="L19" s="0" t="s">
        <v>10</v>
      </c>
    </row>
    <row r="20" customFormat="false" ht="12.8" hidden="false" customHeight="false" outlineLevel="0" collapsed="false">
      <c r="B20" s="5" t="n">
        <f aca="false">B19+1</f>
        <v>44328</v>
      </c>
      <c r="C20" s="26"/>
      <c r="D20" s="12" t="n">
        <f aca="false">D21-1</f>
        <v>44328</v>
      </c>
      <c r="E20" s="12" t="n">
        <f aca="false">E21+1</f>
        <v>44342</v>
      </c>
      <c r="F20" s="24"/>
      <c r="G20" s="25"/>
      <c r="H20" s="14" t="n">
        <f aca="false">H21+1</f>
        <v>7</v>
      </c>
      <c r="I20" s="24"/>
      <c r="J20" s="24"/>
      <c r="K20" s="24"/>
      <c r="L20" s="0"/>
    </row>
    <row r="21" customFormat="false" ht="12.8" hidden="false" customHeight="false" outlineLevel="0" collapsed="false">
      <c r="B21" s="5" t="n">
        <f aca="false">B20+1</f>
        <v>44329</v>
      </c>
      <c r="C21" s="26"/>
      <c r="D21" s="12" t="n">
        <f aca="false">D22-1</f>
        <v>44329</v>
      </c>
      <c r="E21" s="12" t="n">
        <f aca="false">E22+1</f>
        <v>44341</v>
      </c>
      <c r="F21" s="24"/>
      <c r="G21" s="25"/>
      <c r="H21" s="14" t="n">
        <f aca="false">H22+1</f>
        <v>6</v>
      </c>
      <c r="I21" s="24"/>
      <c r="J21" s="24"/>
      <c r="K21" s="24"/>
      <c r="L21" s="0"/>
    </row>
    <row r="22" customFormat="false" ht="12.8" hidden="false" customHeight="false" outlineLevel="0" collapsed="false">
      <c r="B22" s="5" t="n">
        <f aca="false">B21+1</f>
        <v>44330</v>
      </c>
      <c r="C22" s="27"/>
      <c r="D22" s="12" t="n">
        <f aca="false">D23-1</f>
        <v>44330</v>
      </c>
      <c r="E22" s="12" t="n">
        <f aca="false">E23+1</f>
        <v>44340</v>
      </c>
      <c r="F22" s="24"/>
      <c r="G22" s="25"/>
      <c r="H22" s="14" t="n">
        <f aca="false">H23+1</f>
        <v>5</v>
      </c>
      <c r="I22" s="24"/>
      <c r="J22" s="24"/>
      <c r="K22" s="24"/>
      <c r="L22" s="0"/>
    </row>
    <row r="23" customFormat="false" ht="12.8" hidden="false" customHeight="false" outlineLevel="0" collapsed="false">
      <c r="B23" s="5" t="n">
        <f aca="false">B22+1</f>
        <v>44331</v>
      </c>
      <c r="C23" s="27"/>
      <c r="D23" s="12" t="n">
        <f aca="false">D24-1</f>
        <v>44331</v>
      </c>
      <c r="E23" s="12" t="n">
        <f aca="false">E24+1</f>
        <v>44339</v>
      </c>
      <c r="F23" s="24"/>
      <c r="G23" s="25"/>
      <c r="H23" s="14" t="n">
        <f aca="false">H24+1</f>
        <v>4</v>
      </c>
      <c r="I23" s="24"/>
      <c r="J23" s="24"/>
      <c r="K23" s="24"/>
      <c r="L23" s="0"/>
    </row>
    <row r="24" customFormat="false" ht="12.8" hidden="false" customHeight="false" outlineLevel="0" collapsed="false">
      <c r="B24" s="5" t="n">
        <f aca="false">B23+1</f>
        <v>44332</v>
      </c>
      <c r="C24" s="26"/>
      <c r="D24" s="12" t="n">
        <f aca="false">D25-1</f>
        <v>44332</v>
      </c>
      <c r="E24" s="12" t="n">
        <f aca="false">E25+1</f>
        <v>44338</v>
      </c>
      <c r="F24" s="24"/>
      <c r="G24" s="25"/>
      <c r="H24" s="14" t="n">
        <f aca="false">H25+1</f>
        <v>3</v>
      </c>
      <c r="I24" s="24"/>
      <c r="J24" s="24"/>
      <c r="K24" s="24"/>
      <c r="L24" s="0"/>
    </row>
    <row r="25" customFormat="false" ht="12.8" hidden="false" customHeight="false" outlineLevel="0" collapsed="false">
      <c r="B25" s="5" t="n">
        <f aca="false">B24+1</f>
        <v>44333</v>
      </c>
      <c r="C25" s="26"/>
      <c r="D25" s="12" t="n">
        <f aca="false">D26-1</f>
        <v>44333</v>
      </c>
      <c r="E25" s="12" t="n">
        <f aca="false">E26+1</f>
        <v>44337</v>
      </c>
      <c r="F25" s="24"/>
      <c r="G25" s="25"/>
      <c r="H25" s="14" t="n">
        <f aca="false">H26+1</f>
        <v>2</v>
      </c>
      <c r="I25" s="24"/>
      <c r="J25" s="24"/>
      <c r="K25" s="24"/>
      <c r="L25" s="0"/>
    </row>
    <row r="26" customFormat="false" ht="12.8" hidden="false" customHeight="false" outlineLevel="0" collapsed="false">
      <c r="B26" s="5" t="n">
        <f aca="false">B25+1</f>
        <v>44334</v>
      </c>
      <c r="C26" s="26"/>
      <c r="D26" s="12" t="n">
        <f aca="false">D27-1</f>
        <v>44334</v>
      </c>
      <c r="E26" s="12" t="n">
        <f aca="false">E27+1</f>
        <v>44336</v>
      </c>
      <c r="F26" s="24"/>
      <c r="G26" s="25"/>
      <c r="H26" s="14" t="n">
        <f aca="false">H27+1</f>
        <v>1</v>
      </c>
      <c r="I26" s="24"/>
      <c r="J26" s="24"/>
      <c r="K26" s="24"/>
      <c r="L26" s="0"/>
    </row>
    <row r="27" customFormat="false" ht="12.8" hidden="false" customHeight="false" outlineLevel="0" collapsed="false">
      <c r="B27" s="5" t="n">
        <f aca="false">B26+1</f>
        <v>44335</v>
      </c>
      <c r="C27" s="17"/>
      <c r="D27" s="17" t="n">
        <f aca="false">B27</f>
        <v>44335</v>
      </c>
      <c r="E27" s="17" t="n">
        <f aca="false">B27</f>
        <v>44335</v>
      </c>
      <c r="F27" s="18"/>
      <c r="G27" s="19"/>
      <c r="H27" s="19" t="n">
        <v>0</v>
      </c>
      <c r="I27" s="19"/>
      <c r="J27" s="18"/>
      <c r="K27" s="24"/>
      <c r="L27" s="0"/>
    </row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I21" activeCellId="1" sqref="J27:J28 I21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2</v>
      </c>
      <c r="K2" s="3" t="s">
        <v>3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8" t="n">
        <v>44338</v>
      </c>
      <c r="D4" s="12" t="n">
        <f aca="false">D5-1</f>
        <v>44312</v>
      </c>
      <c r="E4" s="12" t="n">
        <f aca="false">E5+1</f>
        <v>44352</v>
      </c>
      <c r="F4" s="13" t="n">
        <f aca="false">AND(C4&lt;E4,C4&gt;D4)</f>
        <v>1</v>
      </c>
      <c r="G4" s="14" t="n">
        <f aca="false">IF(F4,MIN(E4-C4,C4-D4),0)</f>
        <v>14</v>
      </c>
      <c r="H4" s="14" t="n">
        <f aca="false">H5+1</f>
        <v>20</v>
      </c>
      <c r="I4" s="15" t="n">
        <f aca="false">G4/H4</f>
        <v>0.7</v>
      </c>
      <c r="J4" s="15" t="n">
        <f aca="false">SUM(I$4:I4)/COUNT(I$4:I4)</f>
        <v>0.7</v>
      </c>
      <c r="K4" s="10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8" t="n">
        <v>44352</v>
      </c>
      <c r="D5" s="12" t="n">
        <f aca="false">D6-1</f>
        <v>44313</v>
      </c>
      <c r="E5" s="12" t="n">
        <f aca="false">E6+1</f>
        <v>44351</v>
      </c>
      <c r="F5" s="13" t="n">
        <f aca="false">AND(C5&lt;E5,C5&gt;D5)</f>
        <v>0</v>
      </c>
      <c r="G5" s="14" t="n">
        <f aca="false">IF(F5,MIN(E5-C5,C5-D5),0)</f>
        <v>0</v>
      </c>
      <c r="H5" s="14" t="n">
        <f aca="false">H6+1</f>
        <v>19</v>
      </c>
      <c r="I5" s="15" t="n">
        <f aca="false">G5/H5</f>
        <v>0</v>
      </c>
      <c r="J5" s="15" t="n">
        <f aca="false">SUM(I$4:I5)/COUNT(I$4:I5)</f>
        <v>0.35</v>
      </c>
      <c r="K5" s="10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8" t="n">
        <v>44352</v>
      </c>
      <c r="D6" s="12" t="n">
        <f aca="false">D7-1</f>
        <v>44314</v>
      </c>
      <c r="E6" s="12" t="n">
        <f aca="false">E7+1</f>
        <v>44350</v>
      </c>
      <c r="F6" s="13" t="n">
        <f aca="false">AND(C6&lt;E6,C6&gt;D6)</f>
        <v>0</v>
      </c>
      <c r="G6" s="14" t="n">
        <f aca="false">IF(F6,MIN(E6-C6,C6-D6),0)</f>
        <v>0</v>
      </c>
      <c r="H6" s="14" t="n">
        <f aca="false">H7+1</f>
        <v>18</v>
      </c>
      <c r="I6" s="15" t="n">
        <f aca="false">G6/H6</f>
        <v>0</v>
      </c>
      <c r="J6" s="15" t="n">
        <f aca="false">SUM(I$4:I6)/COUNT(I$4:I6)</f>
        <v>0.233333333333333</v>
      </c>
      <c r="K6" s="10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8" t="n">
        <v>44352</v>
      </c>
      <c r="D7" s="12" t="n">
        <f aca="false">D8-1</f>
        <v>44315</v>
      </c>
      <c r="E7" s="12" t="n">
        <f aca="false">E8+1</f>
        <v>44349</v>
      </c>
      <c r="F7" s="13" t="n">
        <f aca="false">AND(C7&lt;E7,C7&gt;D7)</f>
        <v>0</v>
      </c>
      <c r="G7" s="14" t="n">
        <f aca="false">IF(F7,MIN(E7-C7,C7-D7),0)</f>
        <v>0</v>
      </c>
      <c r="H7" s="14" t="n">
        <f aca="false">H8+1</f>
        <v>17</v>
      </c>
      <c r="I7" s="15" t="n">
        <f aca="false">G7/H7</f>
        <v>0</v>
      </c>
      <c r="J7" s="15" t="n">
        <f aca="false">SUM(I$4:I7)/COUNT(I$4:I7)</f>
        <v>0.175</v>
      </c>
      <c r="K7" s="10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8" t="n">
        <v>44350</v>
      </c>
      <c r="D8" s="12" t="n">
        <f aca="false">D9-1</f>
        <v>44316</v>
      </c>
      <c r="E8" s="12" t="n">
        <f aca="false">E9+1</f>
        <v>44348</v>
      </c>
      <c r="F8" s="13" t="n">
        <f aca="false">AND(C8&lt;E8,C8&gt;D8)</f>
        <v>0</v>
      </c>
      <c r="G8" s="14" t="n">
        <f aca="false">IF(F8,MIN(E8-C8,C8-D8),0)</f>
        <v>0</v>
      </c>
      <c r="H8" s="14" t="n">
        <f aca="false">H9+1</f>
        <v>16</v>
      </c>
      <c r="I8" s="15" t="n">
        <f aca="false">G8/H8</f>
        <v>0</v>
      </c>
      <c r="J8" s="15" t="n">
        <f aca="false">SUM(I$4:I8)/COUNT(I$4:I8)</f>
        <v>0.14</v>
      </c>
      <c r="K8" s="10" t="str">
        <f aca="false">"['abc', '"&amp;YEAR(B8)&amp;"-"&amp;MONTH(B8)&amp;"-"&amp;DAY(B8)&amp;"','"&amp;YEAR(C8)&amp;"-"&amp;MONTH(C8)&amp;"-"&amp;DAY(C8)&amp;"'],"</f>
        <v>['abc', '2021-4-30','2021-6-3'],</v>
      </c>
      <c r="L8" s="0"/>
    </row>
    <row r="9" customFormat="false" ht="12.8" hidden="false" customHeight="false" outlineLevel="0" collapsed="false">
      <c r="B9" s="5" t="n">
        <f aca="false">B8+1</f>
        <v>44317</v>
      </c>
      <c r="C9" s="8" t="n">
        <v>44351</v>
      </c>
      <c r="D9" s="12" t="n">
        <f aca="false">D10-1</f>
        <v>44317</v>
      </c>
      <c r="E9" s="12" t="n">
        <f aca="false">E10+1</f>
        <v>44347</v>
      </c>
      <c r="F9" s="13" t="n">
        <f aca="false">AND(C9&lt;E9,C9&gt;D9)</f>
        <v>0</v>
      </c>
      <c r="G9" s="14" t="n">
        <f aca="false">IF(F9,MIN(E9-C9,C9-D9),0)</f>
        <v>0</v>
      </c>
      <c r="H9" s="14" t="n">
        <f aca="false">H10+1</f>
        <v>15</v>
      </c>
      <c r="I9" s="15" t="n">
        <f aca="false">G9/H9</f>
        <v>0</v>
      </c>
      <c r="J9" s="15" t="n">
        <f aca="false">SUM(I$4:I9)/COUNT(I$4:I9)</f>
        <v>0.116666666666667</v>
      </c>
      <c r="K9" s="10" t="str">
        <f aca="false">"['abc', '"&amp;YEAR(B9)&amp;"-"&amp;MONTH(B9)&amp;"-"&amp;DAY(B9)&amp;"','"&amp;YEAR(C9)&amp;"-"&amp;MONTH(C9)&amp;"-"&amp;DAY(C9)&amp;"'],"</f>
        <v>['abc', '2021-5-1','2021-6-4'],</v>
      </c>
      <c r="L9" s="0"/>
    </row>
    <row r="10" customFormat="false" ht="12.8" hidden="false" customHeight="false" outlineLevel="0" collapsed="false">
      <c r="B10" s="5" t="n">
        <f aca="false">B9+1</f>
        <v>44318</v>
      </c>
      <c r="C10" s="8" t="n">
        <v>44351</v>
      </c>
      <c r="D10" s="12" t="n">
        <f aca="false">D11-1</f>
        <v>44318</v>
      </c>
      <c r="E10" s="12" t="n">
        <f aca="false">E11+1</f>
        <v>44346</v>
      </c>
      <c r="F10" s="13" t="n">
        <f aca="false">AND(C10&lt;E10,C10&gt;D10)</f>
        <v>0</v>
      </c>
      <c r="G10" s="14" t="n">
        <f aca="false">IF(F10,MIN(E10-C10,C10-D10),0)</f>
        <v>0</v>
      </c>
      <c r="H10" s="14" t="n">
        <f aca="false">H11+1</f>
        <v>14</v>
      </c>
      <c r="I10" s="15" t="n">
        <f aca="false">G10/H10</f>
        <v>0</v>
      </c>
      <c r="J10" s="15" t="n">
        <f aca="false">SUM(I$4:I10)/COUNT(I$4:I10)</f>
        <v>0.1</v>
      </c>
      <c r="K10" s="10" t="str">
        <f aca="false">"['abc', '"&amp;YEAR(B10)&amp;"-"&amp;MONTH(B10)&amp;"-"&amp;DAY(B10)&amp;"','"&amp;YEAR(C10)&amp;"-"&amp;MONTH(C10)&amp;"-"&amp;DAY(C10)&amp;"'],"</f>
        <v>['abc', '2021-5-2','2021-6-4'],</v>
      </c>
      <c r="L10" s="0"/>
    </row>
    <row r="11" customFormat="false" ht="12.8" hidden="false" customHeight="false" outlineLevel="0" collapsed="false">
      <c r="B11" s="5" t="n">
        <f aca="false">B10+1</f>
        <v>44319</v>
      </c>
      <c r="C11" s="8" t="n">
        <v>44351</v>
      </c>
      <c r="D11" s="12" t="n">
        <f aca="false">D12-1</f>
        <v>44319</v>
      </c>
      <c r="E11" s="12" t="n">
        <f aca="false">E12+1</f>
        <v>44345</v>
      </c>
      <c r="F11" s="13" t="n">
        <f aca="false">AND(C11&lt;E11,C11&gt;D11)</f>
        <v>0</v>
      </c>
      <c r="G11" s="14" t="n">
        <f aca="false">IF(F11,MIN(E11-C11,C11-D11),0)</f>
        <v>0</v>
      </c>
      <c r="H11" s="14" t="n">
        <f aca="false">H12+1</f>
        <v>13</v>
      </c>
      <c r="I11" s="15" t="n">
        <f aca="false">G11/H11</f>
        <v>0</v>
      </c>
      <c r="J11" s="15" t="n">
        <f aca="false">SUM(I$4:I11)/COUNT(I$4:I11)</f>
        <v>0.0875</v>
      </c>
      <c r="K11" s="10" t="str">
        <f aca="false">"['abc', '"&amp;YEAR(B11)&amp;"-"&amp;MONTH(B11)&amp;"-"&amp;DAY(B11)&amp;"','"&amp;YEAR(C11)&amp;"-"&amp;MONTH(C11)&amp;"-"&amp;DAY(C11)&amp;"'],"</f>
        <v>['abc', '2021-5-3','2021-6-4'],</v>
      </c>
      <c r="L11" s="0"/>
    </row>
    <row r="12" customFormat="false" ht="12.8" hidden="false" customHeight="false" outlineLevel="0" collapsed="false">
      <c r="B12" s="5" t="n">
        <f aca="false">B11+1</f>
        <v>44320</v>
      </c>
      <c r="C12" s="8" t="n">
        <v>44351</v>
      </c>
      <c r="D12" s="12" t="n">
        <f aca="false">D13-1</f>
        <v>44320</v>
      </c>
      <c r="E12" s="12" t="n">
        <f aca="false">E13+1</f>
        <v>44344</v>
      </c>
      <c r="F12" s="13" t="n">
        <f aca="false">AND(C12&lt;E12,C12&gt;D12)</f>
        <v>0</v>
      </c>
      <c r="G12" s="14" t="n">
        <f aca="false">IF(F12,MIN(E12-C12,C12-D12),0)</f>
        <v>0</v>
      </c>
      <c r="H12" s="14" t="n">
        <f aca="false">H13+1</f>
        <v>12</v>
      </c>
      <c r="I12" s="15" t="n">
        <f aca="false">G12/H12</f>
        <v>0</v>
      </c>
      <c r="J12" s="15" t="n">
        <f aca="false">SUM(I$4:I12)/COUNT(I$4:I12)</f>
        <v>0.0777777777777778</v>
      </c>
      <c r="K12" s="10" t="str">
        <f aca="false">"['abc', '"&amp;YEAR(B12)&amp;"-"&amp;MONTH(B12)&amp;"-"&amp;DAY(B12)&amp;"','"&amp;YEAR(C12)&amp;"-"&amp;MONTH(C12)&amp;"-"&amp;DAY(C12)&amp;"'],"</f>
        <v>['abc', '2021-5-4','2021-6-4'],</v>
      </c>
      <c r="L12" s="0"/>
    </row>
    <row r="13" customFormat="false" ht="12.8" hidden="false" customHeight="false" outlineLevel="0" collapsed="false">
      <c r="B13" s="5" t="n">
        <f aca="false">B12+1</f>
        <v>44321</v>
      </c>
      <c r="C13" s="8" t="n">
        <v>44351</v>
      </c>
      <c r="D13" s="12" t="n">
        <f aca="false">D14-1</f>
        <v>44321</v>
      </c>
      <c r="E13" s="12" t="n">
        <f aca="false">E14+1</f>
        <v>44343</v>
      </c>
      <c r="F13" s="13" t="n">
        <f aca="false">AND(C13&lt;E13,C13&gt;D13)</f>
        <v>0</v>
      </c>
      <c r="G13" s="14" t="n">
        <f aca="false">IF(F13,MIN(E13-C13,C13-D13),0)</f>
        <v>0</v>
      </c>
      <c r="H13" s="14" t="n">
        <f aca="false">H14+1</f>
        <v>11</v>
      </c>
      <c r="I13" s="15" t="n">
        <f aca="false">G13/H13</f>
        <v>0</v>
      </c>
      <c r="J13" s="15" t="n">
        <f aca="false">SUM(I$4:I13)/COUNT(I$4:I13)</f>
        <v>0.07</v>
      </c>
      <c r="K13" s="10" t="str">
        <f aca="false">"['abc', '"&amp;YEAR(B13)&amp;"-"&amp;MONTH(B13)&amp;"-"&amp;DAY(B13)&amp;"','"&amp;YEAR(C13)&amp;"-"&amp;MONTH(C13)&amp;"-"&amp;DAY(C13)&amp;"'],"</f>
        <v>['abc', '2021-5-5','2021-6-4'],</v>
      </c>
      <c r="L13" s="0"/>
    </row>
    <row r="14" customFormat="false" ht="12.8" hidden="false" customHeight="false" outlineLevel="0" collapsed="false">
      <c r="B14" s="5" t="n">
        <f aca="false">B13+1</f>
        <v>44322</v>
      </c>
      <c r="C14" s="8" t="n">
        <v>44345</v>
      </c>
      <c r="D14" s="12" t="n">
        <f aca="false">D15-1</f>
        <v>44322</v>
      </c>
      <c r="E14" s="12" t="n">
        <f aca="false">E15+1</f>
        <v>44342</v>
      </c>
      <c r="F14" s="13" t="n">
        <f aca="false">AND(C14&lt;E14,C14&gt;D14)</f>
        <v>0</v>
      </c>
      <c r="G14" s="14" t="n">
        <f aca="false">IF(F14,MIN(E14-C14,C14-D14),0)</f>
        <v>0</v>
      </c>
      <c r="H14" s="14" t="n">
        <f aca="false">H15+1</f>
        <v>10</v>
      </c>
      <c r="I14" s="15" t="n">
        <f aca="false">G14/H14</f>
        <v>0</v>
      </c>
      <c r="J14" s="15" t="n">
        <f aca="false">SUM(I$4:I14)/COUNT(I$4:I14)</f>
        <v>0.0636363636363636</v>
      </c>
      <c r="K14" s="10" t="str">
        <f aca="false">"['abc', '"&amp;YEAR(B14)&amp;"-"&amp;MONTH(B14)&amp;"-"&amp;DAY(B14)&amp;"','"&amp;YEAR(C14)&amp;"-"&amp;MONTH(C14)&amp;"-"&amp;DAY(C14)&amp;"'],"</f>
        <v>['abc', '2021-5-6','2021-5-29'],</v>
      </c>
      <c r="L14" s="0"/>
    </row>
    <row r="15" customFormat="false" ht="12.8" hidden="false" customHeight="false" outlineLevel="0" collapsed="false">
      <c r="B15" s="5" t="n">
        <f aca="false">B14+1</f>
        <v>44323</v>
      </c>
      <c r="C15" s="8" t="n">
        <v>44341</v>
      </c>
      <c r="D15" s="12" t="n">
        <f aca="false">D16-1</f>
        <v>44323</v>
      </c>
      <c r="E15" s="12" t="n">
        <f aca="false">E16+1</f>
        <v>44341</v>
      </c>
      <c r="F15" s="13" t="n">
        <f aca="false">AND(C15&lt;E15,C15&gt;D15)</f>
        <v>0</v>
      </c>
      <c r="G15" s="14" t="n">
        <f aca="false">IF(F15,MIN(E15-C15,C15-D15),0)</f>
        <v>0</v>
      </c>
      <c r="H15" s="14" t="n">
        <f aca="false">H16+1</f>
        <v>9</v>
      </c>
      <c r="I15" s="15" t="n">
        <f aca="false">G15/H15</f>
        <v>0</v>
      </c>
      <c r="J15" s="15" t="n">
        <f aca="false">SUM(I$4:I15)/COUNT(I$4:I15)</f>
        <v>0.0583333333333333</v>
      </c>
      <c r="K15" s="10" t="str">
        <f aca="false">"['abc', '"&amp;YEAR(B15)&amp;"-"&amp;MONTH(B15)&amp;"-"&amp;DAY(B15)&amp;"','"&amp;YEAR(C15)&amp;"-"&amp;MONTH(C15)&amp;"-"&amp;DAY(C15)&amp;"'],"</f>
        <v>['abc', '2021-5-7','2021-5-25'],</v>
      </c>
      <c r="L15" s="0"/>
    </row>
    <row r="16" customFormat="false" ht="12.8" hidden="false" customHeight="false" outlineLevel="0" collapsed="false">
      <c r="B16" s="5" t="n">
        <f aca="false">B15+1</f>
        <v>44324</v>
      </c>
      <c r="C16" s="8" t="n">
        <v>44341</v>
      </c>
      <c r="D16" s="12" t="n">
        <f aca="false">D17-1</f>
        <v>44324</v>
      </c>
      <c r="E16" s="12" t="n">
        <f aca="false">E17+1</f>
        <v>44340</v>
      </c>
      <c r="F16" s="13" t="n">
        <f aca="false">AND(C16&lt;E16,C16&gt;D16)</f>
        <v>0</v>
      </c>
      <c r="G16" s="14" t="n">
        <f aca="false">IF(F16,MIN(E16-C16,C16-D16),0)</f>
        <v>0</v>
      </c>
      <c r="H16" s="14" t="n">
        <f aca="false">H17+1</f>
        <v>8</v>
      </c>
      <c r="I16" s="15" t="n">
        <f aca="false">G16/H16</f>
        <v>0</v>
      </c>
      <c r="J16" s="15" t="n">
        <f aca="false">SUM(I$4:I16)/COUNT(I$4:I16)</f>
        <v>0.0538461538461538</v>
      </c>
      <c r="K16" s="10" t="str">
        <f aca="false">"['abc', '"&amp;YEAR(B16)&amp;"-"&amp;MONTH(B16)&amp;"-"&amp;DAY(B16)&amp;"','"&amp;YEAR(C16)&amp;"-"&amp;MONTH(C16)&amp;"-"&amp;DAY(C16)&amp;"'],"</f>
        <v>['abc', '2021-5-8','2021-5-25'],</v>
      </c>
      <c r="L16" s="0"/>
    </row>
    <row r="17" customFormat="false" ht="12.8" hidden="false" customHeight="false" outlineLevel="0" collapsed="false">
      <c r="B17" s="5" t="n">
        <f aca="false">B16+1</f>
        <v>44325</v>
      </c>
      <c r="C17" s="8" t="n">
        <v>44337</v>
      </c>
      <c r="D17" s="12" t="n">
        <f aca="false">D18-1</f>
        <v>44325</v>
      </c>
      <c r="E17" s="12" t="n">
        <f aca="false">E18+1</f>
        <v>44339</v>
      </c>
      <c r="F17" s="13" t="n">
        <f aca="false">AND(C17&lt;E17,C17&gt;D17)</f>
        <v>1</v>
      </c>
      <c r="G17" s="14" t="n">
        <f aca="false">IF(F17,MIN(E17-C17,C17-D17),0)</f>
        <v>2</v>
      </c>
      <c r="H17" s="14" t="n">
        <f aca="false">H18+1</f>
        <v>7</v>
      </c>
      <c r="I17" s="15" t="n">
        <f aca="false">G17/H17</f>
        <v>0.285714285714286</v>
      </c>
      <c r="J17" s="15" t="n">
        <f aca="false">SUM(I$4:I17)/COUNT(I$4:I17)</f>
        <v>0.0704081632653061</v>
      </c>
      <c r="K17" s="10" t="str">
        <f aca="false">"['abc', '"&amp;YEAR(B17)&amp;"-"&amp;MONTH(B17)&amp;"-"&amp;DAY(B17)&amp;"','"&amp;YEAR(C17)&amp;"-"&amp;MONTH(C17)&amp;"-"&amp;DAY(C17)&amp;"'],"</f>
        <v>['abc', '2021-5-9','2021-5-21'],</v>
      </c>
      <c r="L17" s="0"/>
    </row>
    <row r="18" customFormat="false" ht="12.8" hidden="false" customHeight="false" outlineLevel="0" collapsed="false">
      <c r="B18" s="5" t="n">
        <f aca="false">B17+1</f>
        <v>44326</v>
      </c>
      <c r="C18" s="8" t="n">
        <v>44337</v>
      </c>
      <c r="D18" s="12" t="n">
        <f aca="false">D19-1</f>
        <v>44326</v>
      </c>
      <c r="E18" s="12" t="n">
        <f aca="false">E19+1</f>
        <v>44338</v>
      </c>
      <c r="F18" s="13" t="n">
        <f aca="false">AND(C18&lt;E18,C18&gt;D18)</f>
        <v>1</v>
      </c>
      <c r="G18" s="14" t="n">
        <f aca="false">IF(F18,MIN(E18-C18,C18-D18),0)</f>
        <v>1</v>
      </c>
      <c r="H18" s="14" t="n">
        <f aca="false">H19+1</f>
        <v>6</v>
      </c>
      <c r="I18" s="15" t="n">
        <f aca="false">G18/H18</f>
        <v>0.166666666666667</v>
      </c>
      <c r="J18" s="15" t="n">
        <f aca="false">SUM(I$4:I18)/COUNT(I$4:I18)</f>
        <v>0.0768253968253968</v>
      </c>
      <c r="K18" s="10" t="str">
        <f aca="false">"['abc', '"&amp;YEAR(B18)&amp;"-"&amp;MONTH(B18)&amp;"-"&amp;DAY(B18)&amp;"','"&amp;YEAR(C18)&amp;"-"&amp;MONTH(C18)&amp;"-"&amp;DAY(C18)&amp;"'],"</f>
        <v>['abc', '2021-5-10','2021-5-21'],</v>
      </c>
      <c r="L18" s="0"/>
    </row>
    <row r="19" customFormat="false" ht="12.8" hidden="false" customHeight="false" outlineLevel="0" collapsed="false">
      <c r="B19" s="5" t="n">
        <f aca="false">B18+1</f>
        <v>44327</v>
      </c>
      <c r="C19" s="8" t="n">
        <v>44335</v>
      </c>
      <c r="D19" s="12" t="n">
        <f aca="false">D20-1</f>
        <v>44327</v>
      </c>
      <c r="E19" s="12" t="n">
        <f aca="false">E20+1</f>
        <v>44337</v>
      </c>
      <c r="F19" s="13" t="n">
        <f aca="false">AND(C19&lt;E19,C19&gt;D19)</f>
        <v>1</v>
      </c>
      <c r="G19" s="14" t="n">
        <f aca="false">IF(F19,MIN(E19-C19,C19-D19),0)</f>
        <v>2</v>
      </c>
      <c r="H19" s="14" t="n">
        <f aca="false">H20+1</f>
        <v>5</v>
      </c>
      <c r="I19" s="15" t="n">
        <f aca="false">G19/H19</f>
        <v>0.4</v>
      </c>
      <c r="J19" s="15" t="n">
        <f aca="false">SUM(I$4:I19)/COUNT(I$4:I19)</f>
        <v>0.0970238095238095</v>
      </c>
      <c r="K19" s="10" t="str">
        <f aca="false">"['abc', '"&amp;YEAR(B19)&amp;"-"&amp;MONTH(B19)&amp;"-"&amp;DAY(B19)&amp;"','"&amp;YEAR(C19)&amp;"-"&amp;MONTH(C19)&amp;"-"&amp;DAY(C19)&amp;"'],"</f>
        <v>['abc', '2021-5-11','2021-5-19'],</v>
      </c>
      <c r="L19" s="0"/>
    </row>
    <row r="20" customFormat="false" ht="12.8" hidden="false" customHeight="false" outlineLevel="0" collapsed="false">
      <c r="B20" s="5" t="n">
        <f aca="false">B19+1</f>
        <v>44328</v>
      </c>
      <c r="C20" s="8" t="n">
        <v>44335</v>
      </c>
      <c r="D20" s="12" t="n">
        <f aca="false">D21-1</f>
        <v>44328</v>
      </c>
      <c r="E20" s="12" t="n">
        <f aca="false">E21+1</f>
        <v>44336</v>
      </c>
      <c r="F20" s="13" t="n">
        <f aca="false">AND(C20&lt;E20,C20&gt;D20)</f>
        <v>1</v>
      </c>
      <c r="G20" s="14" t="n">
        <f aca="false">IF(F20,MIN(E20-C20,C20-D20),0)</f>
        <v>1</v>
      </c>
      <c r="H20" s="14" t="n">
        <f aca="false">H21+1</f>
        <v>4</v>
      </c>
      <c r="I20" s="15" t="n">
        <f aca="false">G20/H20</f>
        <v>0.25</v>
      </c>
      <c r="J20" s="15" t="n">
        <f aca="false">SUM(I$4:I20)/COUNT(I$4:I20)</f>
        <v>0.106022408963585</v>
      </c>
      <c r="K20" s="10" t="str">
        <f aca="false">"['abc', '"&amp;YEAR(B20)&amp;"-"&amp;MONTH(B20)&amp;"-"&amp;DAY(B20)&amp;"','"&amp;YEAR(C20)&amp;"-"&amp;MONTH(C20)&amp;"-"&amp;DAY(C20)&amp;"'],"</f>
        <v>['abc', '2021-5-12','2021-5-19'],</v>
      </c>
      <c r="L20" s="0"/>
    </row>
    <row r="21" customFormat="false" ht="12.8" hidden="false" customHeight="false" outlineLevel="0" collapsed="false">
      <c r="B21" s="5" t="n">
        <f aca="false">B20+1</f>
        <v>44329</v>
      </c>
      <c r="C21" s="8" t="n">
        <v>44332</v>
      </c>
      <c r="D21" s="12" t="n">
        <f aca="false">D22-1</f>
        <v>44329</v>
      </c>
      <c r="E21" s="12" t="n">
        <f aca="false">E22+1</f>
        <v>44335</v>
      </c>
      <c r="F21" s="24"/>
      <c r="G21" s="25"/>
      <c r="H21" s="14" t="n">
        <f aca="false">H22+1</f>
        <v>3</v>
      </c>
      <c r="I21" s="6"/>
      <c r="J21" s="23" t="n">
        <f aca="false">J20</f>
        <v>0.106022408963585</v>
      </c>
      <c r="K21" s="10" t="str">
        <f aca="false">"['abc', '"&amp;YEAR(B21)&amp;"-"&amp;MONTH(B21)&amp;"-"&amp;DAY(B21)&amp;"','"&amp;YEAR(C21)&amp;"-"&amp;MONTH(C21)&amp;"-"&amp;DAY(C21)&amp;"'],"</f>
        <v>['abc', '2021-5-13','2021-5-16'],</v>
      </c>
      <c r="L21" s="0" t="s">
        <v>10</v>
      </c>
    </row>
    <row r="22" customFormat="false" ht="12.8" hidden="false" customHeight="false" outlineLevel="0" collapsed="false">
      <c r="B22" s="5" t="n">
        <f aca="false">B21+1</f>
        <v>44330</v>
      </c>
      <c r="C22" s="26"/>
      <c r="D22" s="12" t="n">
        <f aca="false">D23-1</f>
        <v>44330</v>
      </c>
      <c r="E22" s="12" t="n">
        <f aca="false">E23+1</f>
        <v>44334</v>
      </c>
      <c r="F22" s="24"/>
      <c r="G22" s="25"/>
      <c r="H22" s="14" t="n">
        <f aca="false">H23+1</f>
        <v>2</v>
      </c>
      <c r="I22" s="6"/>
      <c r="J22" s="6"/>
      <c r="K22" s="6"/>
      <c r="L22" s="0"/>
    </row>
    <row r="23" customFormat="false" ht="12.8" hidden="false" customHeight="false" outlineLevel="0" collapsed="false">
      <c r="B23" s="5" t="n">
        <f aca="false">B22+1</f>
        <v>44331</v>
      </c>
      <c r="C23" s="26"/>
      <c r="D23" s="12" t="n">
        <f aca="false">D24-1</f>
        <v>44331</v>
      </c>
      <c r="E23" s="12" t="n">
        <f aca="false">E24+1</f>
        <v>44333</v>
      </c>
      <c r="F23" s="24"/>
      <c r="G23" s="25"/>
      <c r="H23" s="14" t="n">
        <f aca="false">H24+1</f>
        <v>1</v>
      </c>
      <c r="I23" s="6"/>
      <c r="J23" s="6"/>
      <c r="K23" s="6"/>
      <c r="L23" s="0"/>
    </row>
    <row r="24" customFormat="false" ht="12.8" hidden="false" customHeight="false" outlineLevel="0" collapsed="false">
      <c r="B24" s="16" t="n">
        <f aca="false">B23+1</f>
        <v>44332</v>
      </c>
      <c r="C24" s="17"/>
      <c r="D24" s="17" t="n">
        <f aca="false">B24</f>
        <v>44332</v>
      </c>
      <c r="E24" s="17" t="n">
        <f aca="false">B24</f>
        <v>44332</v>
      </c>
      <c r="F24" s="18"/>
      <c r="G24" s="19"/>
      <c r="H24" s="19" t="n">
        <v>0</v>
      </c>
      <c r="I24" s="19"/>
      <c r="J24" s="18"/>
      <c r="K24" s="6"/>
      <c r="L24" s="0"/>
    </row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I24" activeCellId="1" sqref="J27:J28 I24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2.8" hidden="false" customHeight="false" outlineLevel="0" collapsed="false">
      <c r="C1" s="2"/>
    </row>
    <row r="2" customFormat="false" ht="12.8" hidden="false" customHeight="false" outlineLevel="0" collapsed="false">
      <c r="B2" s="3" t="s">
        <v>0</v>
      </c>
      <c r="C2" s="3" t="s">
        <v>1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2</v>
      </c>
      <c r="K2" s="3" t="s">
        <v>3</v>
      </c>
    </row>
    <row r="3" customFormat="false" ht="12.8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8" t="n">
        <v>44338</v>
      </c>
      <c r="D4" s="12" t="n">
        <f aca="false">D5-1</f>
        <v>44312</v>
      </c>
      <c r="E4" s="12" t="n">
        <f aca="false">E5+1</f>
        <v>44354</v>
      </c>
      <c r="F4" s="13" t="n">
        <f aca="false">AND(C4&lt;E4,C4&gt;D4)</f>
        <v>1</v>
      </c>
      <c r="G4" s="14" t="n">
        <f aca="false">IF(F4,MIN(E4-C4,C4-D4),0)</f>
        <v>16</v>
      </c>
      <c r="H4" s="14" t="n">
        <f aca="false">H5+1</f>
        <v>21</v>
      </c>
      <c r="I4" s="15" t="n">
        <f aca="false">G4/H4</f>
        <v>0.761904761904762</v>
      </c>
      <c r="J4" s="15" t="n">
        <f aca="false">SUM(I$4:I4)/COUNT(I$4:I4)</f>
        <v>0.761904761904762</v>
      </c>
      <c r="K4" s="10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8" t="n">
        <v>44352</v>
      </c>
      <c r="D5" s="12" t="n">
        <f aca="false">D6-1</f>
        <v>44313</v>
      </c>
      <c r="E5" s="12" t="n">
        <f aca="false">E6+1</f>
        <v>44353</v>
      </c>
      <c r="F5" s="13" t="n">
        <f aca="false">AND(C5&lt;E5,C5&gt;D5)</f>
        <v>1</v>
      </c>
      <c r="G5" s="14" t="n">
        <f aca="false">IF(F5,MIN(E5-C5,C5-D5),0)</f>
        <v>1</v>
      </c>
      <c r="H5" s="14" t="n">
        <f aca="false">H6+1</f>
        <v>20</v>
      </c>
      <c r="I5" s="15" t="n">
        <f aca="false">G5/H5</f>
        <v>0.05</v>
      </c>
      <c r="J5" s="15" t="n">
        <f aca="false">SUM(I$4:I5)/COUNT(I$4:I5)</f>
        <v>0.405952380952381</v>
      </c>
      <c r="K5" s="10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8" t="n">
        <v>44352</v>
      </c>
      <c r="D6" s="12" t="n">
        <f aca="false">D7-1</f>
        <v>44314</v>
      </c>
      <c r="E6" s="12" t="n">
        <f aca="false">E7+1</f>
        <v>44352</v>
      </c>
      <c r="F6" s="13" t="n">
        <f aca="false">AND(C6&lt;E6,C6&gt;D6)</f>
        <v>0</v>
      </c>
      <c r="G6" s="14" t="n">
        <f aca="false">IF(F6,MIN(E6-C6,C6-D6),0)</f>
        <v>0</v>
      </c>
      <c r="H6" s="14" t="n">
        <f aca="false">H7+1</f>
        <v>19</v>
      </c>
      <c r="I6" s="15" t="n">
        <f aca="false">G6/H6</f>
        <v>0</v>
      </c>
      <c r="J6" s="15" t="n">
        <f aca="false">SUM(I$4:I6)/COUNT(I$4:I6)</f>
        <v>0.270634920634921</v>
      </c>
      <c r="K6" s="10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8" t="n">
        <v>44352</v>
      </c>
      <c r="D7" s="12" t="n">
        <f aca="false">D8-1</f>
        <v>44315</v>
      </c>
      <c r="E7" s="12" t="n">
        <f aca="false">E8+1</f>
        <v>44351</v>
      </c>
      <c r="F7" s="13" t="n">
        <f aca="false">AND(C7&lt;E7,C7&gt;D7)</f>
        <v>0</v>
      </c>
      <c r="G7" s="14" t="n">
        <f aca="false">IF(F7,MIN(E7-C7,C7-D7),0)</f>
        <v>0</v>
      </c>
      <c r="H7" s="14" t="n">
        <f aca="false">H8+1</f>
        <v>18</v>
      </c>
      <c r="I7" s="15" t="n">
        <f aca="false">G7/H7</f>
        <v>0</v>
      </c>
      <c r="J7" s="15" t="n">
        <f aca="false">SUM(I$4:I7)/COUNT(I$4:I7)</f>
        <v>0.20297619047619</v>
      </c>
      <c r="K7" s="10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8" t="n">
        <v>44350</v>
      </c>
      <c r="D8" s="12" t="n">
        <f aca="false">D9-1</f>
        <v>44316</v>
      </c>
      <c r="E8" s="12" t="n">
        <f aca="false">E9+1</f>
        <v>44350</v>
      </c>
      <c r="F8" s="13" t="n">
        <f aca="false">AND(C8&lt;E8,C8&gt;D8)</f>
        <v>0</v>
      </c>
      <c r="G8" s="14" t="n">
        <f aca="false">IF(F8,MIN(E8-C8,C8-D8),0)</f>
        <v>0</v>
      </c>
      <c r="H8" s="14" t="n">
        <f aca="false">H9+1</f>
        <v>17</v>
      </c>
      <c r="I8" s="15" t="n">
        <f aca="false">G8/H8</f>
        <v>0</v>
      </c>
      <c r="J8" s="15" t="n">
        <f aca="false">SUM(I$4:I8)/COUNT(I$4:I8)</f>
        <v>0.162380952380952</v>
      </c>
      <c r="K8" s="10" t="str">
        <f aca="false">"['abc', '"&amp;YEAR(B8)&amp;"-"&amp;MONTH(B8)&amp;"-"&amp;DAY(B8)&amp;"','"&amp;YEAR(C8)&amp;"-"&amp;MONTH(C8)&amp;"-"&amp;DAY(C8)&amp;"'],"</f>
        <v>['abc', '2021-4-30','2021-6-3'],</v>
      </c>
      <c r="L8" s="0"/>
    </row>
    <row r="9" customFormat="false" ht="12.8" hidden="false" customHeight="false" outlineLevel="0" collapsed="false">
      <c r="B9" s="5" t="n">
        <f aca="false">B8+1</f>
        <v>44317</v>
      </c>
      <c r="C9" s="8" t="n">
        <v>44351</v>
      </c>
      <c r="D9" s="12" t="n">
        <f aca="false">D10-1</f>
        <v>44317</v>
      </c>
      <c r="E9" s="12" t="n">
        <f aca="false">E10+1</f>
        <v>44349</v>
      </c>
      <c r="F9" s="13" t="n">
        <f aca="false">AND(C9&lt;E9,C9&gt;D9)</f>
        <v>0</v>
      </c>
      <c r="G9" s="14" t="n">
        <f aca="false">IF(F9,MIN(E9-C9,C9-D9),0)</f>
        <v>0</v>
      </c>
      <c r="H9" s="14" t="n">
        <f aca="false">H10+1</f>
        <v>16</v>
      </c>
      <c r="I9" s="15" t="n">
        <f aca="false">G9/H9</f>
        <v>0</v>
      </c>
      <c r="J9" s="15" t="n">
        <f aca="false">SUM(I$4:I9)/COUNT(I$4:I9)</f>
        <v>0.13531746031746</v>
      </c>
      <c r="K9" s="10" t="str">
        <f aca="false">"['abc', '"&amp;YEAR(B9)&amp;"-"&amp;MONTH(B9)&amp;"-"&amp;DAY(B9)&amp;"','"&amp;YEAR(C9)&amp;"-"&amp;MONTH(C9)&amp;"-"&amp;DAY(C9)&amp;"'],"</f>
        <v>['abc', '2021-5-1','2021-6-4'],</v>
      </c>
      <c r="L9" s="0"/>
    </row>
    <row r="10" customFormat="false" ht="12.8" hidden="false" customHeight="false" outlineLevel="0" collapsed="false">
      <c r="B10" s="5" t="n">
        <f aca="false">B9+1</f>
        <v>44318</v>
      </c>
      <c r="C10" s="8" t="n">
        <v>44351</v>
      </c>
      <c r="D10" s="12" t="n">
        <f aca="false">D11-1</f>
        <v>44318</v>
      </c>
      <c r="E10" s="12" t="n">
        <f aca="false">E11+1</f>
        <v>44348</v>
      </c>
      <c r="F10" s="13" t="n">
        <f aca="false">AND(C10&lt;E10,C10&gt;D10)</f>
        <v>0</v>
      </c>
      <c r="G10" s="14" t="n">
        <f aca="false">IF(F10,MIN(E10-C10,C10-D10),0)</f>
        <v>0</v>
      </c>
      <c r="H10" s="14" t="n">
        <f aca="false">H11+1</f>
        <v>15</v>
      </c>
      <c r="I10" s="15" t="n">
        <f aca="false">G10/H10</f>
        <v>0</v>
      </c>
      <c r="J10" s="15" t="n">
        <f aca="false">SUM(I$4:I10)/COUNT(I$4:I10)</f>
        <v>0.115986394557823</v>
      </c>
      <c r="K10" s="10" t="str">
        <f aca="false">"['abc', '"&amp;YEAR(B10)&amp;"-"&amp;MONTH(B10)&amp;"-"&amp;DAY(B10)&amp;"','"&amp;YEAR(C10)&amp;"-"&amp;MONTH(C10)&amp;"-"&amp;DAY(C10)&amp;"'],"</f>
        <v>['abc', '2021-5-2','2021-6-4'],</v>
      </c>
      <c r="L10" s="0"/>
    </row>
    <row r="11" customFormat="false" ht="12.8" hidden="false" customHeight="false" outlineLevel="0" collapsed="false">
      <c r="B11" s="5" t="n">
        <f aca="false">B10+1</f>
        <v>44319</v>
      </c>
      <c r="C11" s="8" t="n">
        <v>44351</v>
      </c>
      <c r="D11" s="12" t="n">
        <f aca="false">D12-1</f>
        <v>44319</v>
      </c>
      <c r="E11" s="12" t="n">
        <f aca="false">E12+1</f>
        <v>44347</v>
      </c>
      <c r="F11" s="13" t="n">
        <f aca="false">AND(C11&lt;E11,C11&gt;D11)</f>
        <v>0</v>
      </c>
      <c r="G11" s="14" t="n">
        <f aca="false">IF(F11,MIN(E11-C11,C11-D11),0)</f>
        <v>0</v>
      </c>
      <c r="H11" s="14" t="n">
        <f aca="false">H12+1</f>
        <v>14</v>
      </c>
      <c r="I11" s="15" t="n">
        <f aca="false">G11/H11</f>
        <v>0</v>
      </c>
      <c r="J11" s="15" t="n">
        <f aca="false">SUM(I$4:I11)/COUNT(I$4:I11)</f>
        <v>0.101488095238095</v>
      </c>
      <c r="K11" s="10" t="str">
        <f aca="false">"['abc', '"&amp;YEAR(B11)&amp;"-"&amp;MONTH(B11)&amp;"-"&amp;DAY(B11)&amp;"','"&amp;YEAR(C11)&amp;"-"&amp;MONTH(C11)&amp;"-"&amp;DAY(C11)&amp;"'],"</f>
        <v>['abc', '2021-5-3','2021-6-4'],</v>
      </c>
      <c r="L11" s="0"/>
    </row>
    <row r="12" customFormat="false" ht="12.8" hidden="false" customHeight="false" outlineLevel="0" collapsed="false">
      <c r="B12" s="5" t="n">
        <f aca="false">B11+1</f>
        <v>44320</v>
      </c>
      <c r="C12" s="8" t="n">
        <v>44351</v>
      </c>
      <c r="D12" s="12" t="n">
        <f aca="false">D13-1</f>
        <v>44320</v>
      </c>
      <c r="E12" s="12" t="n">
        <f aca="false">E13+1</f>
        <v>44346</v>
      </c>
      <c r="F12" s="13" t="n">
        <f aca="false">AND(C12&lt;E12,C12&gt;D12)</f>
        <v>0</v>
      </c>
      <c r="G12" s="14" t="n">
        <f aca="false">IF(F12,MIN(E12-C12,C12-D12),0)</f>
        <v>0</v>
      </c>
      <c r="H12" s="14" t="n">
        <f aca="false">H13+1</f>
        <v>13</v>
      </c>
      <c r="I12" s="15" t="n">
        <f aca="false">G12/H12</f>
        <v>0</v>
      </c>
      <c r="J12" s="15" t="n">
        <f aca="false">SUM(I$4:I12)/COUNT(I$4:I12)</f>
        <v>0.0902116402116402</v>
      </c>
      <c r="K12" s="10" t="str">
        <f aca="false">"['abc', '"&amp;YEAR(B12)&amp;"-"&amp;MONTH(B12)&amp;"-"&amp;DAY(B12)&amp;"','"&amp;YEAR(C12)&amp;"-"&amp;MONTH(C12)&amp;"-"&amp;DAY(C12)&amp;"'],"</f>
        <v>['abc', '2021-5-4','2021-6-4'],</v>
      </c>
      <c r="L12" s="0"/>
    </row>
    <row r="13" customFormat="false" ht="12.8" hidden="false" customHeight="false" outlineLevel="0" collapsed="false">
      <c r="B13" s="5" t="n">
        <f aca="false">B12+1</f>
        <v>44321</v>
      </c>
      <c r="C13" s="8" t="n">
        <v>44351</v>
      </c>
      <c r="D13" s="12" t="n">
        <f aca="false">D14-1</f>
        <v>44321</v>
      </c>
      <c r="E13" s="12" t="n">
        <f aca="false">E14+1</f>
        <v>44345</v>
      </c>
      <c r="F13" s="13" t="n">
        <f aca="false">AND(C13&lt;E13,C13&gt;D13)</f>
        <v>0</v>
      </c>
      <c r="G13" s="14" t="n">
        <f aca="false">IF(F13,MIN(E13-C13,C13-D13),0)</f>
        <v>0</v>
      </c>
      <c r="H13" s="14" t="n">
        <f aca="false">H14+1</f>
        <v>12</v>
      </c>
      <c r="I13" s="15" t="n">
        <f aca="false">G13/H13</f>
        <v>0</v>
      </c>
      <c r="J13" s="15" t="n">
        <f aca="false">SUM(I$4:I13)/COUNT(I$4:I13)</f>
        <v>0.0811904761904762</v>
      </c>
      <c r="K13" s="10" t="str">
        <f aca="false">"['abc', '"&amp;YEAR(B13)&amp;"-"&amp;MONTH(B13)&amp;"-"&amp;DAY(B13)&amp;"','"&amp;YEAR(C13)&amp;"-"&amp;MONTH(C13)&amp;"-"&amp;DAY(C13)&amp;"'],"</f>
        <v>['abc', '2021-5-5','2021-6-4'],</v>
      </c>
      <c r="L13" s="0"/>
    </row>
    <row r="14" customFormat="false" ht="12.8" hidden="false" customHeight="false" outlineLevel="0" collapsed="false">
      <c r="B14" s="5" t="n">
        <f aca="false">B13+1</f>
        <v>44322</v>
      </c>
      <c r="C14" s="8" t="n">
        <v>44345</v>
      </c>
      <c r="D14" s="12" t="n">
        <f aca="false">D15-1</f>
        <v>44322</v>
      </c>
      <c r="E14" s="12" t="n">
        <f aca="false">E15+1</f>
        <v>44344</v>
      </c>
      <c r="F14" s="13" t="n">
        <f aca="false">AND(C14&lt;E14,C14&gt;D14)</f>
        <v>0</v>
      </c>
      <c r="G14" s="14" t="n">
        <f aca="false">IF(F14,MIN(E14-C14,C14-D14),0)</f>
        <v>0</v>
      </c>
      <c r="H14" s="14" t="n">
        <f aca="false">H15+1</f>
        <v>11</v>
      </c>
      <c r="I14" s="15" t="n">
        <f aca="false">G14/H14</f>
        <v>0</v>
      </c>
      <c r="J14" s="15" t="n">
        <f aca="false">SUM(I$4:I14)/COUNT(I$4:I14)</f>
        <v>0.0738095238095238</v>
      </c>
      <c r="K14" s="10" t="str">
        <f aca="false">"['abc', '"&amp;YEAR(B14)&amp;"-"&amp;MONTH(B14)&amp;"-"&amp;DAY(B14)&amp;"','"&amp;YEAR(C14)&amp;"-"&amp;MONTH(C14)&amp;"-"&amp;DAY(C14)&amp;"'],"</f>
        <v>['abc', '2021-5-6','2021-5-29'],</v>
      </c>
      <c r="L14" s="0"/>
    </row>
    <row r="15" customFormat="false" ht="12.8" hidden="false" customHeight="false" outlineLevel="0" collapsed="false">
      <c r="B15" s="5" t="n">
        <f aca="false">B14+1</f>
        <v>44323</v>
      </c>
      <c r="C15" s="8" t="n">
        <v>44341</v>
      </c>
      <c r="D15" s="12" t="n">
        <f aca="false">D16-1</f>
        <v>44323</v>
      </c>
      <c r="E15" s="12" t="n">
        <f aca="false">E16+1</f>
        <v>44343</v>
      </c>
      <c r="F15" s="13" t="n">
        <f aca="false">AND(C15&lt;E15,C15&gt;D15)</f>
        <v>1</v>
      </c>
      <c r="G15" s="14" t="n">
        <f aca="false">IF(F15,MIN(E15-C15,C15-D15),0)</f>
        <v>2</v>
      </c>
      <c r="H15" s="14" t="n">
        <f aca="false">H16+1</f>
        <v>10</v>
      </c>
      <c r="I15" s="15" t="n">
        <f aca="false">G15/H15</f>
        <v>0.2</v>
      </c>
      <c r="J15" s="15" t="n">
        <f aca="false">SUM(I$4:I15)/COUNT(I$4:I15)</f>
        <v>0.0843253968253968</v>
      </c>
      <c r="K15" s="10" t="str">
        <f aca="false">"['abc', '"&amp;YEAR(B15)&amp;"-"&amp;MONTH(B15)&amp;"-"&amp;DAY(B15)&amp;"','"&amp;YEAR(C15)&amp;"-"&amp;MONTH(C15)&amp;"-"&amp;DAY(C15)&amp;"'],"</f>
        <v>['abc', '2021-5-7','2021-5-25'],</v>
      </c>
      <c r="L15" s="0"/>
    </row>
    <row r="16" customFormat="false" ht="12.8" hidden="false" customHeight="false" outlineLevel="0" collapsed="false">
      <c r="B16" s="5" t="n">
        <f aca="false">B15+1</f>
        <v>44324</v>
      </c>
      <c r="C16" s="8" t="n">
        <v>44341</v>
      </c>
      <c r="D16" s="12" t="n">
        <f aca="false">D17-1</f>
        <v>44324</v>
      </c>
      <c r="E16" s="12" t="n">
        <f aca="false">E17+1</f>
        <v>44342</v>
      </c>
      <c r="F16" s="13" t="n">
        <f aca="false">AND(C16&lt;E16,C16&gt;D16)</f>
        <v>1</v>
      </c>
      <c r="G16" s="14" t="n">
        <f aca="false">IF(F16,MIN(E16-C16,C16-D16),0)</f>
        <v>1</v>
      </c>
      <c r="H16" s="14" t="n">
        <f aca="false">H17+1</f>
        <v>9</v>
      </c>
      <c r="I16" s="15" t="n">
        <f aca="false">G16/H16</f>
        <v>0.111111111111111</v>
      </c>
      <c r="J16" s="15" t="n">
        <f aca="false">SUM(I$4:I16)/COUNT(I$4:I16)</f>
        <v>0.0863858363858364</v>
      </c>
      <c r="K16" s="10" t="str">
        <f aca="false">"['abc', '"&amp;YEAR(B16)&amp;"-"&amp;MONTH(B16)&amp;"-"&amp;DAY(B16)&amp;"','"&amp;YEAR(C16)&amp;"-"&amp;MONTH(C16)&amp;"-"&amp;DAY(C16)&amp;"'],"</f>
        <v>['abc', '2021-5-8','2021-5-25'],</v>
      </c>
      <c r="L16" s="0"/>
    </row>
    <row r="17" customFormat="false" ht="12.8" hidden="false" customHeight="false" outlineLevel="0" collapsed="false">
      <c r="B17" s="5" t="n">
        <f aca="false">B16+1</f>
        <v>44325</v>
      </c>
      <c r="C17" s="8" t="n">
        <v>44337</v>
      </c>
      <c r="D17" s="12" t="n">
        <f aca="false">D18-1</f>
        <v>44325</v>
      </c>
      <c r="E17" s="12" t="n">
        <f aca="false">E18+1</f>
        <v>44341</v>
      </c>
      <c r="F17" s="13" t="n">
        <f aca="false">AND(C17&lt;E17,C17&gt;D17)</f>
        <v>1</v>
      </c>
      <c r="G17" s="14" t="n">
        <f aca="false">IF(F17,MIN(E17-C17,C17-D17),0)</f>
        <v>4</v>
      </c>
      <c r="H17" s="14" t="n">
        <f aca="false">H18+1</f>
        <v>8</v>
      </c>
      <c r="I17" s="15" t="n">
        <f aca="false">G17/H17</f>
        <v>0.5</v>
      </c>
      <c r="J17" s="15" t="n">
        <f aca="false">SUM(I$4:I17)/COUNT(I$4:I17)</f>
        <v>0.11592970521542</v>
      </c>
      <c r="K17" s="10" t="str">
        <f aca="false">"['abc', '"&amp;YEAR(B17)&amp;"-"&amp;MONTH(B17)&amp;"-"&amp;DAY(B17)&amp;"','"&amp;YEAR(C17)&amp;"-"&amp;MONTH(C17)&amp;"-"&amp;DAY(C17)&amp;"'],"</f>
        <v>['abc', '2021-5-9','2021-5-21'],</v>
      </c>
      <c r="L17" s="0"/>
    </row>
    <row r="18" customFormat="false" ht="12.8" hidden="false" customHeight="false" outlineLevel="0" collapsed="false">
      <c r="B18" s="5" t="n">
        <f aca="false">B17+1</f>
        <v>44326</v>
      </c>
      <c r="C18" s="8" t="n">
        <v>44337</v>
      </c>
      <c r="D18" s="12" t="n">
        <f aca="false">D19-1</f>
        <v>44326</v>
      </c>
      <c r="E18" s="12" t="n">
        <f aca="false">E19+1</f>
        <v>44340</v>
      </c>
      <c r="F18" s="13" t="n">
        <f aca="false">AND(C18&lt;E18,C18&gt;D18)</f>
        <v>1</v>
      </c>
      <c r="G18" s="14" t="n">
        <f aca="false">IF(F18,MIN(E18-C18,C18-D18),0)</f>
        <v>3</v>
      </c>
      <c r="H18" s="14" t="n">
        <f aca="false">H19+1</f>
        <v>7</v>
      </c>
      <c r="I18" s="15" t="n">
        <f aca="false">G18/H18</f>
        <v>0.428571428571429</v>
      </c>
      <c r="J18" s="15" t="n">
        <f aca="false">SUM(I$4:I18)/COUNT(I$4:I18)</f>
        <v>0.136772486772487</v>
      </c>
      <c r="K18" s="10" t="str">
        <f aca="false">"['abc', '"&amp;YEAR(B18)&amp;"-"&amp;MONTH(B18)&amp;"-"&amp;DAY(B18)&amp;"','"&amp;YEAR(C18)&amp;"-"&amp;MONTH(C18)&amp;"-"&amp;DAY(C18)&amp;"'],"</f>
        <v>['abc', '2021-5-10','2021-5-21'],</v>
      </c>
      <c r="L18" s="0"/>
    </row>
    <row r="19" customFormat="false" ht="12.8" hidden="false" customHeight="false" outlineLevel="0" collapsed="false">
      <c r="B19" s="5" t="n">
        <f aca="false">B18+1</f>
        <v>44327</v>
      </c>
      <c r="C19" s="8" t="n">
        <v>44335</v>
      </c>
      <c r="D19" s="12" t="n">
        <f aca="false">D20-1</f>
        <v>44327</v>
      </c>
      <c r="E19" s="12" t="n">
        <f aca="false">E20+1</f>
        <v>44339</v>
      </c>
      <c r="F19" s="13" t="n">
        <f aca="false">AND(C19&lt;E19,C19&gt;D19)</f>
        <v>1</v>
      </c>
      <c r="G19" s="14" t="n">
        <f aca="false">IF(F19,MIN(E19-C19,C19-D19),0)</f>
        <v>4</v>
      </c>
      <c r="H19" s="14" t="n">
        <f aca="false">H20+1</f>
        <v>6</v>
      </c>
      <c r="I19" s="15" t="n">
        <f aca="false">G19/H19</f>
        <v>0.666666666666667</v>
      </c>
      <c r="J19" s="15" t="n">
        <f aca="false">SUM(I$4:I19)/COUNT(I$4:I19)</f>
        <v>0.169890873015873</v>
      </c>
      <c r="K19" s="10" t="str">
        <f aca="false">"['abc', '"&amp;YEAR(B19)&amp;"-"&amp;MONTH(B19)&amp;"-"&amp;DAY(B19)&amp;"','"&amp;YEAR(C19)&amp;"-"&amp;MONTH(C19)&amp;"-"&amp;DAY(C19)&amp;"'],"</f>
        <v>['abc', '2021-5-11','2021-5-19'],</v>
      </c>
      <c r="L19" s="0"/>
    </row>
    <row r="20" customFormat="false" ht="12.8" hidden="false" customHeight="false" outlineLevel="0" collapsed="false">
      <c r="B20" s="5" t="n">
        <f aca="false">B19+1</f>
        <v>44328</v>
      </c>
      <c r="C20" s="8" t="n">
        <v>44335</v>
      </c>
      <c r="D20" s="12" t="n">
        <f aca="false">D21-1</f>
        <v>44328</v>
      </c>
      <c r="E20" s="12" t="n">
        <f aca="false">E21+1</f>
        <v>44338</v>
      </c>
      <c r="F20" s="13" t="n">
        <f aca="false">AND(C20&lt;E20,C20&gt;D20)</f>
        <v>1</v>
      </c>
      <c r="G20" s="14" t="n">
        <f aca="false">IF(F20,MIN(E20-C20,C20-D20),0)</f>
        <v>3</v>
      </c>
      <c r="H20" s="14" t="n">
        <f aca="false">H21+1</f>
        <v>5</v>
      </c>
      <c r="I20" s="15" t="n">
        <f aca="false">G20/H20</f>
        <v>0.6</v>
      </c>
      <c r="J20" s="15" t="n">
        <f aca="false">SUM(I$4:I20)/COUNT(I$4:I20)</f>
        <v>0.195191409897292</v>
      </c>
      <c r="K20" s="10" t="str">
        <f aca="false">"['abc', '"&amp;YEAR(B20)&amp;"-"&amp;MONTH(B20)&amp;"-"&amp;DAY(B20)&amp;"','"&amp;YEAR(C20)&amp;"-"&amp;MONTH(C20)&amp;"-"&amp;DAY(C20)&amp;"'],"</f>
        <v>['abc', '2021-5-12','2021-5-19'],</v>
      </c>
      <c r="L20" s="0"/>
    </row>
    <row r="21" customFormat="false" ht="12.8" hidden="false" customHeight="false" outlineLevel="0" collapsed="false">
      <c r="B21" s="5" t="n">
        <f aca="false">B20+1</f>
        <v>44329</v>
      </c>
      <c r="C21" s="8" t="n">
        <v>44332</v>
      </c>
      <c r="D21" s="12" t="n">
        <f aca="false">D22-1</f>
        <v>44329</v>
      </c>
      <c r="E21" s="12" t="n">
        <f aca="false">E22+1</f>
        <v>44337</v>
      </c>
      <c r="F21" s="13" t="n">
        <f aca="false">AND(C21&lt;E21,C21&gt;D21)</f>
        <v>1</v>
      </c>
      <c r="G21" s="14" t="n">
        <f aca="false">IF(F21,MIN(E21-C21,C21-D21),0)</f>
        <v>3</v>
      </c>
      <c r="H21" s="14" t="n">
        <f aca="false">H22+1</f>
        <v>4</v>
      </c>
      <c r="I21" s="15" t="n">
        <f aca="false">G21/H21</f>
        <v>0.75</v>
      </c>
      <c r="J21" s="15" t="n">
        <f aca="false">SUM(I$4:I21)/COUNT(I$4:I21)</f>
        <v>0.226014109347443</v>
      </c>
      <c r="K21" s="10" t="str">
        <f aca="false">"['abc', '"&amp;YEAR(B21)&amp;"-"&amp;MONTH(B21)&amp;"-"&amp;DAY(B21)&amp;"','"&amp;YEAR(C21)&amp;"-"&amp;MONTH(C21)&amp;"-"&amp;DAY(C21)&amp;"'],"</f>
        <v>['abc', '2021-5-13','2021-5-16'],</v>
      </c>
      <c r="L21" s="0"/>
    </row>
    <row r="22" customFormat="false" ht="12.8" hidden="false" customHeight="false" outlineLevel="0" collapsed="false">
      <c r="B22" s="5" t="n">
        <f aca="false">B21+1</f>
        <v>44330</v>
      </c>
      <c r="C22" s="5" t="n">
        <v>44332</v>
      </c>
      <c r="D22" s="12" t="n">
        <f aca="false">D23-1</f>
        <v>44330</v>
      </c>
      <c r="E22" s="12" t="n">
        <f aca="false">E23+1</f>
        <v>44336</v>
      </c>
      <c r="F22" s="13" t="n">
        <f aca="false">AND(C22&lt;E22,C22&gt;D22)</f>
        <v>1</v>
      </c>
      <c r="G22" s="14" t="n">
        <f aca="false">IF(F22,MIN(E22-C22,C22-D22),0)</f>
        <v>2</v>
      </c>
      <c r="H22" s="14" t="n">
        <f aca="false">H23+1</f>
        <v>3</v>
      </c>
      <c r="I22" s="15" t="n">
        <f aca="false">G22/H22</f>
        <v>0.666666666666667</v>
      </c>
      <c r="J22" s="15" t="n">
        <f aca="false">SUM(I$4:I22)/COUNT(I$4:I22)</f>
        <v>0.249206349206349</v>
      </c>
      <c r="K22" s="10" t="str">
        <f aca="false">"['abc', '"&amp;YEAR(B22)&amp;"-"&amp;MONTH(B22)&amp;"-"&amp;DAY(B22)&amp;"','"&amp;YEAR(C22)&amp;"-"&amp;MONTH(C22)&amp;"-"&amp;DAY(C22)&amp;"'],"</f>
        <v>['abc', '2021-5-14','2021-5-16'],</v>
      </c>
      <c r="L22" s="0"/>
    </row>
    <row r="23" customFormat="false" ht="12.8" hidden="false" customHeight="false" outlineLevel="0" collapsed="false">
      <c r="B23" s="5" t="n">
        <f aca="false">B22+1</f>
        <v>44331</v>
      </c>
      <c r="C23" s="5" t="n">
        <v>44332</v>
      </c>
      <c r="D23" s="12" t="n">
        <f aca="false">D24-1</f>
        <v>44331</v>
      </c>
      <c r="E23" s="12" t="n">
        <f aca="false">E24+1</f>
        <v>44335</v>
      </c>
      <c r="F23" s="13" t="n">
        <f aca="false">AND(C23&lt;E23,C23&gt;D23)</f>
        <v>1</v>
      </c>
      <c r="G23" s="14" t="n">
        <f aca="false">IF(F23,MIN(E23-C23,C23-D23),0)</f>
        <v>1</v>
      </c>
      <c r="H23" s="14" t="n">
        <f aca="false">H24+1</f>
        <v>2</v>
      </c>
      <c r="I23" s="15" t="n">
        <f aca="false">G23/H23</f>
        <v>0.5</v>
      </c>
      <c r="J23" s="15" t="n">
        <f aca="false">SUM(I$4:I23)/COUNT(I$4:I23)</f>
        <v>0.261746031746032</v>
      </c>
      <c r="K23" s="10" t="str">
        <f aca="false">"['abc', '"&amp;YEAR(B23)&amp;"-"&amp;MONTH(B23)&amp;"-"&amp;DAY(B23)&amp;"','"&amp;YEAR(C23)&amp;"-"&amp;MONTH(C23)&amp;"-"&amp;DAY(C23)&amp;"'],"</f>
        <v>['abc', '2021-5-15','2021-5-16'],</v>
      </c>
      <c r="L23" s="0"/>
    </row>
    <row r="24" customFormat="false" ht="12.8" hidden="false" customHeight="false" outlineLevel="0" collapsed="false">
      <c r="B24" s="5" t="n">
        <f aca="false">B23+1</f>
        <v>44332</v>
      </c>
      <c r="C24" s="8" t="n">
        <v>44333</v>
      </c>
      <c r="D24" s="12" t="n">
        <f aca="false">D25-1</f>
        <v>44332</v>
      </c>
      <c r="E24" s="12" t="n">
        <f aca="false">E25+1</f>
        <v>44334</v>
      </c>
      <c r="F24" s="24"/>
      <c r="G24" s="25"/>
      <c r="H24" s="14" t="n">
        <f aca="false">H25+1</f>
        <v>1</v>
      </c>
      <c r="I24" s="6"/>
      <c r="J24" s="23" t="n">
        <f aca="false">J23</f>
        <v>0.261746031746032</v>
      </c>
      <c r="K24" s="10" t="str">
        <f aca="false">"['abc', '"&amp;YEAR(B24)&amp;"-"&amp;MONTH(B24)&amp;"-"&amp;DAY(B24)&amp;"','"&amp;YEAR(C24)&amp;"-"&amp;MONTH(C24)&amp;"-"&amp;DAY(C24)&amp;"'],"</f>
        <v>['abc', '2021-5-16','2021-5-17'],</v>
      </c>
      <c r="L24" s="0" t="s">
        <v>10</v>
      </c>
    </row>
    <row r="25" customFormat="false" ht="12.8" hidden="false" customHeight="false" outlineLevel="0" collapsed="false">
      <c r="B25" s="16" t="n">
        <f aca="false">B24+1</f>
        <v>44333</v>
      </c>
      <c r="C25" s="17"/>
      <c r="D25" s="17" t="n">
        <f aca="false">B25</f>
        <v>44333</v>
      </c>
      <c r="E25" s="17" t="n">
        <f aca="false">B25</f>
        <v>44333</v>
      </c>
      <c r="F25" s="18"/>
      <c r="G25" s="19"/>
      <c r="H25" s="19" t="n">
        <v>0</v>
      </c>
      <c r="I25" s="19"/>
      <c r="J25" s="18"/>
      <c r="K25" s="6"/>
      <c r="L25" s="0"/>
    </row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E4" activeCellId="1" sqref="J27:J28 E4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2</v>
      </c>
      <c r="K2" s="3" t="s">
        <v>3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8" t="n">
        <v>44338</v>
      </c>
      <c r="D4" s="12" t="n">
        <f aca="false">D5-1</f>
        <v>44312</v>
      </c>
      <c r="E4" s="12" t="n">
        <f aca="false">E5+1</f>
        <v>44362</v>
      </c>
      <c r="F4" s="13" t="n">
        <f aca="false">AND(C4&lt;E4,C4&gt;D4)</f>
        <v>1</v>
      </c>
      <c r="G4" s="14" t="n">
        <f aca="false">IF(F4,MIN(E4-C4,C4-D4),0)</f>
        <v>24</v>
      </c>
      <c r="H4" s="14" t="n">
        <f aca="false">H5+1</f>
        <v>25</v>
      </c>
      <c r="I4" s="15" t="n">
        <f aca="false">G4/H4</f>
        <v>0.96</v>
      </c>
      <c r="J4" s="15" t="n">
        <f aca="false">SUM(I$4:I4)/COUNT(I$4:I4)</f>
        <v>0.96</v>
      </c>
      <c r="K4" s="10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8" t="n">
        <v>44352</v>
      </c>
      <c r="D5" s="12" t="n">
        <f aca="false">D6-1</f>
        <v>44313</v>
      </c>
      <c r="E5" s="12" t="n">
        <f aca="false">E6+1</f>
        <v>44361</v>
      </c>
      <c r="F5" s="13" t="n">
        <f aca="false">AND(C5&lt;E5,C5&gt;D5)</f>
        <v>1</v>
      </c>
      <c r="G5" s="14" t="n">
        <f aca="false">IF(F5,MIN(E5-C5,C5-D5),0)</f>
        <v>9</v>
      </c>
      <c r="H5" s="14" t="n">
        <f aca="false">H6+1</f>
        <v>24</v>
      </c>
      <c r="I5" s="15" t="n">
        <f aca="false">G5/H5</f>
        <v>0.375</v>
      </c>
      <c r="J5" s="15" t="n">
        <f aca="false">SUM(I$4:I5)/COUNT(I$4:I5)</f>
        <v>0.6675</v>
      </c>
      <c r="K5" s="10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8" t="n">
        <v>44352</v>
      </c>
      <c r="D6" s="12" t="n">
        <f aca="false">D7-1</f>
        <v>44314</v>
      </c>
      <c r="E6" s="12" t="n">
        <f aca="false">E7+1</f>
        <v>44360</v>
      </c>
      <c r="F6" s="13" t="n">
        <f aca="false">AND(C6&lt;E6,C6&gt;D6)</f>
        <v>1</v>
      </c>
      <c r="G6" s="14" t="n">
        <f aca="false">IF(F6,MIN(E6-C6,C6-D6),0)</f>
        <v>8</v>
      </c>
      <c r="H6" s="14" t="n">
        <f aca="false">H7+1</f>
        <v>23</v>
      </c>
      <c r="I6" s="15" t="n">
        <f aca="false">G6/H6</f>
        <v>0.347826086956522</v>
      </c>
      <c r="J6" s="15" t="n">
        <f aca="false">SUM(I$4:I6)/COUNT(I$4:I6)</f>
        <v>0.560942028985507</v>
      </c>
      <c r="K6" s="10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8" t="n">
        <v>44352</v>
      </c>
      <c r="D7" s="12" t="n">
        <f aca="false">D8-1</f>
        <v>44315</v>
      </c>
      <c r="E7" s="12" t="n">
        <f aca="false">E8+1</f>
        <v>44359</v>
      </c>
      <c r="F7" s="13" t="n">
        <f aca="false">AND(C7&lt;E7,C7&gt;D7)</f>
        <v>1</v>
      </c>
      <c r="G7" s="14" t="n">
        <f aca="false">IF(F7,MIN(E7-C7,C7-D7),0)</f>
        <v>7</v>
      </c>
      <c r="H7" s="14" t="n">
        <f aca="false">H8+1</f>
        <v>22</v>
      </c>
      <c r="I7" s="15" t="n">
        <f aca="false">G7/H7</f>
        <v>0.318181818181818</v>
      </c>
      <c r="J7" s="15" t="n">
        <f aca="false">SUM(I$4:I7)/COUNT(I$4:I7)</f>
        <v>0.500251976284585</v>
      </c>
      <c r="K7" s="10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8" t="n">
        <v>44350</v>
      </c>
      <c r="D8" s="12" t="n">
        <f aca="false">D9-1</f>
        <v>44316</v>
      </c>
      <c r="E8" s="12" t="n">
        <f aca="false">E9+1</f>
        <v>44358</v>
      </c>
      <c r="F8" s="13" t="n">
        <f aca="false">AND(C8&lt;E8,C8&gt;D8)</f>
        <v>1</v>
      </c>
      <c r="G8" s="14" t="n">
        <f aca="false">IF(F8,MIN(E8-C8,C8-D8),0)</f>
        <v>8</v>
      </c>
      <c r="H8" s="14" t="n">
        <f aca="false">H9+1</f>
        <v>21</v>
      </c>
      <c r="I8" s="15" t="n">
        <f aca="false">G8/H8</f>
        <v>0.380952380952381</v>
      </c>
      <c r="J8" s="15" t="n">
        <f aca="false">SUM(I$4:I8)/COUNT(I$4:I8)</f>
        <v>0.476392057218144</v>
      </c>
      <c r="K8" s="10" t="str">
        <f aca="false">"['abc', '"&amp;YEAR(B8)&amp;"-"&amp;MONTH(B8)&amp;"-"&amp;DAY(B8)&amp;"','"&amp;YEAR(C8)&amp;"-"&amp;MONTH(C8)&amp;"-"&amp;DAY(C8)&amp;"'],"</f>
        <v>['abc', '2021-4-30','2021-6-3'],</v>
      </c>
      <c r="L8" s="0"/>
    </row>
    <row r="9" customFormat="false" ht="12.8" hidden="false" customHeight="false" outlineLevel="0" collapsed="false">
      <c r="B9" s="5" t="n">
        <f aca="false">B8+1</f>
        <v>44317</v>
      </c>
      <c r="C9" s="8" t="n">
        <v>44351</v>
      </c>
      <c r="D9" s="12" t="n">
        <f aca="false">D10-1</f>
        <v>44317</v>
      </c>
      <c r="E9" s="12" t="n">
        <f aca="false">E10+1</f>
        <v>44357</v>
      </c>
      <c r="F9" s="13" t="n">
        <f aca="false">AND(C9&lt;E9,C9&gt;D9)</f>
        <v>1</v>
      </c>
      <c r="G9" s="14" t="n">
        <f aca="false">IF(F9,MIN(E9-C9,C9-D9),0)</f>
        <v>6</v>
      </c>
      <c r="H9" s="14" t="n">
        <f aca="false">H10+1</f>
        <v>20</v>
      </c>
      <c r="I9" s="15" t="n">
        <f aca="false">G9/H9</f>
        <v>0.3</v>
      </c>
      <c r="J9" s="15" t="n">
        <f aca="false">SUM(I$4:I9)/COUNT(I$4:I9)</f>
        <v>0.44699338101512</v>
      </c>
      <c r="K9" s="10" t="str">
        <f aca="false">"['abc', '"&amp;YEAR(B9)&amp;"-"&amp;MONTH(B9)&amp;"-"&amp;DAY(B9)&amp;"','"&amp;YEAR(C9)&amp;"-"&amp;MONTH(C9)&amp;"-"&amp;DAY(C9)&amp;"'],"</f>
        <v>['abc', '2021-5-1','2021-6-4'],</v>
      </c>
      <c r="L9" s="0"/>
    </row>
    <row r="10" customFormat="false" ht="12.8" hidden="false" customHeight="false" outlineLevel="0" collapsed="false">
      <c r="B10" s="5" t="n">
        <f aca="false">B9+1</f>
        <v>44318</v>
      </c>
      <c r="C10" s="8" t="n">
        <v>44351</v>
      </c>
      <c r="D10" s="12" t="n">
        <f aca="false">D11-1</f>
        <v>44318</v>
      </c>
      <c r="E10" s="12" t="n">
        <f aca="false">E11+1</f>
        <v>44356</v>
      </c>
      <c r="F10" s="13" t="n">
        <f aca="false">AND(C10&lt;E10,C10&gt;D10)</f>
        <v>1</v>
      </c>
      <c r="G10" s="14" t="n">
        <f aca="false">IF(F10,MIN(E10-C10,C10-D10),0)</f>
        <v>5</v>
      </c>
      <c r="H10" s="14" t="n">
        <f aca="false">H11+1</f>
        <v>19</v>
      </c>
      <c r="I10" s="15" t="n">
        <f aca="false">G10/H10</f>
        <v>0.263157894736842</v>
      </c>
      <c r="J10" s="15" t="n">
        <f aca="false">SUM(I$4:I10)/COUNT(I$4:I10)</f>
        <v>0.420731168689652</v>
      </c>
      <c r="K10" s="10" t="str">
        <f aca="false">"['abc', '"&amp;YEAR(B10)&amp;"-"&amp;MONTH(B10)&amp;"-"&amp;DAY(B10)&amp;"','"&amp;YEAR(C10)&amp;"-"&amp;MONTH(C10)&amp;"-"&amp;DAY(C10)&amp;"'],"</f>
        <v>['abc', '2021-5-2','2021-6-4'],</v>
      </c>
      <c r="L10" s="0"/>
    </row>
    <row r="11" customFormat="false" ht="12.8" hidden="false" customHeight="false" outlineLevel="0" collapsed="false">
      <c r="B11" s="5" t="n">
        <f aca="false">B10+1</f>
        <v>44319</v>
      </c>
      <c r="C11" s="8" t="n">
        <v>44351</v>
      </c>
      <c r="D11" s="12" t="n">
        <f aca="false">D12-1</f>
        <v>44319</v>
      </c>
      <c r="E11" s="12" t="n">
        <f aca="false">E12+1</f>
        <v>44355</v>
      </c>
      <c r="F11" s="13" t="n">
        <f aca="false">AND(C11&lt;E11,C11&gt;D11)</f>
        <v>1</v>
      </c>
      <c r="G11" s="14" t="n">
        <f aca="false">IF(F11,MIN(E11-C11,C11-D11),0)</f>
        <v>4</v>
      </c>
      <c r="H11" s="14" t="n">
        <f aca="false">H12+1</f>
        <v>18</v>
      </c>
      <c r="I11" s="15" t="n">
        <f aca="false">G11/H11</f>
        <v>0.222222222222222</v>
      </c>
      <c r="J11" s="15" t="n">
        <f aca="false">SUM(I$4:I11)/COUNT(I$4:I11)</f>
        <v>0.395917550381223</v>
      </c>
      <c r="K11" s="10" t="str">
        <f aca="false">"['abc', '"&amp;YEAR(B11)&amp;"-"&amp;MONTH(B11)&amp;"-"&amp;DAY(B11)&amp;"','"&amp;YEAR(C11)&amp;"-"&amp;MONTH(C11)&amp;"-"&amp;DAY(C11)&amp;"'],"</f>
        <v>['abc', '2021-5-3','2021-6-4'],</v>
      </c>
      <c r="L11" s="0"/>
    </row>
    <row r="12" customFormat="false" ht="12.8" hidden="false" customHeight="false" outlineLevel="0" collapsed="false">
      <c r="B12" s="5" t="n">
        <f aca="false">B11+1</f>
        <v>44320</v>
      </c>
      <c r="C12" s="8" t="n">
        <v>44351</v>
      </c>
      <c r="D12" s="12" t="n">
        <f aca="false">D13-1</f>
        <v>44320</v>
      </c>
      <c r="E12" s="12" t="n">
        <f aca="false">E13+1</f>
        <v>44354</v>
      </c>
      <c r="F12" s="13" t="n">
        <f aca="false">AND(C12&lt;E12,C12&gt;D12)</f>
        <v>1</v>
      </c>
      <c r="G12" s="14" t="n">
        <f aca="false">IF(F12,MIN(E12-C12,C12-D12),0)</f>
        <v>3</v>
      </c>
      <c r="H12" s="14" t="n">
        <f aca="false">H13+1</f>
        <v>17</v>
      </c>
      <c r="I12" s="15" t="n">
        <f aca="false">G12/H12</f>
        <v>0.176470588235294</v>
      </c>
      <c r="J12" s="15" t="n">
        <f aca="false">SUM(I$4:I12)/COUNT(I$4:I12)</f>
        <v>0.371534554587231</v>
      </c>
      <c r="K12" s="10" t="str">
        <f aca="false">"['abc', '"&amp;YEAR(B12)&amp;"-"&amp;MONTH(B12)&amp;"-"&amp;DAY(B12)&amp;"','"&amp;YEAR(C12)&amp;"-"&amp;MONTH(C12)&amp;"-"&amp;DAY(C12)&amp;"'],"</f>
        <v>['abc', '2021-5-4','2021-6-4'],</v>
      </c>
      <c r="L12" s="0"/>
    </row>
    <row r="13" customFormat="false" ht="12.8" hidden="false" customHeight="false" outlineLevel="0" collapsed="false">
      <c r="B13" s="5" t="n">
        <f aca="false">B12+1</f>
        <v>44321</v>
      </c>
      <c r="C13" s="8" t="n">
        <v>44351</v>
      </c>
      <c r="D13" s="12" t="n">
        <f aca="false">D14-1</f>
        <v>44321</v>
      </c>
      <c r="E13" s="12" t="n">
        <f aca="false">E14+1</f>
        <v>44353</v>
      </c>
      <c r="F13" s="13" t="n">
        <f aca="false">AND(C13&lt;E13,C13&gt;D13)</f>
        <v>1</v>
      </c>
      <c r="G13" s="14" t="n">
        <f aca="false">IF(F13,MIN(E13-C13,C13-D13),0)</f>
        <v>2</v>
      </c>
      <c r="H13" s="14" t="n">
        <f aca="false">H14+1</f>
        <v>16</v>
      </c>
      <c r="I13" s="15" t="n">
        <f aca="false">G13/H13</f>
        <v>0.125</v>
      </c>
      <c r="J13" s="15" t="n">
        <f aca="false">SUM(I$4:I13)/COUNT(I$4:I13)</f>
        <v>0.346881099128508</v>
      </c>
      <c r="K13" s="10" t="str">
        <f aca="false">"['abc', '"&amp;YEAR(B13)&amp;"-"&amp;MONTH(B13)&amp;"-"&amp;DAY(B13)&amp;"','"&amp;YEAR(C13)&amp;"-"&amp;MONTH(C13)&amp;"-"&amp;DAY(C13)&amp;"'],"</f>
        <v>['abc', '2021-5-5','2021-6-4'],</v>
      </c>
      <c r="L13" s="0"/>
    </row>
    <row r="14" customFormat="false" ht="12.8" hidden="false" customHeight="false" outlineLevel="0" collapsed="false">
      <c r="B14" s="5" t="n">
        <f aca="false">B13+1</f>
        <v>44322</v>
      </c>
      <c r="C14" s="8" t="n">
        <v>44345</v>
      </c>
      <c r="D14" s="12" t="n">
        <f aca="false">D15-1</f>
        <v>44322</v>
      </c>
      <c r="E14" s="12" t="n">
        <f aca="false">E15+1</f>
        <v>44352</v>
      </c>
      <c r="F14" s="13" t="n">
        <f aca="false">AND(C14&lt;E14,C14&gt;D14)</f>
        <v>1</v>
      </c>
      <c r="G14" s="14" t="n">
        <f aca="false">IF(F14,MIN(E14-C14,C14-D14),0)</f>
        <v>7</v>
      </c>
      <c r="H14" s="14" t="n">
        <f aca="false">H15+1</f>
        <v>15</v>
      </c>
      <c r="I14" s="15" t="n">
        <f aca="false">G14/H14</f>
        <v>0.466666666666667</v>
      </c>
      <c r="J14" s="15" t="n">
        <f aca="false">SUM(I$4:I14)/COUNT(I$4:I14)</f>
        <v>0.357770696177431</v>
      </c>
      <c r="K14" s="10" t="str">
        <f aca="false">"['abc', '"&amp;YEAR(B14)&amp;"-"&amp;MONTH(B14)&amp;"-"&amp;DAY(B14)&amp;"','"&amp;YEAR(C14)&amp;"-"&amp;MONTH(C14)&amp;"-"&amp;DAY(C14)&amp;"'],"</f>
        <v>['abc', '2021-5-6','2021-5-29'],</v>
      </c>
      <c r="L14" s="0"/>
    </row>
    <row r="15" customFormat="false" ht="12.8" hidden="false" customHeight="false" outlineLevel="0" collapsed="false">
      <c r="B15" s="5" t="n">
        <f aca="false">B14+1</f>
        <v>44323</v>
      </c>
      <c r="C15" s="8" t="n">
        <v>44341</v>
      </c>
      <c r="D15" s="12" t="n">
        <f aca="false">D16-1</f>
        <v>44323</v>
      </c>
      <c r="E15" s="12" t="n">
        <f aca="false">E16+1</f>
        <v>44351</v>
      </c>
      <c r="F15" s="13" t="n">
        <f aca="false">AND(C15&lt;E15,C15&gt;D15)</f>
        <v>1</v>
      </c>
      <c r="G15" s="14" t="n">
        <f aca="false">IF(F15,MIN(E15-C15,C15-D15),0)</f>
        <v>10</v>
      </c>
      <c r="H15" s="14" t="n">
        <f aca="false">H16+1</f>
        <v>14</v>
      </c>
      <c r="I15" s="15" t="n">
        <f aca="false">G15/H15</f>
        <v>0.714285714285714</v>
      </c>
      <c r="J15" s="15" t="n">
        <f aca="false">SUM(I$4:I15)/COUNT(I$4:I15)</f>
        <v>0.387480281019788</v>
      </c>
      <c r="K15" s="10" t="str">
        <f aca="false">"['abc', '"&amp;YEAR(B15)&amp;"-"&amp;MONTH(B15)&amp;"-"&amp;DAY(B15)&amp;"','"&amp;YEAR(C15)&amp;"-"&amp;MONTH(C15)&amp;"-"&amp;DAY(C15)&amp;"'],"</f>
        <v>['abc', '2021-5-7','2021-5-25'],</v>
      </c>
      <c r="L15" s="0"/>
    </row>
    <row r="16" customFormat="false" ht="12.8" hidden="false" customHeight="false" outlineLevel="0" collapsed="false">
      <c r="B16" s="5" t="n">
        <f aca="false">B15+1</f>
        <v>44324</v>
      </c>
      <c r="C16" s="8" t="n">
        <v>44341</v>
      </c>
      <c r="D16" s="12" t="n">
        <f aca="false">D17-1</f>
        <v>44324</v>
      </c>
      <c r="E16" s="12" t="n">
        <f aca="false">E17+1</f>
        <v>44350</v>
      </c>
      <c r="F16" s="13" t="n">
        <f aca="false">AND(C16&lt;E16,C16&gt;D16)</f>
        <v>1</v>
      </c>
      <c r="G16" s="14" t="n">
        <f aca="false">IF(F16,MIN(E16-C16,C16-D16),0)</f>
        <v>9</v>
      </c>
      <c r="H16" s="14" t="n">
        <f aca="false">H17+1</f>
        <v>13</v>
      </c>
      <c r="I16" s="15" t="n">
        <f aca="false">G16/H16</f>
        <v>0.692307692307692</v>
      </c>
      <c r="J16" s="15" t="n">
        <f aca="false">SUM(I$4:I16)/COUNT(I$4:I16)</f>
        <v>0.41092854342655</v>
      </c>
      <c r="K16" s="10" t="str">
        <f aca="false">"['abc', '"&amp;YEAR(B16)&amp;"-"&amp;MONTH(B16)&amp;"-"&amp;DAY(B16)&amp;"','"&amp;YEAR(C16)&amp;"-"&amp;MONTH(C16)&amp;"-"&amp;DAY(C16)&amp;"'],"</f>
        <v>['abc', '2021-5-8','2021-5-25'],</v>
      </c>
      <c r="L16" s="0"/>
    </row>
    <row r="17" customFormat="false" ht="12.8" hidden="false" customHeight="false" outlineLevel="0" collapsed="false">
      <c r="B17" s="5" t="n">
        <f aca="false">B16+1</f>
        <v>44325</v>
      </c>
      <c r="C17" s="8" t="n">
        <v>44337</v>
      </c>
      <c r="D17" s="12" t="n">
        <f aca="false">D18-1</f>
        <v>44325</v>
      </c>
      <c r="E17" s="12" t="n">
        <f aca="false">E18+1</f>
        <v>44349</v>
      </c>
      <c r="F17" s="13" t="n">
        <f aca="false">AND(C17&lt;E17,C17&gt;D17)</f>
        <v>1</v>
      </c>
      <c r="G17" s="14" t="n">
        <f aca="false">IF(F17,MIN(E17-C17,C17-D17),0)</f>
        <v>12</v>
      </c>
      <c r="H17" s="14" t="n">
        <f aca="false">H18+1</f>
        <v>12</v>
      </c>
      <c r="I17" s="15" t="n">
        <f aca="false">G17/H17</f>
        <v>1</v>
      </c>
      <c r="J17" s="15" t="n">
        <f aca="false">SUM(I$4:I17)/COUNT(I$4:I17)</f>
        <v>0.453005076038939</v>
      </c>
      <c r="K17" s="10" t="str">
        <f aca="false">"['abc', '"&amp;YEAR(B17)&amp;"-"&amp;MONTH(B17)&amp;"-"&amp;DAY(B17)&amp;"','"&amp;YEAR(C17)&amp;"-"&amp;MONTH(C17)&amp;"-"&amp;DAY(C17)&amp;"'],"</f>
        <v>['abc', '2021-5-9','2021-5-21'],</v>
      </c>
      <c r="L17" s="0"/>
    </row>
    <row r="18" customFormat="false" ht="12.8" hidden="false" customHeight="false" outlineLevel="0" collapsed="false">
      <c r="B18" s="5" t="n">
        <f aca="false">B17+1</f>
        <v>44326</v>
      </c>
      <c r="C18" s="8" t="n">
        <v>44337</v>
      </c>
      <c r="D18" s="12" t="n">
        <f aca="false">D19-1</f>
        <v>44326</v>
      </c>
      <c r="E18" s="12" t="n">
        <f aca="false">E19+1</f>
        <v>44348</v>
      </c>
      <c r="F18" s="13" t="n">
        <f aca="false">AND(C18&lt;E18,C18&gt;D18)</f>
        <v>1</v>
      </c>
      <c r="G18" s="14" t="n">
        <f aca="false">IF(F18,MIN(E18-C18,C18-D18),0)</f>
        <v>11</v>
      </c>
      <c r="H18" s="14" t="n">
        <f aca="false">H19+1</f>
        <v>11</v>
      </c>
      <c r="I18" s="15" t="n">
        <f aca="false">G18/H18</f>
        <v>1</v>
      </c>
      <c r="J18" s="15" t="n">
        <f aca="false">SUM(I$4:I18)/COUNT(I$4:I18)</f>
        <v>0.48947140430301</v>
      </c>
      <c r="K18" s="10" t="str">
        <f aca="false">"['abc', '"&amp;YEAR(B18)&amp;"-"&amp;MONTH(B18)&amp;"-"&amp;DAY(B18)&amp;"','"&amp;YEAR(C18)&amp;"-"&amp;MONTH(C18)&amp;"-"&amp;DAY(C18)&amp;"'],"</f>
        <v>['abc', '2021-5-10','2021-5-21'],</v>
      </c>
      <c r="L18" s="0"/>
    </row>
    <row r="19" customFormat="false" ht="12.8" hidden="false" customHeight="false" outlineLevel="0" collapsed="false">
      <c r="B19" s="5" t="n">
        <f aca="false">B18+1</f>
        <v>44327</v>
      </c>
      <c r="C19" s="8" t="n">
        <v>44335</v>
      </c>
      <c r="D19" s="12" t="n">
        <f aca="false">D20-1</f>
        <v>44327</v>
      </c>
      <c r="E19" s="12" t="n">
        <f aca="false">E20+1</f>
        <v>44347</v>
      </c>
      <c r="F19" s="13" t="n">
        <f aca="false">AND(C19&lt;E19,C19&gt;D19)</f>
        <v>1</v>
      </c>
      <c r="G19" s="14" t="n">
        <f aca="false">IF(F19,MIN(E19-C19,C19-D19),0)</f>
        <v>8</v>
      </c>
      <c r="H19" s="14" t="n">
        <f aca="false">H20+1</f>
        <v>10</v>
      </c>
      <c r="I19" s="15" t="n">
        <f aca="false">G19/H19</f>
        <v>0.8</v>
      </c>
      <c r="J19" s="15" t="n">
        <f aca="false">SUM(I$4:I19)/COUNT(I$4:I19)</f>
        <v>0.508879441534072</v>
      </c>
      <c r="K19" s="10" t="str">
        <f aca="false">"['abc', '"&amp;YEAR(B19)&amp;"-"&amp;MONTH(B19)&amp;"-"&amp;DAY(B19)&amp;"','"&amp;YEAR(C19)&amp;"-"&amp;MONTH(C19)&amp;"-"&amp;DAY(C19)&amp;"'],"</f>
        <v>['abc', '2021-5-11','2021-5-19'],</v>
      </c>
      <c r="L19" s="0"/>
    </row>
    <row r="20" customFormat="false" ht="12.8" hidden="false" customHeight="false" outlineLevel="0" collapsed="false">
      <c r="B20" s="5" t="n">
        <f aca="false">B19+1</f>
        <v>44328</v>
      </c>
      <c r="C20" s="8" t="n">
        <v>44335</v>
      </c>
      <c r="D20" s="12" t="n">
        <f aca="false">D21-1</f>
        <v>44328</v>
      </c>
      <c r="E20" s="12" t="n">
        <f aca="false">E21+1</f>
        <v>44346</v>
      </c>
      <c r="F20" s="13" t="n">
        <f aca="false">AND(C20&lt;E20,C20&gt;D20)</f>
        <v>1</v>
      </c>
      <c r="G20" s="14" t="n">
        <f aca="false">IF(F20,MIN(E20-C20,C20-D20),0)</f>
        <v>7</v>
      </c>
      <c r="H20" s="14" t="n">
        <f aca="false">H21+1</f>
        <v>9</v>
      </c>
      <c r="I20" s="15" t="n">
        <f aca="false">G20/H20</f>
        <v>0.777777777777778</v>
      </c>
      <c r="J20" s="15" t="n">
        <f aca="false">SUM(I$4:I20)/COUNT(I$4:I20)</f>
        <v>0.524696990724878</v>
      </c>
      <c r="K20" s="10" t="str">
        <f aca="false">"['abc', '"&amp;YEAR(B20)&amp;"-"&amp;MONTH(B20)&amp;"-"&amp;DAY(B20)&amp;"','"&amp;YEAR(C20)&amp;"-"&amp;MONTH(C20)&amp;"-"&amp;DAY(C20)&amp;"'],"</f>
        <v>['abc', '2021-5-12','2021-5-19'],</v>
      </c>
      <c r="L20" s="0"/>
    </row>
    <row r="21" customFormat="false" ht="12.8" hidden="false" customHeight="false" outlineLevel="0" collapsed="false">
      <c r="B21" s="5" t="n">
        <f aca="false">B20+1</f>
        <v>44329</v>
      </c>
      <c r="C21" s="8" t="n">
        <v>44332</v>
      </c>
      <c r="D21" s="12" t="n">
        <f aca="false">D22-1</f>
        <v>44329</v>
      </c>
      <c r="E21" s="12" t="n">
        <f aca="false">E22+1</f>
        <v>44345</v>
      </c>
      <c r="F21" s="13" t="n">
        <f aca="false">AND(C21&lt;E21,C21&gt;D21)</f>
        <v>1</v>
      </c>
      <c r="G21" s="14" t="n">
        <f aca="false">IF(F21,MIN(E21-C21,C21-D21),0)</f>
        <v>3</v>
      </c>
      <c r="H21" s="14" t="n">
        <f aca="false">H22+1</f>
        <v>8</v>
      </c>
      <c r="I21" s="15" t="n">
        <f aca="false">G21/H21</f>
        <v>0.375</v>
      </c>
      <c r="J21" s="15" t="n">
        <f aca="false">SUM(I$4:I21)/COUNT(I$4:I21)</f>
        <v>0.516380491240163</v>
      </c>
      <c r="K21" s="10" t="str">
        <f aca="false">"['abc', '"&amp;YEAR(B21)&amp;"-"&amp;MONTH(B21)&amp;"-"&amp;DAY(B21)&amp;"','"&amp;YEAR(C21)&amp;"-"&amp;MONTH(C21)&amp;"-"&amp;DAY(C21)&amp;"'],"</f>
        <v>['abc', '2021-5-13','2021-5-16'],</v>
      </c>
      <c r="L21" s="0"/>
    </row>
    <row r="22" customFormat="false" ht="12.8" hidden="false" customHeight="false" outlineLevel="0" collapsed="false">
      <c r="B22" s="5" t="n">
        <f aca="false">B21+1</f>
        <v>44330</v>
      </c>
      <c r="C22" s="5" t="n">
        <v>44332</v>
      </c>
      <c r="D22" s="12" t="n">
        <f aca="false">D23-1</f>
        <v>44330</v>
      </c>
      <c r="E22" s="12" t="n">
        <f aca="false">E23+1</f>
        <v>44344</v>
      </c>
      <c r="F22" s="13" t="n">
        <f aca="false">AND(C22&lt;E22,C22&gt;D22)</f>
        <v>1</v>
      </c>
      <c r="G22" s="14" t="n">
        <f aca="false">IF(F22,MIN(E22-C22,C22-D22),0)</f>
        <v>2</v>
      </c>
      <c r="H22" s="14" t="n">
        <f aca="false">H23+1</f>
        <v>7</v>
      </c>
      <c r="I22" s="15" t="n">
        <f aca="false">G22/H22</f>
        <v>0.285714285714286</v>
      </c>
      <c r="J22" s="15" t="n">
        <f aca="false">SUM(I$4:I22)/COUNT(I$4:I22)</f>
        <v>0.504240164633538</v>
      </c>
      <c r="K22" s="10" t="str">
        <f aca="false">"['abc', '"&amp;YEAR(B22)&amp;"-"&amp;MONTH(B22)&amp;"-"&amp;DAY(B22)&amp;"','"&amp;YEAR(C22)&amp;"-"&amp;MONTH(C22)&amp;"-"&amp;DAY(C22)&amp;"'],"</f>
        <v>['abc', '2021-5-14','2021-5-16'],</v>
      </c>
      <c r="L22" s="0"/>
    </row>
    <row r="23" customFormat="false" ht="12.8" hidden="false" customHeight="false" outlineLevel="0" collapsed="false">
      <c r="B23" s="5" t="n">
        <f aca="false">B22+1</f>
        <v>44331</v>
      </c>
      <c r="C23" s="5" t="n">
        <v>44332</v>
      </c>
      <c r="D23" s="12" t="n">
        <f aca="false">D24-1</f>
        <v>44331</v>
      </c>
      <c r="E23" s="12" t="n">
        <f aca="false">E24+1</f>
        <v>44343</v>
      </c>
      <c r="F23" s="13" t="n">
        <f aca="false">AND(C23&lt;E23,C23&gt;D23)</f>
        <v>1</v>
      </c>
      <c r="G23" s="14" t="n">
        <f aca="false">IF(F23,MIN(E23-C23,C23-D23),0)</f>
        <v>1</v>
      </c>
      <c r="H23" s="14" t="n">
        <f aca="false">H24+1</f>
        <v>6</v>
      </c>
      <c r="I23" s="15" t="n">
        <f aca="false">G23/H23</f>
        <v>0.166666666666667</v>
      </c>
      <c r="J23" s="15" t="n">
        <f aca="false">SUM(I$4:I23)/COUNT(I$4:I23)</f>
        <v>0.487361489735194</v>
      </c>
      <c r="K23" s="10" t="str">
        <f aca="false">"['abc', '"&amp;YEAR(B23)&amp;"-"&amp;MONTH(B23)&amp;"-"&amp;DAY(B23)&amp;"','"&amp;YEAR(C23)&amp;"-"&amp;MONTH(C23)&amp;"-"&amp;DAY(C23)&amp;"'],"</f>
        <v>['abc', '2021-5-15','2021-5-16'],</v>
      </c>
      <c r="L23" s="0"/>
    </row>
    <row r="24" customFormat="false" ht="12.8" hidden="false" customHeight="false" outlineLevel="0" collapsed="false">
      <c r="B24" s="5" t="n">
        <f aca="false">B23+1</f>
        <v>44332</v>
      </c>
      <c r="C24" s="8" t="n">
        <v>44333</v>
      </c>
      <c r="D24" s="12" t="n">
        <f aca="false">D25-1</f>
        <v>44332</v>
      </c>
      <c r="E24" s="12" t="n">
        <f aca="false">E25+1</f>
        <v>44342</v>
      </c>
      <c r="F24" s="13" t="n">
        <f aca="false">AND(C24&lt;E24,C24&gt;D24)</f>
        <v>1</v>
      </c>
      <c r="G24" s="14" t="n">
        <f aca="false">IF(F24,MIN(E24-C24,C24-D24),0)</f>
        <v>1</v>
      </c>
      <c r="H24" s="14" t="n">
        <f aca="false">H25+1</f>
        <v>5</v>
      </c>
      <c r="I24" s="15" t="n">
        <f aca="false">G24/H24</f>
        <v>0.2</v>
      </c>
      <c r="J24" s="15" t="n">
        <f aca="false">SUM(I$4:I24)/COUNT(I$4:I24)</f>
        <v>0.473677609271614</v>
      </c>
      <c r="K24" s="10" t="str">
        <f aca="false">"['abc', '"&amp;YEAR(B24)&amp;"-"&amp;MONTH(B24)&amp;"-"&amp;DAY(B24)&amp;"','"&amp;YEAR(C24)&amp;"-"&amp;MONTH(C24)&amp;"-"&amp;DAY(C24)&amp;"'],"</f>
        <v>['abc', '2021-5-16','2021-5-17'],</v>
      </c>
      <c r="L24" s="0"/>
    </row>
    <row r="25" customFormat="false" ht="12.8" hidden="false" customHeight="false" outlineLevel="0" collapsed="false">
      <c r="B25" s="5" t="n">
        <f aca="false">B24+1</f>
        <v>44333</v>
      </c>
      <c r="C25" s="8" t="n">
        <v>44333</v>
      </c>
      <c r="D25" s="12" t="n">
        <f aca="false">D26-1</f>
        <v>44333</v>
      </c>
      <c r="E25" s="12" t="n">
        <f aca="false">E26+1</f>
        <v>44341</v>
      </c>
      <c r="F25" s="13" t="n">
        <f aca="false">AND(C25&lt;E25,C25&gt;D25)</f>
        <v>0</v>
      </c>
      <c r="G25" s="14" t="n">
        <f aca="false">IF(F25,MIN(E25-C25,C25-D25),0)</f>
        <v>0</v>
      </c>
      <c r="H25" s="14" t="n">
        <f aca="false">H26+1</f>
        <v>4</v>
      </c>
      <c r="I25" s="15" t="n">
        <f aca="false">G25/H25</f>
        <v>0</v>
      </c>
      <c r="J25" s="15" t="n">
        <f aca="false">SUM(I$4:I25)/COUNT(I$4:I25)</f>
        <v>0.452146808850176</v>
      </c>
      <c r="K25" s="10" t="str">
        <f aca="false">"['abc', '"&amp;YEAR(B25)&amp;"-"&amp;MONTH(B25)&amp;"-"&amp;DAY(B25)&amp;"','"&amp;YEAR(C25)&amp;"-"&amp;MONTH(C25)&amp;"-"&amp;DAY(C25)&amp;"'],"</f>
        <v>['abc', '2021-5-17','2021-5-17'],</v>
      </c>
      <c r="L25" s="0"/>
    </row>
    <row r="26" customFormat="false" ht="12.8" hidden="false" customHeight="false" outlineLevel="0" collapsed="false">
      <c r="B26" s="5" t="n">
        <f aca="false">B25+1</f>
        <v>44334</v>
      </c>
      <c r="C26" s="8" t="n">
        <v>44337</v>
      </c>
      <c r="D26" s="12" t="n">
        <f aca="false">D27-1</f>
        <v>44334</v>
      </c>
      <c r="E26" s="12" t="n">
        <f aca="false">E27+1</f>
        <v>44340</v>
      </c>
      <c r="F26" s="24"/>
      <c r="G26" s="25"/>
      <c r="H26" s="14" t="n">
        <f aca="false">H27+1</f>
        <v>3</v>
      </c>
      <c r="I26" s="6"/>
      <c r="J26" s="23" t="n">
        <f aca="false">J25</f>
        <v>0.452146808850176</v>
      </c>
      <c r="K26" s="10" t="str">
        <f aca="false">"['abc', '"&amp;YEAR(B26)&amp;"-"&amp;MONTH(B26)&amp;"-"&amp;DAY(B26)&amp;"','"&amp;YEAR(C26)&amp;"-"&amp;MONTH(C26)&amp;"-"&amp;DAY(C26)&amp;"'],"</f>
        <v>['abc', '2021-5-18','2021-5-21'],</v>
      </c>
      <c r="L26" s="0" t="s">
        <v>10</v>
      </c>
    </row>
    <row r="27" customFormat="false" ht="12.8" hidden="false" customHeight="false" outlineLevel="0" collapsed="false">
      <c r="B27" s="5" t="n">
        <f aca="false">B26+1</f>
        <v>44335</v>
      </c>
      <c r="C27" s="26"/>
      <c r="D27" s="12" t="n">
        <f aca="false">D28-1</f>
        <v>44335</v>
      </c>
      <c r="E27" s="12" t="n">
        <f aca="false">E28+1</f>
        <v>44339</v>
      </c>
      <c r="F27" s="24"/>
      <c r="G27" s="25"/>
      <c r="H27" s="14" t="n">
        <f aca="false">H28+1</f>
        <v>2</v>
      </c>
      <c r="I27" s="24"/>
      <c r="J27" s="24"/>
      <c r="K27" s="24"/>
      <c r="L27" s="0"/>
    </row>
    <row r="28" customFormat="false" ht="12.8" hidden="false" customHeight="false" outlineLevel="0" collapsed="false">
      <c r="B28" s="5" t="n">
        <f aca="false">B27+1</f>
        <v>44336</v>
      </c>
      <c r="C28" s="26"/>
      <c r="D28" s="12" t="n">
        <f aca="false">D29-1</f>
        <v>44336</v>
      </c>
      <c r="E28" s="12" t="n">
        <f aca="false">E29+1</f>
        <v>44338</v>
      </c>
      <c r="F28" s="24"/>
      <c r="G28" s="25"/>
      <c r="H28" s="14" t="n">
        <f aca="false">H29+1</f>
        <v>1</v>
      </c>
      <c r="I28" s="24"/>
      <c r="J28" s="24"/>
      <c r="K28" s="24"/>
      <c r="L28" s="0"/>
    </row>
    <row r="29" customFormat="false" ht="12.8" hidden="false" customHeight="false" outlineLevel="0" collapsed="false">
      <c r="B29" s="16" t="n">
        <f aca="false">B28+1</f>
        <v>44337</v>
      </c>
      <c r="C29" s="17"/>
      <c r="D29" s="17" t="n">
        <f aca="false">B29</f>
        <v>44337</v>
      </c>
      <c r="E29" s="17" t="n">
        <f aca="false">B29</f>
        <v>44337</v>
      </c>
      <c r="F29" s="18"/>
      <c r="G29" s="19"/>
      <c r="H29" s="19" t="n">
        <v>0</v>
      </c>
      <c r="I29" s="19"/>
      <c r="J29" s="18"/>
      <c r="K29" s="6"/>
      <c r="L29" s="0"/>
    </row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B29" activeCellId="1" sqref="J27:J28 B29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2</v>
      </c>
      <c r="K2" s="3" t="s">
        <v>3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8" t="n">
        <v>44338</v>
      </c>
      <c r="D4" s="12" t="n">
        <f aca="false">D5-1</f>
        <v>44312</v>
      </c>
      <c r="E4" s="12" t="n">
        <f aca="false">E5+1</f>
        <v>44362</v>
      </c>
      <c r="F4" s="13" t="n">
        <f aca="false">AND(C4&lt;E4,C4&gt;D4)</f>
        <v>1</v>
      </c>
      <c r="G4" s="14" t="n">
        <f aca="false">IF(F4,MIN(E4-C4,C4-D4),0)</f>
        <v>24</v>
      </c>
      <c r="H4" s="14" t="n">
        <f aca="false">H5+1</f>
        <v>25</v>
      </c>
      <c r="I4" s="15" t="n">
        <f aca="false">G4/H4</f>
        <v>0.96</v>
      </c>
      <c r="J4" s="15" t="n">
        <f aca="false">SUM(I$4:I4)/COUNT(I$4:I4)</f>
        <v>0.96</v>
      </c>
      <c r="K4" s="10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8" t="n">
        <v>44352</v>
      </c>
      <c r="D5" s="12" t="n">
        <f aca="false">D6-1</f>
        <v>44313</v>
      </c>
      <c r="E5" s="12" t="n">
        <f aca="false">E6+1</f>
        <v>44361</v>
      </c>
      <c r="F5" s="13" t="n">
        <f aca="false">AND(C5&lt;E5,C5&gt;D5)</f>
        <v>1</v>
      </c>
      <c r="G5" s="14" t="n">
        <f aca="false">IF(F5,MIN(E5-C5,C5-D5),0)</f>
        <v>9</v>
      </c>
      <c r="H5" s="14" t="n">
        <f aca="false">H6+1</f>
        <v>24</v>
      </c>
      <c r="I5" s="15" t="n">
        <f aca="false">G5/H5</f>
        <v>0.375</v>
      </c>
      <c r="J5" s="15" t="n">
        <f aca="false">SUM(I$4:I5)/COUNT(I$4:I5)</f>
        <v>0.6675</v>
      </c>
      <c r="K5" s="10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8" t="n">
        <v>44352</v>
      </c>
      <c r="D6" s="12" t="n">
        <f aca="false">D7-1</f>
        <v>44314</v>
      </c>
      <c r="E6" s="12" t="n">
        <f aca="false">E7+1</f>
        <v>44360</v>
      </c>
      <c r="F6" s="13" t="n">
        <f aca="false">AND(C6&lt;E6,C6&gt;D6)</f>
        <v>1</v>
      </c>
      <c r="G6" s="14" t="n">
        <f aca="false">IF(F6,MIN(E6-C6,C6-D6),0)</f>
        <v>8</v>
      </c>
      <c r="H6" s="14" t="n">
        <f aca="false">H7+1</f>
        <v>23</v>
      </c>
      <c r="I6" s="15" t="n">
        <f aca="false">G6/H6</f>
        <v>0.347826086956522</v>
      </c>
      <c r="J6" s="15" t="n">
        <f aca="false">SUM(I$4:I6)/COUNT(I$4:I6)</f>
        <v>0.560942028985507</v>
      </c>
      <c r="K6" s="10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8" t="n">
        <v>44352</v>
      </c>
      <c r="D7" s="12" t="n">
        <f aca="false">D8-1</f>
        <v>44315</v>
      </c>
      <c r="E7" s="12" t="n">
        <f aca="false">E8+1</f>
        <v>44359</v>
      </c>
      <c r="F7" s="13" t="n">
        <f aca="false">AND(C7&lt;E7,C7&gt;D7)</f>
        <v>1</v>
      </c>
      <c r="G7" s="14" t="n">
        <f aca="false">IF(F7,MIN(E7-C7,C7-D7),0)</f>
        <v>7</v>
      </c>
      <c r="H7" s="14" t="n">
        <f aca="false">H8+1</f>
        <v>22</v>
      </c>
      <c r="I7" s="15" t="n">
        <f aca="false">G7/H7</f>
        <v>0.318181818181818</v>
      </c>
      <c r="J7" s="15" t="n">
        <f aca="false">SUM(I$4:I7)/COUNT(I$4:I7)</f>
        <v>0.500251976284585</v>
      </c>
      <c r="K7" s="10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8" t="n">
        <v>44350</v>
      </c>
      <c r="D8" s="12" t="n">
        <f aca="false">D9-1</f>
        <v>44316</v>
      </c>
      <c r="E8" s="12" t="n">
        <f aca="false">E9+1</f>
        <v>44358</v>
      </c>
      <c r="F8" s="13" t="n">
        <f aca="false">AND(C8&lt;E8,C8&gt;D8)</f>
        <v>1</v>
      </c>
      <c r="G8" s="14" t="n">
        <f aca="false">IF(F8,MIN(E8-C8,C8-D8),0)</f>
        <v>8</v>
      </c>
      <c r="H8" s="14" t="n">
        <f aca="false">H9+1</f>
        <v>21</v>
      </c>
      <c r="I8" s="15" t="n">
        <f aca="false">G8/H8</f>
        <v>0.380952380952381</v>
      </c>
      <c r="J8" s="15" t="n">
        <f aca="false">SUM(I$4:I8)/COUNT(I$4:I8)</f>
        <v>0.476392057218144</v>
      </c>
      <c r="K8" s="10" t="str">
        <f aca="false">"['abc', '"&amp;YEAR(B8)&amp;"-"&amp;MONTH(B8)&amp;"-"&amp;DAY(B8)&amp;"','"&amp;YEAR(C8)&amp;"-"&amp;MONTH(C8)&amp;"-"&amp;DAY(C8)&amp;"'],"</f>
        <v>['abc', '2021-4-30','2021-6-3'],</v>
      </c>
      <c r="L8" s="0"/>
    </row>
    <row r="9" customFormat="false" ht="12.8" hidden="false" customHeight="false" outlineLevel="0" collapsed="false">
      <c r="B9" s="5" t="n">
        <f aca="false">B8+1</f>
        <v>44317</v>
      </c>
      <c r="C9" s="8" t="n">
        <v>44351</v>
      </c>
      <c r="D9" s="12" t="n">
        <f aca="false">D10-1</f>
        <v>44317</v>
      </c>
      <c r="E9" s="12" t="n">
        <f aca="false">E10+1</f>
        <v>44357</v>
      </c>
      <c r="F9" s="13" t="n">
        <f aca="false">AND(C9&lt;E9,C9&gt;D9)</f>
        <v>1</v>
      </c>
      <c r="G9" s="14" t="n">
        <f aca="false">IF(F9,MIN(E9-C9,C9-D9),0)</f>
        <v>6</v>
      </c>
      <c r="H9" s="14" t="n">
        <f aca="false">H10+1</f>
        <v>20</v>
      </c>
      <c r="I9" s="15" t="n">
        <f aca="false">G9/H9</f>
        <v>0.3</v>
      </c>
      <c r="J9" s="15" t="n">
        <f aca="false">SUM(I$4:I9)/COUNT(I$4:I9)</f>
        <v>0.44699338101512</v>
      </c>
      <c r="K9" s="10" t="str">
        <f aca="false">"['abc', '"&amp;YEAR(B9)&amp;"-"&amp;MONTH(B9)&amp;"-"&amp;DAY(B9)&amp;"','"&amp;YEAR(C9)&amp;"-"&amp;MONTH(C9)&amp;"-"&amp;DAY(C9)&amp;"'],"</f>
        <v>['abc', '2021-5-1','2021-6-4'],</v>
      </c>
      <c r="L9" s="0"/>
    </row>
    <row r="10" customFormat="false" ht="12.8" hidden="false" customHeight="false" outlineLevel="0" collapsed="false">
      <c r="B10" s="5" t="n">
        <f aca="false">B9+1</f>
        <v>44318</v>
      </c>
      <c r="C10" s="8" t="n">
        <v>44351</v>
      </c>
      <c r="D10" s="12" t="n">
        <f aca="false">D11-1</f>
        <v>44318</v>
      </c>
      <c r="E10" s="12" t="n">
        <f aca="false">E11+1</f>
        <v>44356</v>
      </c>
      <c r="F10" s="13" t="n">
        <f aca="false">AND(C10&lt;E10,C10&gt;D10)</f>
        <v>1</v>
      </c>
      <c r="G10" s="14" t="n">
        <f aca="false">IF(F10,MIN(E10-C10,C10-D10),0)</f>
        <v>5</v>
      </c>
      <c r="H10" s="14" t="n">
        <f aca="false">H11+1</f>
        <v>19</v>
      </c>
      <c r="I10" s="15" t="n">
        <f aca="false">G10/H10</f>
        <v>0.263157894736842</v>
      </c>
      <c r="J10" s="15" t="n">
        <f aca="false">SUM(I$4:I10)/COUNT(I$4:I10)</f>
        <v>0.420731168689652</v>
      </c>
      <c r="K10" s="10" t="str">
        <f aca="false">"['abc', '"&amp;YEAR(B10)&amp;"-"&amp;MONTH(B10)&amp;"-"&amp;DAY(B10)&amp;"','"&amp;YEAR(C10)&amp;"-"&amp;MONTH(C10)&amp;"-"&amp;DAY(C10)&amp;"'],"</f>
        <v>['abc', '2021-5-2','2021-6-4'],</v>
      </c>
      <c r="L10" s="0"/>
    </row>
    <row r="11" customFormat="false" ht="12.8" hidden="false" customHeight="false" outlineLevel="0" collapsed="false">
      <c r="B11" s="5" t="n">
        <f aca="false">B10+1</f>
        <v>44319</v>
      </c>
      <c r="C11" s="8" t="n">
        <v>44351</v>
      </c>
      <c r="D11" s="12" t="n">
        <f aca="false">D12-1</f>
        <v>44319</v>
      </c>
      <c r="E11" s="12" t="n">
        <f aca="false">E12+1</f>
        <v>44355</v>
      </c>
      <c r="F11" s="13" t="n">
        <f aca="false">AND(C11&lt;E11,C11&gt;D11)</f>
        <v>1</v>
      </c>
      <c r="G11" s="14" t="n">
        <f aca="false">IF(F11,MIN(E11-C11,C11-D11),0)</f>
        <v>4</v>
      </c>
      <c r="H11" s="14" t="n">
        <f aca="false">H12+1</f>
        <v>18</v>
      </c>
      <c r="I11" s="15" t="n">
        <f aca="false">G11/H11</f>
        <v>0.222222222222222</v>
      </c>
      <c r="J11" s="15" t="n">
        <f aca="false">SUM(I$4:I11)/COUNT(I$4:I11)</f>
        <v>0.395917550381223</v>
      </c>
      <c r="K11" s="10" t="str">
        <f aca="false">"['abc', '"&amp;YEAR(B11)&amp;"-"&amp;MONTH(B11)&amp;"-"&amp;DAY(B11)&amp;"','"&amp;YEAR(C11)&amp;"-"&amp;MONTH(C11)&amp;"-"&amp;DAY(C11)&amp;"'],"</f>
        <v>['abc', '2021-5-3','2021-6-4'],</v>
      </c>
      <c r="L11" s="0"/>
    </row>
    <row r="12" customFormat="false" ht="12.8" hidden="false" customHeight="false" outlineLevel="0" collapsed="false">
      <c r="B12" s="5" t="n">
        <f aca="false">B11+1</f>
        <v>44320</v>
      </c>
      <c r="C12" s="8" t="n">
        <v>44351</v>
      </c>
      <c r="D12" s="12" t="n">
        <f aca="false">D13-1</f>
        <v>44320</v>
      </c>
      <c r="E12" s="12" t="n">
        <f aca="false">E13+1</f>
        <v>44354</v>
      </c>
      <c r="F12" s="13" t="n">
        <f aca="false">AND(C12&lt;E12,C12&gt;D12)</f>
        <v>1</v>
      </c>
      <c r="G12" s="14" t="n">
        <f aca="false">IF(F12,MIN(E12-C12,C12-D12),0)</f>
        <v>3</v>
      </c>
      <c r="H12" s="14" t="n">
        <f aca="false">H13+1</f>
        <v>17</v>
      </c>
      <c r="I12" s="15" t="n">
        <f aca="false">G12/H12</f>
        <v>0.176470588235294</v>
      </c>
      <c r="J12" s="15" t="n">
        <f aca="false">SUM(I$4:I12)/COUNT(I$4:I12)</f>
        <v>0.371534554587231</v>
      </c>
      <c r="K12" s="10" t="str">
        <f aca="false">"['abc', '"&amp;YEAR(B12)&amp;"-"&amp;MONTH(B12)&amp;"-"&amp;DAY(B12)&amp;"','"&amp;YEAR(C12)&amp;"-"&amp;MONTH(C12)&amp;"-"&amp;DAY(C12)&amp;"'],"</f>
        <v>['abc', '2021-5-4','2021-6-4'],</v>
      </c>
      <c r="L12" s="0"/>
    </row>
    <row r="13" customFormat="false" ht="12.8" hidden="false" customHeight="false" outlineLevel="0" collapsed="false">
      <c r="B13" s="5" t="n">
        <f aca="false">B12+1</f>
        <v>44321</v>
      </c>
      <c r="C13" s="8" t="n">
        <v>44351</v>
      </c>
      <c r="D13" s="12" t="n">
        <f aca="false">D14-1</f>
        <v>44321</v>
      </c>
      <c r="E13" s="12" t="n">
        <f aca="false">E14+1</f>
        <v>44353</v>
      </c>
      <c r="F13" s="13" t="n">
        <f aca="false">AND(C13&lt;E13,C13&gt;D13)</f>
        <v>1</v>
      </c>
      <c r="G13" s="14" t="n">
        <f aca="false">IF(F13,MIN(E13-C13,C13-D13),0)</f>
        <v>2</v>
      </c>
      <c r="H13" s="14" t="n">
        <f aca="false">H14+1</f>
        <v>16</v>
      </c>
      <c r="I13" s="15" t="n">
        <f aca="false">G13/H13</f>
        <v>0.125</v>
      </c>
      <c r="J13" s="15" t="n">
        <f aca="false">SUM(I$4:I13)/COUNT(I$4:I13)</f>
        <v>0.346881099128508</v>
      </c>
      <c r="K13" s="10" t="str">
        <f aca="false">"['abc', '"&amp;YEAR(B13)&amp;"-"&amp;MONTH(B13)&amp;"-"&amp;DAY(B13)&amp;"','"&amp;YEAR(C13)&amp;"-"&amp;MONTH(C13)&amp;"-"&amp;DAY(C13)&amp;"'],"</f>
        <v>['abc', '2021-5-5','2021-6-4'],</v>
      </c>
      <c r="L13" s="0"/>
    </row>
    <row r="14" customFormat="false" ht="12.8" hidden="false" customHeight="false" outlineLevel="0" collapsed="false">
      <c r="B14" s="5" t="n">
        <f aca="false">B13+1</f>
        <v>44322</v>
      </c>
      <c r="C14" s="8" t="n">
        <v>44345</v>
      </c>
      <c r="D14" s="12" t="n">
        <f aca="false">D15-1</f>
        <v>44322</v>
      </c>
      <c r="E14" s="12" t="n">
        <f aca="false">E15+1</f>
        <v>44352</v>
      </c>
      <c r="F14" s="13" t="n">
        <f aca="false">AND(C14&lt;E14,C14&gt;D14)</f>
        <v>1</v>
      </c>
      <c r="G14" s="14" t="n">
        <f aca="false">IF(F14,MIN(E14-C14,C14-D14),0)</f>
        <v>7</v>
      </c>
      <c r="H14" s="14" t="n">
        <f aca="false">H15+1</f>
        <v>15</v>
      </c>
      <c r="I14" s="15" t="n">
        <f aca="false">G14/H14</f>
        <v>0.466666666666667</v>
      </c>
      <c r="J14" s="15" t="n">
        <f aca="false">SUM(I$4:I14)/COUNT(I$4:I14)</f>
        <v>0.357770696177431</v>
      </c>
      <c r="K14" s="10" t="str">
        <f aca="false">"['abc', '"&amp;YEAR(B14)&amp;"-"&amp;MONTH(B14)&amp;"-"&amp;DAY(B14)&amp;"','"&amp;YEAR(C14)&amp;"-"&amp;MONTH(C14)&amp;"-"&amp;DAY(C14)&amp;"'],"</f>
        <v>['abc', '2021-5-6','2021-5-29'],</v>
      </c>
      <c r="L14" s="0"/>
    </row>
    <row r="15" customFormat="false" ht="12.8" hidden="false" customHeight="false" outlineLevel="0" collapsed="false">
      <c r="B15" s="5" t="n">
        <f aca="false">B14+1</f>
        <v>44323</v>
      </c>
      <c r="C15" s="8" t="n">
        <v>44341</v>
      </c>
      <c r="D15" s="12" t="n">
        <f aca="false">D16-1</f>
        <v>44323</v>
      </c>
      <c r="E15" s="12" t="n">
        <f aca="false">E16+1</f>
        <v>44351</v>
      </c>
      <c r="F15" s="13" t="n">
        <f aca="false">AND(C15&lt;E15,C15&gt;D15)</f>
        <v>1</v>
      </c>
      <c r="G15" s="14" t="n">
        <f aca="false">IF(F15,MIN(E15-C15,C15-D15),0)</f>
        <v>10</v>
      </c>
      <c r="H15" s="14" t="n">
        <f aca="false">H16+1</f>
        <v>14</v>
      </c>
      <c r="I15" s="15" t="n">
        <f aca="false">G15/H15</f>
        <v>0.714285714285714</v>
      </c>
      <c r="J15" s="15" t="n">
        <f aca="false">SUM(I$4:I15)/COUNT(I$4:I15)</f>
        <v>0.387480281019788</v>
      </c>
      <c r="K15" s="10" t="str">
        <f aca="false">"['abc', '"&amp;YEAR(B15)&amp;"-"&amp;MONTH(B15)&amp;"-"&amp;DAY(B15)&amp;"','"&amp;YEAR(C15)&amp;"-"&amp;MONTH(C15)&amp;"-"&amp;DAY(C15)&amp;"'],"</f>
        <v>['abc', '2021-5-7','2021-5-25'],</v>
      </c>
      <c r="L15" s="0"/>
    </row>
    <row r="16" customFormat="false" ht="12.8" hidden="false" customHeight="false" outlineLevel="0" collapsed="false">
      <c r="B16" s="5" t="n">
        <f aca="false">B15+1</f>
        <v>44324</v>
      </c>
      <c r="C16" s="8" t="n">
        <v>44341</v>
      </c>
      <c r="D16" s="12" t="n">
        <f aca="false">D17-1</f>
        <v>44324</v>
      </c>
      <c r="E16" s="12" t="n">
        <f aca="false">E17+1</f>
        <v>44350</v>
      </c>
      <c r="F16" s="13" t="n">
        <f aca="false">AND(C16&lt;E16,C16&gt;D16)</f>
        <v>1</v>
      </c>
      <c r="G16" s="14" t="n">
        <f aca="false">IF(F16,MIN(E16-C16,C16-D16),0)</f>
        <v>9</v>
      </c>
      <c r="H16" s="14" t="n">
        <f aca="false">H17+1</f>
        <v>13</v>
      </c>
      <c r="I16" s="15" t="n">
        <f aca="false">G16/H16</f>
        <v>0.692307692307692</v>
      </c>
      <c r="J16" s="15" t="n">
        <f aca="false">SUM(I$4:I16)/COUNT(I$4:I16)</f>
        <v>0.41092854342655</v>
      </c>
      <c r="K16" s="10" t="str">
        <f aca="false">"['abc', '"&amp;YEAR(B16)&amp;"-"&amp;MONTH(B16)&amp;"-"&amp;DAY(B16)&amp;"','"&amp;YEAR(C16)&amp;"-"&amp;MONTH(C16)&amp;"-"&amp;DAY(C16)&amp;"'],"</f>
        <v>['abc', '2021-5-8','2021-5-25'],</v>
      </c>
      <c r="L16" s="0"/>
    </row>
    <row r="17" customFormat="false" ht="12.8" hidden="false" customHeight="false" outlineLevel="0" collapsed="false">
      <c r="B17" s="5" t="n">
        <f aca="false">B16+1</f>
        <v>44325</v>
      </c>
      <c r="C17" s="8" t="n">
        <v>44337</v>
      </c>
      <c r="D17" s="12" t="n">
        <f aca="false">D18-1</f>
        <v>44325</v>
      </c>
      <c r="E17" s="12" t="n">
        <f aca="false">E18+1</f>
        <v>44349</v>
      </c>
      <c r="F17" s="13" t="n">
        <f aca="false">AND(C17&lt;E17,C17&gt;D17)</f>
        <v>1</v>
      </c>
      <c r="G17" s="14" t="n">
        <f aca="false">IF(F17,MIN(E17-C17,C17-D17),0)</f>
        <v>12</v>
      </c>
      <c r="H17" s="14" t="n">
        <f aca="false">H18+1</f>
        <v>12</v>
      </c>
      <c r="I17" s="15" t="n">
        <f aca="false">G17/H17</f>
        <v>1</v>
      </c>
      <c r="J17" s="15" t="n">
        <f aca="false">SUM(I$4:I17)/COUNT(I$4:I17)</f>
        <v>0.453005076038939</v>
      </c>
      <c r="K17" s="10" t="str">
        <f aca="false">"['abc', '"&amp;YEAR(B17)&amp;"-"&amp;MONTH(B17)&amp;"-"&amp;DAY(B17)&amp;"','"&amp;YEAR(C17)&amp;"-"&amp;MONTH(C17)&amp;"-"&amp;DAY(C17)&amp;"'],"</f>
        <v>['abc', '2021-5-9','2021-5-21'],</v>
      </c>
      <c r="L17" s="0"/>
    </row>
    <row r="18" customFormat="false" ht="12.8" hidden="false" customHeight="false" outlineLevel="0" collapsed="false">
      <c r="B18" s="5" t="n">
        <f aca="false">B17+1</f>
        <v>44326</v>
      </c>
      <c r="C18" s="8" t="n">
        <v>44337</v>
      </c>
      <c r="D18" s="12" t="n">
        <f aca="false">D19-1</f>
        <v>44326</v>
      </c>
      <c r="E18" s="12" t="n">
        <f aca="false">E19+1</f>
        <v>44348</v>
      </c>
      <c r="F18" s="13" t="n">
        <f aca="false">AND(C18&lt;E18,C18&gt;D18)</f>
        <v>1</v>
      </c>
      <c r="G18" s="14" t="n">
        <f aca="false">IF(F18,MIN(E18-C18,C18-D18),0)</f>
        <v>11</v>
      </c>
      <c r="H18" s="14" t="n">
        <f aca="false">H19+1</f>
        <v>11</v>
      </c>
      <c r="I18" s="15" t="n">
        <f aca="false">G18/H18</f>
        <v>1</v>
      </c>
      <c r="J18" s="15" t="n">
        <f aca="false">SUM(I$4:I18)/COUNT(I$4:I18)</f>
        <v>0.48947140430301</v>
      </c>
      <c r="K18" s="10" t="str">
        <f aca="false">"['abc', '"&amp;YEAR(B18)&amp;"-"&amp;MONTH(B18)&amp;"-"&amp;DAY(B18)&amp;"','"&amp;YEAR(C18)&amp;"-"&amp;MONTH(C18)&amp;"-"&amp;DAY(C18)&amp;"'],"</f>
        <v>['abc', '2021-5-10','2021-5-21'],</v>
      </c>
      <c r="L18" s="0"/>
    </row>
    <row r="19" customFormat="false" ht="12.8" hidden="false" customHeight="false" outlineLevel="0" collapsed="false">
      <c r="B19" s="5" t="n">
        <f aca="false">B18+1</f>
        <v>44327</v>
      </c>
      <c r="C19" s="8" t="n">
        <v>44335</v>
      </c>
      <c r="D19" s="12" t="n">
        <f aca="false">D20-1</f>
        <v>44327</v>
      </c>
      <c r="E19" s="12" t="n">
        <f aca="false">E20+1</f>
        <v>44347</v>
      </c>
      <c r="F19" s="13" t="n">
        <f aca="false">AND(C19&lt;E19,C19&gt;D19)</f>
        <v>1</v>
      </c>
      <c r="G19" s="14" t="n">
        <f aca="false">IF(F19,MIN(E19-C19,C19-D19),0)</f>
        <v>8</v>
      </c>
      <c r="H19" s="14" t="n">
        <f aca="false">H20+1</f>
        <v>10</v>
      </c>
      <c r="I19" s="15" t="n">
        <f aca="false">G19/H19</f>
        <v>0.8</v>
      </c>
      <c r="J19" s="15" t="n">
        <f aca="false">SUM(I$4:I19)/COUNT(I$4:I19)</f>
        <v>0.508879441534072</v>
      </c>
      <c r="K19" s="10" t="str">
        <f aca="false">"['abc', '"&amp;YEAR(B19)&amp;"-"&amp;MONTH(B19)&amp;"-"&amp;DAY(B19)&amp;"','"&amp;YEAR(C19)&amp;"-"&amp;MONTH(C19)&amp;"-"&amp;DAY(C19)&amp;"'],"</f>
        <v>['abc', '2021-5-11','2021-5-19'],</v>
      </c>
      <c r="L19" s="0"/>
    </row>
    <row r="20" customFormat="false" ht="12.8" hidden="false" customHeight="false" outlineLevel="0" collapsed="false">
      <c r="B20" s="5" t="n">
        <f aca="false">B19+1</f>
        <v>44328</v>
      </c>
      <c r="C20" s="8" t="n">
        <v>44335</v>
      </c>
      <c r="D20" s="12" t="n">
        <f aca="false">D21-1</f>
        <v>44328</v>
      </c>
      <c r="E20" s="12" t="n">
        <f aca="false">E21+1</f>
        <v>44346</v>
      </c>
      <c r="F20" s="13" t="n">
        <f aca="false">AND(C20&lt;E20,C20&gt;D20)</f>
        <v>1</v>
      </c>
      <c r="G20" s="14" t="n">
        <f aca="false">IF(F20,MIN(E20-C20,C20-D20),0)</f>
        <v>7</v>
      </c>
      <c r="H20" s="14" t="n">
        <f aca="false">H21+1</f>
        <v>9</v>
      </c>
      <c r="I20" s="15" t="n">
        <f aca="false">G20/H20</f>
        <v>0.777777777777778</v>
      </c>
      <c r="J20" s="15" t="n">
        <f aca="false">SUM(I$4:I20)/COUNT(I$4:I20)</f>
        <v>0.524696990724878</v>
      </c>
      <c r="K20" s="10" t="str">
        <f aca="false">"['abc', '"&amp;YEAR(B20)&amp;"-"&amp;MONTH(B20)&amp;"-"&amp;DAY(B20)&amp;"','"&amp;YEAR(C20)&amp;"-"&amp;MONTH(C20)&amp;"-"&amp;DAY(C20)&amp;"'],"</f>
        <v>['abc', '2021-5-12','2021-5-19'],</v>
      </c>
      <c r="L20" s="0"/>
    </row>
    <row r="21" customFormat="false" ht="12.8" hidden="false" customHeight="false" outlineLevel="0" collapsed="false">
      <c r="B21" s="5" t="n">
        <f aca="false">B20+1</f>
        <v>44329</v>
      </c>
      <c r="C21" s="8" t="n">
        <v>44332</v>
      </c>
      <c r="D21" s="12" t="n">
        <f aca="false">D22-1</f>
        <v>44329</v>
      </c>
      <c r="E21" s="12" t="n">
        <f aca="false">E22+1</f>
        <v>44345</v>
      </c>
      <c r="F21" s="13" t="n">
        <f aca="false">AND(C21&lt;E21,C21&gt;D21)</f>
        <v>1</v>
      </c>
      <c r="G21" s="14" t="n">
        <f aca="false">IF(F21,MIN(E21-C21,C21-D21),0)</f>
        <v>3</v>
      </c>
      <c r="H21" s="14" t="n">
        <f aca="false">H22+1</f>
        <v>8</v>
      </c>
      <c r="I21" s="15" t="n">
        <f aca="false">G21/H21</f>
        <v>0.375</v>
      </c>
      <c r="J21" s="15" t="n">
        <f aca="false">SUM(I$4:I21)/COUNT(I$4:I21)</f>
        <v>0.516380491240163</v>
      </c>
      <c r="K21" s="10" t="str">
        <f aca="false">"['abc', '"&amp;YEAR(B21)&amp;"-"&amp;MONTH(B21)&amp;"-"&amp;DAY(B21)&amp;"','"&amp;YEAR(C21)&amp;"-"&amp;MONTH(C21)&amp;"-"&amp;DAY(C21)&amp;"'],"</f>
        <v>['abc', '2021-5-13','2021-5-16'],</v>
      </c>
      <c r="L21" s="0"/>
    </row>
    <row r="22" customFormat="false" ht="12.8" hidden="false" customHeight="false" outlineLevel="0" collapsed="false">
      <c r="B22" s="5" t="n">
        <f aca="false">B21+1</f>
        <v>44330</v>
      </c>
      <c r="C22" s="5" t="n">
        <v>44332</v>
      </c>
      <c r="D22" s="12" t="n">
        <f aca="false">D23-1</f>
        <v>44330</v>
      </c>
      <c r="E22" s="12" t="n">
        <f aca="false">E23+1</f>
        <v>44344</v>
      </c>
      <c r="F22" s="13" t="n">
        <f aca="false">AND(C22&lt;E22,C22&gt;D22)</f>
        <v>1</v>
      </c>
      <c r="G22" s="14" t="n">
        <f aca="false">IF(F22,MIN(E22-C22,C22-D22),0)</f>
        <v>2</v>
      </c>
      <c r="H22" s="14" t="n">
        <f aca="false">H23+1</f>
        <v>7</v>
      </c>
      <c r="I22" s="15" t="n">
        <f aca="false">G22/H22</f>
        <v>0.285714285714286</v>
      </c>
      <c r="J22" s="15" t="n">
        <f aca="false">SUM(I$4:I22)/COUNT(I$4:I22)</f>
        <v>0.504240164633538</v>
      </c>
      <c r="K22" s="10" t="str">
        <f aca="false">"['abc', '"&amp;YEAR(B22)&amp;"-"&amp;MONTH(B22)&amp;"-"&amp;DAY(B22)&amp;"','"&amp;YEAR(C22)&amp;"-"&amp;MONTH(C22)&amp;"-"&amp;DAY(C22)&amp;"'],"</f>
        <v>['abc', '2021-5-14','2021-5-16'],</v>
      </c>
      <c r="L22" s="0"/>
    </row>
    <row r="23" customFormat="false" ht="12.8" hidden="false" customHeight="false" outlineLevel="0" collapsed="false">
      <c r="B23" s="5" t="n">
        <f aca="false">B22+1</f>
        <v>44331</v>
      </c>
      <c r="C23" s="5" t="n">
        <v>44332</v>
      </c>
      <c r="D23" s="12" t="n">
        <f aca="false">D24-1</f>
        <v>44331</v>
      </c>
      <c r="E23" s="12" t="n">
        <f aca="false">E24+1</f>
        <v>44343</v>
      </c>
      <c r="F23" s="13" t="n">
        <f aca="false">AND(C23&lt;E23,C23&gt;D23)</f>
        <v>1</v>
      </c>
      <c r="G23" s="14" t="n">
        <f aca="false">IF(F23,MIN(E23-C23,C23-D23),0)</f>
        <v>1</v>
      </c>
      <c r="H23" s="14" t="n">
        <f aca="false">H24+1</f>
        <v>6</v>
      </c>
      <c r="I23" s="15" t="n">
        <f aca="false">G23/H23</f>
        <v>0.166666666666667</v>
      </c>
      <c r="J23" s="15" t="n">
        <f aca="false">SUM(I$4:I23)/COUNT(I$4:I23)</f>
        <v>0.487361489735194</v>
      </c>
      <c r="K23" s="10" t="str">
        <f aca="false">"['abc', '"&amp;YEAR(B23)&amp;"-"&amp;MONTH(B23)&amp;"-"&amp;DAY(B23)&amp;"','"&amp;YEAR(C23)&amp;"-"&amp;MONTH(C23)&amp;"-"&amp;DAY(C23)&amp;"'],"</f>
        <v>['abc', '2021-5-15','2021-5-16'],</v>
      </c>
      <c r="L23" s="0"/>
    </row>
    <row r="24" customFormat="false" ht="12.8" hidden="false" customHeight="false" outlineLevel="0" collapsed="false">
      <c r="B24" s="5" t="n">
        <f aca="false">B23+1</f>
        <v>44332</v>
      </c>
      <c r="C24" s="8" t="n">
        <v>44333</v>
      </c>
      <c r="D24" s="12" t="n">
        <f aca="false">D25-1</f>
        <v>44332</v>
      </c>
      <c r="E24" s="12" t="n">
        <f aca="false">E25+1</f>
        <v>44342</v>
      </c>
      <c r="F24" s="13" t="n">
        <f aca="false">AND(C24&lt;E24,C24&gt;D24)</f>
        <v>1</v>
      </c>
      <c r="G24" s="14" t="n">
        <f aca="false">IF(F24,MIN(E24-C24,C24-D24),0)</f>
        <v>1</v>
      </c>
      <c r="H24" s="14" t="n">
        <f aca="false">H25+1</f>
        <v>5</v>
      </c>
      <c r="I24" s="15" t="n">
        <f aca="false">G24/H24</f>
        <v>0.2</v>
      </c>
      <c r="J24" s="15" t="n">
        <f aca="false">SUM(I$4:I24)/COUNT(I$4:I24)</f>
        <v>0.473677609271614</v>
      </c>
      <c r="K24" s="10" t="str">
        <f aca="false">"['abc', '"&amp;YEAR(B24)&amp;"-"&amp;MONTH(B24)&amp;"-"&amp;DAY(B24)&amp;"','"&amp;YEAR(C24)&amp;"-"&amp;MONTH(C24)&amp;"-"&amp;DAY(C24)&amp;"'],"</f>
        <v>['abc', '2021-5-16','2021-5-17'],</v>
      </c>
      <c r="L24" s="0"/>
    </row>
    <row r="25" customFormat="false" ht="12.8" hidden="false" customHeight="false" outlineLevel="0" collapsed="false">
      <c r="B25" s="5" t="n">
        <f aca="false">B24+1</f>
        <v>44333</v>
      </c>
      <c r="C25" s="8" t="n">
        <v>44333</v>
      </c>
      <c r="D25" s="12" t="n">
        <f aca="false">D26-1</f>
        <v>44333</v>
      </c>
      <c r="E25" s="12" t="n">
        <f aca="false">E26+1</f>
        <v>44341</v>
      </c>
      <c r="F25" s="13" t="n">
        <f aca="false">AND(C25&lt;E25,C25&gt;D25)</f>
        <v>0</v>
      </c>
      <c r="G25" s="14" t="n">
        <f aca="false">IF(F25,MIN(E25-C25,C25-D25),0)</f>
        <v>0</v>
      </c>
      <c r="H25" s="14" t="n">
        <f aca="false">H26+1</f>
        <v>4</v>
      </c>
      <c r="I25" s="15" t="n">
        <f aca="false">G25/H25</f>
        <v>0</v>
      </c>
      <c r="J25" s="15" t="n">
        <f aca="false">SUM(I$4:I25)/COUNT(I$4:I25)</f>
        <v>0.452146808850176</v>
      </c>
      <c r="K25" s="10" t="str">
        <f aca="false">"['abc', '"&amp;YEAR(B25)&amp;"-"&amp;MONTH(B25)&amp;"-"&amp;DAY(B25)&amp;"','"&amp;YEAR(C25)&amp;"-"&amp;MONTH(C25)&amp;"-"&amp;DAY(C25)&amp;"'],"</f>
        <v>['abc', '2021-5-17','2021-5-17'],</v>
      </c>
      <c r="L25" s="0"/>
    </row>
    <row r="26" customFormat="false" ht="12.8" hidden="false" customHeight="false" outlineLevel="0" collapsed="false">
      <c r="B26" s="5" t="n">
        <f aca="false">B25+1</f>
        <v>44334</v>
      </c>
      <c r="C26" s="8" t="n">
        <v>44337</v>
      </c>
      <c r="D26" s="12" t="n">
        <f aca="false">D27-1</f>
        <v>44334</v>
      </c>
      <c r="E26" s="12" t="n">
        <f aca="false">E27+1</f>
        <v>44340</v>
      </c>
      <c r="F26" s="13" t="n">
        <f aca="false">AND(C26&lt;E26,C26&gt;D26)</f>
        <v>1</v>
      </c>
      <c r="G26" s="14" t="n">
        <f aca="false">IF(F26,MIN(E26-C26,C26-D26),0)</f>
        <v>3</v>
      </c>
      <c r="H26" s="14" t="n">
        <f aca="false">H27+1</f>
        <v>3</v>
      </c>
      <c r="I26" s="15" t="n">
        <f aca="false">G26/H26</f>
        <v>1</v>
      </c>
      <c r="J26" s="15" t="n">
        <f aca="false">SUM(I$4:I26)/COUNT(I$4:I26)</f>
        <v>0.475966512813212</v>
      </c>
      <c r="K26" s="10" t="str">
        <f aca="false">"['abc', '"&amp;YEAR(B26)&amp;"-"&amp;MONTH(B26)&amp;"-"&amp;DAY(B26)&amp;"','"&amp;YEAR(C26)&amp;"-"&amp;MONTH(C26)&amp;"-"&amp;DAY(C26)&amp;"'],"</f>
        <v>['abc', '2021-5-18','2021-5-21'],</v>
      </c>
      <c r="L26" s="0"/>
    </row>
    <row r="27" customFormat="false" ht="12.8" hidden="false" customHeight="false" outlineLevel="0" collapsed="false">
      <c r="B27" s="5" t="n">
        <f aca="false">B26+1</f>
        <v>44335</v>
      </c>
      <c r="C27" s="8" t="n">
        <v>44337</v>
      </c>
      <c r="D27" s="12" t="n">
        <f aca="false">D28-1</f>
        <v>44335</v>
      </c>
      <c r="E27" s="12" t="n">
        <f aca="false">E28+1</f>
        <v>44339</v>
      </c>
      <c r="F27" s="13" t="n">
        <f aca="false">AND(C27&lt;E27,C27&gt;D27)</f>
        <v>1</v>
      </c>
      <c r="G27" s="14" t="n">
        <f aca="false">IF(F27,MIN(E27-C27,C27-D27),0)</f>
        <v>2</v>
      </c>
      <c r="H27" s="14" t="n">
        <f aca="false">H28+1</f>
        <v>2</v>
      </c>
      <c r="I27" s="15" t="n">
        <f aca="false">G27/H27</f>
        <v>1</v>
      </c>
      <c r="J27" s="15" t="n">
        <f aca="false">SUM(I$4:I27)/COUNT(I$4:I27)</f>
        <v>0.497801241445995</v>
      </c>
      <c r="K27" s="10" t="str">
        <f aca="false">"['abc', '"&amp;YEAR(B27)&amp;"-"&amp;MONTH(B27)&amp;"-"&amp;DAY(B27)&amp;"','"&amp;YEAR(C27)&amp;"-"&amp;MONTH(C27)&amp;"-"&amp;DAY(C27)&amp;"'],"</f>
        <v>['abc', '2021-5-19','2021-5-21'],</v>
      </c>
      <c r="L27" s="0"/>
    </row>
    <row r="28" customFormat="false" ht="12.8" hidden="false" customHeight="false" outlineLevel="0" collapsed="false">
      <c r="B28" s="5" t="n">
        <f aca="false">B27+1</f>
        <v>44336</v>
      </c>
      <c r="C28" s="8" t="n">
        <v>44337</v>
      </c>
      <c r="D28" s="12" t="n">
        <f aca="false">D29-1</f>
        <v>44336</v>
      </c>
      <c r="E28" s="12" t="n">
        <f aca="false">E29+1</f>
        <v>44338</v>
      </c>
      <c r="F28" s="13" t="n">
        <f aca="false">AND(C28&lt;E28,C28&gt;D28)</f>
        <v>1</v>
      </c>
      <c r="G28" s="14" t="n">
        <f aca="false">IF(F28,MIN(E28-C28,C28-D28),0)</f>
        <v>1</v>
      </c>
      <c r="H28" s="14" t="n">
        <f aca="false">H29+1</f>
        <v>1</v>
      </c>
      <c r="I28" s="15" t="n">
        <f aca="false">G28/H28</f>
        <v>1</v>
      </c>
      <c r="J28" s="15" t="n">
        <f aca="false">SUM(I$4:I28)/COUNT(I$4:I28)</f>
        <v>0.517889191788155</v>
      </c>
      <c r="K28" s="10" t="str">
        <f aca="false">"['abc', '"&amp;YEAR(B28)&amp;"-"&amp;MONTH(B28)&amp;"-"&amp;DAY(B28)&amp;"','"&amp;YEAR(C28)&amp;"-"&amp;MONTH(C28)&amp;"-"&amp;DAY(C28)&amp;"'],"</f>
        <v>['abc', '2021-5-20','2021-5-21'],</v>
      </c>
      <c r="L28" s="0"/>
    </row>
    <row r="29" customFormat="false" ht="12.8" hidden="false" customHeight="false" outlineLevel="0" collapsed="false">
      <c r="B29" s="5" t="n">
        <f aca="false">B28+1</f>
        <v>44337</v>
      </c>
      <c r="C29" s="8" t="n">
        <v>44337</v>
      </c>
      <c r="D29" s="17" t="n">
        <f aca="false">B29</f>
        <v>44337</v>
      </c>
      <c r="E29" s="17" t="n">
        <f aca="false">B29</f>
        <v>44337</v>
      </c>
      <c r="F29" s="18"/>
      <c r="G29" s="19"/>
      <c r="H29" s="19" t="n">
        <v>0</v>
      </c>
      <c r="I29" s="6"/>
      <c r="J29" s="23" t="n">
        <f aca="false">J28</f>
        <v>0.517889191788155</v>
      </c>
      <c r="K29" s="10" t="str">
        <f aca="false">"['abc', '"&amp;YEAR(B29)&amp;"-"&amp;MONTH(B29)&amp;"-"&amp;DAY(B29)&amp;"','"&amp;YEAR(C29)&amp;"-"&amp;MONTH(C29)&amp;"-"&amp;DAY(C29)&amp;"'],"</f>
        <v>['abc', '2021-5-21','2021-5-21'],</v>
      </c>
      <c r="L29" s="0" t="s">
        <v>10</v>
      </c>
    </row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I31" activeCellId="1" sqref="J27:J28 I31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2</v>
      </c>
      <c r="K2" s="3" t="s">
        <v>3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8" t="n">
        <v>44338</v>
      </c>
      <c r="D4" s="12" t="n">
        <f aca="false">D5-1</f>
        <v>44312</v>
      </c>
      <c r="E4" s="12" t="n">
        <f aca="false">E5+1</f>
        <v>44348</v>
      </c>
      <c r="F4" s="13" t="n">
        <f aca="false">AND(C4&lt;E4,C4&gt;D4)</f>
        <v>1</v>
      </c>
      <c r="G4" s="14" t="n">
        <f aca="false">IF(F4,MIN(E4-C4,C4-D4),0)</f>
        <v>10</v>
      </c>
      <c r="H4" s="14" t="n">
        <f aca="false">H5+1</f>
        <v>18</v>
      </c>
      <c r="I4" s="15" t="n">
        <f aca="false">G4/H4</f>
        <v>0.555555555555556</v>
      </c>
      <c r="J4" s="15" t="n">
        <f aca="false">SUM(I$4:I4)/COUNT(I$4:I4)</f>
        <v>0.555555555555556</v>
      </c>
      <c r="K4" s="10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8" t="n">
        <v>44352</v>
      </c>
      <c r="D5" s="12" t="n">
        <f aca="false">D6-1</f>
        <v>44313</v>
      </c>
      <c r="E5" s="12" t="n">
        <f aca="false">E6+1</f>
        <v>44347</v>
      </c>
      <c r="F5" s="13" t="n">
        <f aca="false">AND(C5&lt;E5,C5&gt;D5)</f>
        <v>0</v>
      </c>
      <c r="G5" s="14" t="n">
        <f aca="false">IF(F5,MIN(E5-C5,C5-D5),0)</f>
        <v>0</v>
      </c>
      <c r="H5" s="14" t="n">
        <f aca="false">H6+1</f>
        <v>17</v>
      </c>
      <c r="I5" s="15" t="n">
        <f aca="false">G5/H5</f>
        <v>0</v>
      </c>
      <c r="J5" s="15" t="n">
        <f aca="false">SUM(I$4:I5)/COUNT(I$4:I5)</f>
        <v>0.277777777777778</v>
      </c>
      <c r="K5" s="10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8" t="n">
        <v>44352</v>
      </c>
      <c r="D6" s="12" t="n">
        <f aca="false">D7-1</f>
        <v>44314</v>
      </c>
      <c r="E6" s="12" t="n">
        <f aca="false">E7+1</f>
        <v>44346</v>
      </c>
      <c r="F6" s="13" t="n">
        <f aca="false">AND(C6&lt;E6,C6&gt;D6)</f>
        <v>0</v>
      </c>
      <c r="G6" s="14" t="n">
        <f aca="false">IF(F6,MIN(E6-C6,C6-D6),0)</f>
        <v>0</v>
      </c>
      <c r="H6" s="14" t="n">
        <f aca="false">H7+1</f>
        <v>16</v>
      </c>
      <c r="I6" s="15" t="n">
        <f aca="false">G6/H6</f>
        <v>0</v>
      </c>
      <c r="J6" s="15" t="n">
        <f aca="false">SUM(I$4:I6)/COUNT(I$4:I6)</f>
        <v>0.185185185185185</v>
      </c>
      <c r="K6" s="10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8" t="n">
        <v>44352</v>
      </c>
      <c r="D7" s="12" t="n">
        <f aca="false">D8-1</f>
        <v>44315</v>
      </c>
      <c r="E7" s="12" t="n">
        <f aca="false">E8+1</f>
        <v>44345</v>
      </c>
      <c r="F7" s="13" t="n">
        <f aca="false">AND(C7&lt;E7,C7&gt;D7)</f>
        <v>0</v>
      </c>
      <c r="G7" s="14" t="n">
        <f aca="false">IF(F7,MIN(E7-C7,C7-D7),0)</f>
        <v>0</v>
      </c>
      <c r="H7" s="14" t="n">
        <f aca="false">H8+1</f>
        <v>15</v>
      </c>
      <c r="I7" s="15" t="n">
        <f aca="false">G7/H7</f>
        <v>0</v>
      </c>
      <c r="J7" s="15" t="n">
        <f aca="false">SUM(I$4:I7)/COUNT(I$4:I7)</f>
        <v>0.138888888888889</v>
      </c>
      <c r="K7" s="10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8" t="n">
        <v>44350</v>
      </c>
      <c r="D8" s="12" t="n">
        <f aca="false">D9-1</f>
        <v>44316</v>
      </c>
      <c r="E8" s="12" t="n">
        <f aca="false">E9+1</f>
        <v>44344</v>
      </c>
      <c r="F8" s="13" t="n">
        <f aca="false">AND(C8&lt;E8,C8&gt;D8)</f>
        <v>0</v>
      </c>
      <c r="G8" s="14" t="n">
        <f aca="false">IF(F8,MIN(E8-C8,C8-D8),0)</f>
        <v>0</v>
      </c>
      <c r="H8" s="14" t="n">
        <f aca="false">H9+1</f>
        <v>14</v>
      </c>
      <c r="I8" s="15" t="n">
        <f aca="false">G8/H8</f>
        <v>0</v>
      </c>
      <c r="J8" s="15" t="n">
        <f aca="false">SUM(I$4:I8)/COUNT(I$4:I8)</f>
        <v>0.111111111111111</v>
      </c>
      <c r="K8" s="10" t="str">
        <f aca="false">"['abc', '"&amp;YEAR(B8)&amp;"-"&amp;MONTH(B8)&amp;"-"&amp;DAY(B8)&amp;"','"&amp;YEAR(C8)&amp;"-"&amp;MONTH(C8)&amp;"-"&amp;DAY(C8)&amp;"'],"</f>
        <v>['abc', '2021-4-30','2021-6-3'],</v>
      </c>
      <c r="L8" s="0"/>
    </row>
    <row r="9" customFormat="false" ht="12.8" hidden="false" customHeight="false" outlineLevel="0" collapsed="false">
      <c r="B9" s="5" t="n">
        <f aca="false">B8+1</f>
        <v>44317</v>
      </c>
      <c r="C9" s="8" t="n">
        <v>44351</v>
      </c>
      <c r="D9" s="12" t="n">
        <f aca="false">D10-1</f>
        <v>44317</v>
      </c>
      <c r="E9" s="12" t="n">
        <f aca="false">E10+1</f>
        <v>44343</v>
      </c>
      <c r="F9" s="13" t="n">
        <f aca="false">AND(C9&lt;E9,C9&gt;D9)</f>
        <v>0</v>
      </c>
      <c r="G9" s="14" t="n">
        <f aca="false">IF(F9,MIN(E9-C9,C9-D9),0)</f>
        <v>0</v>
      </c>
      <c r="H9" s="14" t="n">
        <f aca="false">H10+1</f>
        <v>13</v>
      </c>
      <c r="I9" s="15" t="n">
        <f aca="false">G9/H9</f>
        <v>0</v>
      </c>
      <c r="J9" s="15" t="n">
        <f aca="false">SUM(I$4:I9)/COUNT(I$4:I9)</f>
        <v>0.0925925925925926</v>
      </c>
      <c r="K9" s="10" t="str">
        <f aca="false">"['abc', '"&amp;YEAR(B9)&amp;"-"&amp;MONTH(B9)&amp;"-"&amp;DAY(B9)&amp;"','"&amp;YEAR(C9)&amp;"-"&amp;MONTH(C9)&amp;"-"&amp;DAY(C9)&amp;"'],"</f>
        <v>['abc', '2021-5-1','2021-6-4'],</v>
      </c>
      <c r="L9" s="0"/>
    </row>
    <row r="10" customFormat="false" ht="12.8" hidden="false" customHeight="false" outlineLevel="0" collapsed="false">
      <c r="B10" s="5" t="n">
        <f aca="false">B9+1</f>
        <v>44318</v>
      </c>
      <c r="C10" s="8" t="n">
        <v>44351</v>
      </c>
      <c r="D10" s="12" t="n">
        <f aca="false">D11-1</f>
        <v>44318</v>
      </c>
      <c r="E10" s="12" t="n">
        <f aca="false">E11+1</f>
        <v>44342</v>
      </c>
      <c r="F10" s="13" t="n">
        <f aca="false">AND(C10&lt;E10,C10&gt;D10)</f>
        <v>0</v>
      </c>
      <c r="G10" s="14" t="n">
        <f aca="false">IF(F10,MIN(E10-C10,C10-D10),0)</f>
        <v>0</v>
      </c>
      <c r="H10" s="14" t="n">
        <f aca="false">H11+1</f>
        <v>12</v>
      </c>
      <c r="I10" s="15" t="n">
        <f aca="false">G10/H10</f>
        <v>0</v>
      </c>
      <c r="J10" s="15" t="n">
        <f aca="false">SUM(I$4:I10)/COUNT(I$4:I10)</f>
        <v>0.0793650793650794</v>
      </c>
      <c r="K10" s="10" t="str">
        <f aca="false">"['abc', '"&amp;YEAR(B10)&amp;"-"&amp;MONTH(B10)&amp;"-"&amp;DAY(B10)&amp;"','"&amp;YEAR(C10)&amp;"-"&amp;MONTH(C10)&amp;"-"&amp;DAY(C10)&amp;"'],"</f>
        <v>['abc', '2021-5-2','2021-6-4'],</v>
      </c>
      <c r="L10" s="0"/>
    </row>
    <row r="11" customFormat="false" ht="12.8" hidden="false" customHeight="false" outlineLevel="0" collapsed="false">
      <c r="B11" s="5" t="n">
        <f aca="false">B10+1</f>
        <v>44319</v>
      </c>
      <c r="C11" s="8" t="n">
        <v>44351</v>
      </c>
      <c r="D11" s="12" t="n">
        <f aca="false">D12-1</f>
        <v>44319</v>
      </c>
      <c r="E11" s="12" t="n">
        <f aca="false">E12+1</f>
        <v>44341</v>
      </c>
      <c r="F11" s="13" t="n">
        <f aca="false">AND(C11&lt;E11,C11&gt;D11)</f>
        <v>0</v>
      </c>
      <c r="G11" s="14" t="n">
        <f aca="false">IF(F11,MIN(E11-C11,C11-D11),0)</f>
        <v>0</v>
      </c>
      <c r="H11" s="14" t="n">
        <f aca="false">H12+1</f>
        <v>11</v>
      </c>
      <c r="I11" s="15" t="n">
        <f aca="false">G11/H11</f>
        <v>0</v>
      </c>
      <c r="J11" s="15" t="n">
        <f aca="false">SUM(I$4:I11)/COUNT(I$4:I11)</f>
        <v>0.0694444444444444</v>
      </c>
      <c r="K11" s="10" t="str">
        <f aca="false">"['abc', '"&amp;YEAR(B11)&amp;"-"&amp;MONTH(B11)&amp;"-"&amp;DAY(B11)&amp;"','"&amp;YEAR(C11)&amp;"-"&amp;MONTH(C11)&amp;"-"&amp;DAY(C11)&amp;"'],"</f>
        <v>['abc', '2021-5-3','2021-6-4'],</v>
      </c>
      <c r="L11" s="0"/>
    </row>
    <row r="12" customFormat="false" ht="12.8" hidden="false" customHeight="false" outlineLevel="0" collapsed="false">
      <c r="B12" s="5" t="n">
        <f aca="false">B11+1</f>
        <v>44320</v>
      </c>
      <c r="C12" s="8" t="n">
        <v>44351</v>
      </c>
      <c r="D12" s="12" t="n">
        <f aca="false">D13-1</f>
        <v>44320</v>
      </c>
      <c r="E12" s="12" t="n">
        <f aca="false">E13+1</f>
        <v>44340</v>
      </c>
      <c r="F12" s="13" t="n">
        <f aca="false">AND(C12&lt;E12,C12&gt;D12)</f>
        <v>0</v>
      </c>
      <c r="G12" s="14" t="n">
        <f aca="false">IF(F12,MIN(E12-C12,C12-D12),0)</f>
        <v>0</v>
      </c>
      <c r="H12" s="14" t="n">
        <f aca="false">H13+1</f>
        <v>10</v>
      </c>
      <c r="I12" s="15" t="n">
        <f aca="false">G12/H12</f>
        <v>0</v>
      </c>
      <c r="J12" s="15" t="n">
        <f aca="false">SUM(I$4:I12)/COUNT(I$4:I12)</f>
        <v>0.0617283950617284</v>
      </c>
      <c r="K12" s="10" t="str">
        <f aca="false">"['abc', '"&amp;YEAR(B12)&amp;"-"&amp;MONTH(B12)&amp;"-"&amp;DAY(B12)&amp;"','"&amp;YEAR(C12)&amp;"-"&amp;MONTH(C12)&amp;"-"&amp;DAY(C12)&amp;"'],"</f>
        <v>['abc', '2021-5-4','2021-6-4'],</v>
      </c>
      <c r="L12" s="0"/>
    </row>
    <row r="13" customFormat="false" ht="12.8" hidden="false" customHeight="false" outlineLevel="0" collapsed="false">
      <c r="B13" s="5" t="n">
        <f aca="false">B12+1</f>
        <v>44321</v>
      </c>
      <c r="C13" s="8" t="n">
        <v>44351</v>
      </c>
      <c r="D13" s="12" t="n">
        <f aca="false">D14-1</f>
        <v>44321</v>
      </c>
      <c r="E13" s="12" t="n">
        <f aca="false">E14+1</f>
        <v>44339</v>
      </c>
      <c r="F13" s="13" t="n">
        <f aca="false">AND(C13&lt;E13,C13&gt;D13)</f>
        <v>0</v>
      </c>
      <c r="G13" s="14" t="n">
        <f aca="false">IF(F13,MIN(E13-C13,C13-D13),0)</f>
        <v>0</v>
      </c>
      <c r="H13" s="14" t="n">
        <f aca="false">H14+1</f>
        <v>9</v>
      </c>
      <c r="I13" s="15" t="n">
        <f aca="false">G13/H13</f>
        <v>0</v>
      </c>
      <c r="J13" s="15" t="n">
        <f aca="false">SUM(I$4:I13)/COUNT(I$4:I13)</f>
        <v>0.0555555555555556</v>
      </c>
      <c r="K13" s="10" t="str">
        <f aca="false">"['abc', '"&amp;YEAR(B13)&amp;"-"&amp;MONTH(B13)&amp;"-"&amp;DAY(B13)&amp;"','"&amp;YEAR(C13)&amp;"-"&amp;MONTH(C13)&amp;"-"&amp;DAY(C13)&amp;"'],"</f>
        <v>['abc', '2021-5-5','2021-6-4'],</v>
      </c>
      <c r="L13" s="0"/>
    </row>
    <row r="14" customFormat="false" ht="12.8" hidden="false" customHeight="false" outlineLevel="0" collapsed="false">
      <c r="B14" s="5" t="n">
        <f aca="false">B13+1</f>
        <v>44322</v>
      </c>
      <c r="C14" s="8" t="n">
        <v>44345</v>
      </c>
      <c r="D14" s="12" t="n">
        <f aca="false">D15-1</f>
        <v>44322</v>
      </c>
      <c r="E14" s="12" t="n">
        <f aca="false">E15+1</f>
        <v>44338</v>
      </c>
      <c r="F14" s="13" t="n">
        <f aca="false">AND(C14&lt;E14,C14&gt;D14)</f>
        <v>0</v>
      </c>
      <c r="G14" s="14" t="n">
        <f aca="false">IF(F14,MIN(E14-C14,C14-D14),0)</f>
        <v>0</v>
      </c>
      <c r="H14" s="14" t="n">
        <f aca="false">H15+1</f>
        <v>8</v>
      </c>
      <c r="I14" s="15" t="n">
        <f aca="false">G14/H14</f>
        <v>0</v>
      </c>
      <c r="J14" s="15" t="n">
        <f aca="false">SUM(I$4:I14)/COUNT(I$4:I14)</f>
        <v>0.0505050505050505</v>
      </c>
      <c r="K14" s="10" t="str">
        <f aca="false">"['abc', '"&amp;YEAR(B14)&amp;"-"&amp;MONTH(B14)&amp;"-"&amp;DAY(B14)&amp;"','"&amp;YEAR(C14)&amp;"-"&amp;MONTH(C14)&amp;"-"&amp;DAY(C14)&amp;"'],"</f>
        <v>['abc', '2021-5-6','2021-5-29'],</v>
      </c>
      <c r="L14" s="0"/>
    </row>
    <row r="15" customFormat="false" ht="12.8" hidden="false" customHeight="false" outlineLevel="0" collapsed="false">
      <c r="B15" s="5" t="n">
        <f aca="false">B14+1</f>
        <v>44323</v>
      </c>
      <c r="C15" s="8" t="n">
        <v>44341</v>
      </c>
      <c r="D15" s="12" t="n">
        <f aca="false">D16-1</f>
        <v>44323</v>
      </c>
      <c r="E15" s="12" t="n">
        <f aca="false">E16+1</f>
        <v>44337</v>
      </c>
      <c r="F15" s="13" t="n">
        <f aca="false">AND(C15&lt;E15,C15&gt;D15)</f>
        <v>0</v>
      </c>
      <c r="G15" s="14" t="n">
        <f aca="false">IF(F15,MIN(E15-C15,C15-D15),0)</f>
        <v>0</v>
      </c>
      <c r="H15" s="14" t="n">
        <f aca="false">H16+1</f>
        <v>7</v>
      </c>
      <c r="I15" s="15" t="n">
        <f aca="false">G15/H15</f>
        <v>0</v>
      </c>
      <c r="J15" s="15" t="n">
        <f aca="false">SUM(I$4:I15)/COUNT(I$4:I15)</f>
        <v>0.0462962962962963</v>
      </c>
      <c r="K15" s="10" t="str">
        <f aca="false">"['abc', '"&amp;YEAR(B15)&amp;"-"&amp;MONTH(B15)&amp;"-"&amp;DAY(B15)&amp;"','"&amp;YEAR(C15)&amp;"-"&amp;MONTH(C15)&amp;"-"&amp;DAY(C15)&amp;"'],"</f>
        <v>['abc', '2021-5-7','2021-5-25'],</v>
      </c>
      <c r="L15" s="0"/>
    </row>
    <row r="16" customFormat="false" ht="12.8" hidden="false" customHeight="false" outlineLevel="0" collapsed="false">
      <c r="B16" s="5" t="n">
        <f aca="false">B15+1</f>
        <v>44324</v>
      </c>
      <c r="C16" s="8" t="n">
        <v>44341</v>
      </c>
      <c r="D16" s="12" t="n">
        <f aca="false">D17-1</f>
        <v>44324</v>
      </c>
      <c r="E16" s="12" t="n">
        <f aca="false">E17+1</f>
        <v>44336</v>
      </c>
      <c r="F16" s="13" t="n">
        <f aca="false">AND(C16&lt;E16,C16&gt;D16)</f>
        <v>0</v>
      </c>
      <c r="G16" s="14" t="n">
        <f aca="false">IF(F16,MIN(E16-C16,C16-D16),0)</f>
        <v>0</v>
      </c>
      <c r="H16" s="14" t="n">
        <f aca="false">H17+1</f>
        <v>6</v>
      </c>
      <c r="I16" s="15" t="n">
        <f aca="false">G16/H16</f>
        <v>0</v>
      </c>
      <c r="J16" s="15" t="n">
        <f aca="false">SUM(I$4:I16)/COUNT(I$4:I16)</f>
        <v>0.0427350427350427</v>
      </c>
      <c r="K16" s="10" t="str">
        <f aca="false">"['abc', '"&amp;YEAR(B16)&amp;"-"&amp;MONTH(B16)&amp;"-"&amp;DAY(B16)&amp;"','"&amp;YEAR(C16)&amp;"-"&amp;MONTH(C16)&amp;"-"&amp;DAY(C16)&amp;"'],"</f>
        <v>['abc', '2021-5-8','2021-5-25'],</v>
      </c>
      <c r="L16" s="0"/>
    </row>
    <row r="17" customFormat="false" ht="12.8" hidden="false" customHeight="false" outlineLevel="0" collapsed="false">
      <c r="B17" s="5" t="n">
        <f aca="false">B16+1</f>
        <v>44325</v>
      </c>
      <c r="C17" s="8" t="n">
        <v>44337</v>
      </c>
      <c r="D17" s="12" t="n">
        <f aca="false">D18-1</f>
        <v>44325</v>
      </c>
      <c r="E17" s="12" t="n">
        <f aca="false">E18+1</f>
        <v>44335</v>
      </c>
      <c r="F17" s="13" t="n">
        <f aca="false">AND(C17&lt;E17,C17&gt;D17)</f>
        <v>0</v>
      </c>
      <c r="G17" s="14" t="n">
        <f aca="false">IF(F17,MIN(E17-C17,C17-D17),0)</f>
        <v>0</v>
      </c>
      <c r="H17" s="14" t="n">
        <f aca="false">H18+1</f>
        <v>5</v>
      </c>
      <c r="I17" s="15" t="n">
        <f aca="false">G17/H17</f>
        <v>0</v>
      </c>
      <c r="J17" s="15" t="n">
        <f aca="false">SUM(I$4:I17)/COUNT(I$4:I17)</f>
        <v>0.0396825396825397</v>
      </c>
      <c r="K17" s="10" t="str">
        <f aca="false">"['abc', '"&amp;YEAR(B17)&amp;"-"&amp;MONTH(B17)&amp;"-"&amp;DAY(B17)&amp;"','"&amp;YEAR(C17)&amp;"-"&amp;MONTH(C17)&amp;"-"&amp;DAY(C17)&amp;"'],"</f>
        <v>['abc', '2021-5-9','2021-5-21'],</v>
      </c>
      <c r="L17" s="0"/>
    </row>
    <row r="18" customFormat="false" ht="12.8" hidden="false" customHeight="false" outlineLevel="0" collapsed="false">
      <c r="B18" s="5" t="n">
        <f aca="false">B17+1</f>
        <v>44326</v>
      </c>
      <c r="C18" s="8" t="n">
        <v>44337</v>
      </c>
      <c r="D18" s="12" t="n">
        <f aca="false">D19-1</f>
        <v>44326</v>
      </c>
      <c r="E18" s="12" t="n">
        <f aca="false">E19+1</f>
        <v>44334</v>
      </c>
      <c r="F18" s="13" t="n">
        <f aca="false">AND(C18&lt;E18,C18&gt;D18)</f>
        <v>0</v>
      </c>
      <c r="G18" s="14" t="n">
        <f aca="false">IF(F18,MIN(E18-C18,C18-D18),0)</f>
        <v>0</v>
      </c>
      <c r="H18" s="14" t="n">
        <f aca="false">H19+1</f>
        <v>4</v>
      </c>
      <c r="I18" s="15" t="n">
        <f aca="false">G18/H18</f>
        <v>0</v>
      </c>
      <c r="J18" s="15" t="n">
        <f aca="false">SUM(I$4:I18)/COUNT(I$4:I18)</f>
        <v>0.037037037037037</v>
      </c>
      <c r="K18" s="10" t="str">
        <f aca="false">"['abc', '"&amp;YEAR(B18)&amp;"-"&amp;MONTH(B18)&amp;"-"&amp;DAY(B18)&amp;"','"&amp;YEAR(C18)&amp;"-"&amp;MONTH(C18)&amp;"-"&amp;DAY(C18)&amp;"'],"</f>
        <v>['abc', '2021-5-10','2021-5-21'],</v>
      </c>
      <c r="L18" s="0"/>
    </row>
    <row r="19" customFormat="false" ht="12.8" hidden="false" customHeight="false" outlineLevel="0" collapsed="false">
      <c r="B19" s="5" t="n">
        <f aca="false">B18+1</f>
        <v>44327</v>
      </c>
      <c r="C19" s="8" t="n">
        <v>44335</v>
      </c>
      <c r="D19" s="12" t="n">
        <f aca="false">D20-1</f>
        <v>44327</v>
      </c>
      <c r="E19" s="12" t="n">
        <f aca="false">E20+1</f>
        <v>44333</v>
      </c>
      <c r="F19" s="13" t="n">
        <f aca="false">AND(C19&lt;E19,C19&gt;D19)</f>
        <v>0</v>
      </c>
      <c r="G19" s="14" t="n">
        <f aca="false">IF(F19,MIN(E19-C19,C19-D19),0)</f>
        <v>0</v>
      </c>
      <c r="H19" s="14" t="n">
        <f aca="false">H20+1</f>
        <v>3</v>
      </c>
      <c r="I19" s="15" t="n">
        <f aca="false">G19/H19</f>
        <v>0</v>
      </c>
      <c r="J19" s="15" t="n">
        <f aca="false">SUM(I$4:I19)/COUNT(I$4:I19)</f>
        <v>0.0347222222222222</v>
      </c>
      <c r="K19" s="10" t="str">
        <f aca="false">"['abc', '"&amp;YEAR(B19)&amp;"-"&amp;MONTH(B19)&amp;"-"&amp;DAY(B19)&amp;"','"&amp;YEAR(C19)&amp;"-"&amp;MONTH(C19)&amp;"-"&amp;DAY(C19)&amp;"'],"</f>
        <v>['abc', '2021-5-11','2021-5-19'],</v>
      </c>
      <c r="L19" s="0"/>
    </row>
    <row r="20" customFormat="false" ht="12.8" hidden="false" customHeight="false" outlineLevel="0" collapsed="false">
      <c r="B20" s="5" t="n">
        <f aca="false">B19+1</f>
        <v>44328</v>
      </c>
      <c r="C20" s="8" t="n">
        <v>44335</v>
      </c>
      <c r="D20" s="12" t="n">
        <f aca="false">D21-1</f>
        <v>44328</v>
      </c>
      <c r="E20" s="12" t="n">
        <f aca="false">E21+1</f>
        <v>44332</v>
      </c>
      <c r="F20" s="13" t="n">
        <f aca="false">AND(C20&lt;E20,C20&gt;D20)</f>
        <v>0</v>
      </c>
      <c r="G20" s="14" t="n">
        <f aca="false">IF(F20,MIN(E20-C20,C20-D20),0)</f>
        <v>0</v>
      </c>
      <c r="H20" s="14" t="n">
        <f aca="false">H21+1</f>
        <v>2</v>
      </c>
      <c r="I20" s="15" t="n">
        <f aca="false">G20/H20</f>
        <v>0</v>
      </c>
      <c r="J20" s="15" t="n">
        <f aca="false">SUM(I$4:I20)/COUNT(I$4:I20)</f>
        <v>0.0326797385620915</v>
      </c>
      <c r="K20" s="10" t="str">
        <f aca="false">"['abc', '"&amp;YEAR(B20)&amp;"-"&amp;MONTH(B20)&amp;"-"&amp;DAY(B20)&amp;"','"&amp;YEAR(C20)&amp;"-"&amp;MONTH(C20)&amp;"-"&amp;DAY(C20)&amp;"'],"</f>
        <v>['abc', '2021-5-12','2021-5-19'],</v>
      </c>
      <c r="L20" s="0"/>
    </row>
    <row r="21" customFormat="false" ht="12.8" hidden="false" customHeight="false" outlineLevel="0" collapsed="false">
      <c r="B21" s="5" t="n">
        <f aca="false">B20+1</f>
        <v>44329</v>
      </c>
      <c r="C21" s="8" t="n">
        <v>44332</v>
      </c>
      <c r="D21" s="12" t="n">
        <f aca="false">D22-1</f>
        <v>44329</v>
      </c>
      <c r="E21" s="12" t="n">
        <f aca="false">E22+1</f>
        <v>44331</v>
      </c>
      <c r="F21" s="13" t="n">
        <f aca="false">AND(C21&lt;E21,C21&gt;D21)</f>
        <v>0</v>
      </c>
      <c r="G21" s="14" t="n">
        <f aca="false">IF(F21,MIN(E21-C21,C21-D21),0)</f>
        <v>0</v>
      </c>
      <c r="H21" s="14" t="n">
        <f aca="false">H22+1</f>
        <v>1</v>
      </c>
      <c r="I21" s="15" t="n">
        <f aca="false">G21/H21</f>
        <v>0</v>
      </c>
      <c r="J21" s="15" t="n">
        <f aca="false">SUM(I$4:I21)/COUNT(I$4:I21)</f>
        <v>0.0308641975308642</v>
      </c>
      <c r="K21" s="10" t="str">
        <f aca="false">"['abc', '"&amp;YEAR(B21)&amp;"-"&amp;MONTH(B21)&amp;"-"&amp;DAY(B21)&amp;"','"&amp;YEAR(C21)&amp;"-"&amp;MONTH(C21)&amp;"-"&amp;DAY(C21)&amp;"'],"</f>
        <v>['abc', '2021-5-13','2021-5-16'],</v>
      </c>
      <c r="L21" s="0"/>
    </row>
    <row r="22" customFormat="false" ht="12.8" hidden="false" customHeight="false" outlineLevel="0" collapsed="false">
      <c r="B22" s="5" t="n">
        <f aca="false">B21+1</f>
        <v>44330</v>
      </c>
      <c r="C22" s="5" t="n">
        <v>44332</v>
      </c>
      <c r="D22" s="17" t="n">
        <f aca="false">B22</f>
        <v>44330</v>
      </c>
      <c r="E22" s="17" t="n">
        <f aca="false">B22</f>
        <v>44330</v>
      </c>
      <c r="F22" s="18" t="n">
        <f aca="false">C22=B22</f>
        <v>0</v>
      </c>
      <c r="G22" s="19" t="n">
        <f aca="false">IF(F22,1,0)</f>
        <v>0</v>
      </c>
      <c r="H22" s="19" t="n">
        <v>0</v>
      </c>
      <c r="I22" s="19" t="n">
        <f aca="false">IF(F22,1,0)</f>
        <v>0</v>
      </c>
      <c r="J22" s="15" t="n">
        <f aca="false">SUM(I$4:I22)/COUNT(I$4:I22)</f>
        <v>0.0292397660818713</v>
      </c>
      <c r="K22" s="10" t="str">
        <f aca="false">"['abc', '"&amp;YEAR(B22)&amp;"-"&amp;MONTH(B22)&amp;"-"&amp;DAY(B22)&amp;"','"&amp;YEAR(C22)&amp;"-"&amp;MONTH(C22)&amp;"-"&amp;DAY(C22)&amp;"'],"</f>
        <v>['abc', '2021-5-14','2021-5-16'],</v>
      </c>
      <c r="L22" s="0"/>
    </row>
    <row r="23" customFormat="false" ht="12.8" hidden="false" customHeight="false" outlineLevel="0" collapsed="false">
      <c r="B23" s="5" t="n">
        <f aca="false">B22+1</f>
        <v>44331</v>
      </c>
      <c r="C23" s="5" t="n">
        <v>44332</v>
      </c>
      <c r="D23" s="12" t="n">
        <f aca="false">D22+1</f>
        <v>44331</v>
      </c>
      <c r="E23" s="12" t="n">
        <f aca="false">E22-1</f>
        <v>44329</v>
      </c>
      <c r="F23" s="21" t="n">
        <f aca="false">AND(C23&gt;E23,C23&lt;D23)</f>
        <v>0</v>
      </c>
      <c r="G23" s="22" t="n">
        <f aca="false">IF(F23,MIN(D23-C23,C23-E23),0)</f>
        <v>0</v>
      </c>
      <c r="H23" s="22" t="n">
        <f aca="false">H22+1</f>
        <v>1</v>
      </c>
      <c r="I23" s="15" t="n">
        <f aca="false">G23/H23</f>
        <v>0</v>
      </c>
      <c r="J23" s="15" t="n">
        <f aca="false">SUM(I$4:I23)/COUNT(I$4:I23)</f>
        <v>0.0277777777777778</v>
      </c>
      <c r="K23" s="10" t="str">
        <f aca="false">"['abc', '"&amp;YEAR(B23)&amp;"-"&amp;MONTH(B23)&amp;"-"&amp;DAY(B23)&amp;"','"&amp;YEAR(C23)&amp;"-"&amp;MONTH(C23)&amp;"-"&amp;DAY(C23)&amp;"'],"</f>
        <v>['abc', '2021-5-15','2021-5-16'],</v>
      </c>
      <c r="L23" s="0"/>
    </row>
    <row r="24" customFormat="false" ht="12.8" hidden="false" customHeight="false" outlineLevel="0" collapsed="false">
      <c r="B24" s="5" t="n">
        <f aca="false">B23+1</f>
        <v>44332</v>
      </c>
      <c r="C24" s="8" t="n">
        <v>44333</v>
      </c>
      <c r="D24" s="12" t="n">
        <f aca="false">D23+1</f>
        <v>44332</v>
      </c>
      <c r="E24" s="12" t="n">
        <f aca="false">E23-1</f>
        <v>44328</v>
      </c>
      <c r="F24" s="21" t="n">
        <f aca="false">AND(C24&gt;E24,C24&lt;D24)</f>
        <v>0</v>
      </c>
      <c r="G24" s="22" t="n">
        <f aca="false">IF(F24,MIN(D24-C24,C24-E24),0)</f>
        <v>0</v>
      </c>
      <c r="H24" s="22" t="n">
        <f aca="false">H23+1</f>
        <v>2</v>
      </c>
      <c r="I24" s="15" t="n">
        <f aca="false">G24/H24</f>
        <v>0</v>
      </c>
      <c r="J24" s="15" t="n">
        <f aca="false">SUM(I$4:I24)/COUNT(I$4:I24)</f>
        <v>0.0264550264550265</v>
      </c>
      <c r="K24" s="10" t="str">
        <f aca="false">"['abc', '"&amp;YEAR(B24)&amp;"-"&amp;MONTH(B24)&amp;"-"&amp;DAY(B24)&amp;"','"&amp;YEAR(C24)&amp;"-"&amp;MONTH(C24)&amp;"-"&amp;DAY(C24)&amp;"'],"</f>
        <v>['abc', '2021-5-16','2021-5-17'],</v>
      </c>
      <c r="L24" s="0"/>
    </row>
    <row r="25" customFormat="false" ht="12.8" hidden="false" customHeight="false" outlineLevel="0" collapsed="false">
      <c r="B25" s="5" t="n">
        <f aca="false">B24+1</f>
        <v>44333</v>
      </c>
      <c r="C25" s="8" t="n">
        <v>44333</v>
      </c>
      <c r="D25" s="12" t="n">
        <f aca="false">D24+1</f>
        <v>44333</v>
      </c>
      <c r="E25" s="12" t="n">
        <f aca="false">E24-1</f>
        <v>44327</v>
      </c>
      <c r="F25" s="21" t="n">
        <f aca="false">AND(C25&gt;E25,C25&lt;D25)</f>
        <v>0</v>
      </c>
      <c r="G25" s="22" t="n">
        <f aca="false">IF(F25,MIN(D25-C25,C25-E25),0)</f>
        <v>0</v>
      </c>
      <c r="H25" s="22" t="n">
        <f aca="false">H24+1</f>
        <v>3</v>
      </c>
      <c r="I25" s="15" t="n">
        <f aca="false">G25/H25</f>
        <v>0</v>
      </c>
      <c r="J25" s="15" t="n">
        <f aca="false">SUM(I$4:I25)/COUNT(I$4:I25)</f>
        <v>0.0252525252525252</v>
      </c>
      <c r="K25" s="10" t="str">
        <f aca="false">"['abc', '"&amp;YEAR(B25)&amp;"-"&amp;MONTH(B25)&amp;"-"&amp;DAY(B25)&amp;"','"&amp;YEAR(C25)&amp;"-"&amp;MONTH(C25)&amp;"-"&amp;DAY(C25)&amp;"'],"</f>
        <v>['abc', '2021-5-17','2021-5-17'],</v>
      </c>
      <c r="L25" s="0"/>
    </row>
    <row r="26" customFormat="false" ht="12.8" hidden="false" customHeight="false" outlineLevel="0" collapsed="false">
      <c r="B26" s="5" t="n">
        <f aca="false">B25+1</f>
        <v>44334</v>
      </c>
      <c r="C26" s="8" t="n">
        <v>44337</v>
      </c>
      <c r="D26" s="12" t="n">
        <f aca="false">D25+1</f>
        <v>44334</v>
      </c>
      <c r="E26" s="12" t="n">
        <f aca="false">E25-1</f>
        <v>44326</v>
      </c>
      <c r="F26" s="21" t="n">
        <f aca="false">AND(C26&gt;E26,C26&lt;D26)</f>
        <v>0</v>
      </c>
      <c r="G26" s="22" t="n">
        <f aca="false">IF(F26,MIN(D26-C26,C26-E26),0)</f>
        <v>0</v>
      </c>
      <c r="H26" s="22" t="n">
        <f aca="false">H25+1</f>
        <v>4</v>
      </c>
      <c r="I26" s="15" t="n">
        <f aca="false">G26/H26</f>
        <v>0</v>
      </c>
      <c r="J26" s="15" t="n">
        <f aca="false">SUM(I$4:I26)/COUNT(I$4:I26)</f>
        <v>0.0241545893719807</v>
      </c>
      <c r="K26" s="10" t="str">
        <f aca="false">"['abc', '"&amp;YEAR(B26)&amp;"-"&amp;MONTH(B26)&amp;"-"&amp;DAY(B26)&amp;"','"&amp;YEAR(C26)&amp;"-"&amp;MONTH(C26)&amp;"-"&amp;DAY(C26)&amp;"'],"</f>
        <v>['abc', '2021-5-18','2021-5-21'],</v>
      </c>
      <c r="L26" s="0"/>
    </row>
    <row r="27" customFormat="false" ht="12.8" hidden="false" customHeight="false" outlineLevel="0" collapsed="false">
      <c r="B27" s="5" t="n">
        <f aca="false">B26+1</f>
        <v>44335</v>
      </c>
      <c r="C27" s="8" t="n">
        <v>44337</v>
      </c>
      <c r="D27" s="12" t="n">
        <f aca="false">D26+1</f>
        <v>44335</v>
      </c>
      <c r="E27" s="12" t="n">
        <f aca="false">E26-1</f>
        <v>44325</v>
      </c>
      <c r="F27" s="21" t="n">
        <f aca="false">AND(C27&gt;E27,C27&lt;D27)</f>
        <v>0</v>
      </c>
      <c r="G27" s="22" t="n">
        <f aca="false">IF(F27,MIN(D27-C27,C27-E27),0)</f>
        <v>0</v>
      </c>
      <c r="H27" s="22" t="n">
        <f aca="false">H26+1</f>
        <v>5</v>
      </c>
      <c r="I27" s="15" t="n">
        <f aca="false">IF(F27,1,0)</f>
        <v>0</v>
      </c>
      <c r="J27" s="15" t="n">
        <f aca="false">SUM(I$4:I27)/COUNT(I$4:I27)</f>
        <v>0.0231481481481481</v>
      </c>
      <c r="K27" s="10" t="str">
        <f aca="false">"['abc', '"&amp;YEAR(B27)&amp;"-"&amp;MONTH(B27)&amp;"-"&amp;DAY(B27)&amp;"','"&amp;YEAR(C27)&amp;"-"&amp;MONTH(C27)&amp;"-"&amp;DAY(C27)&amp;"'],"</f>
        <v>['abc', '2021-5-19','2021-5-21'],</v>
      </c>
      <c r="L27" s="0"/>
    </row>
    <row r="28" customFormat="false" ht="12.8" hidden="false" customHeight="false" outlineLevel="0" collapsed="false">
      <c r="B28" s="5" t="n">
        <f aca="false">B27+1</f>
        <v>44336</v>
      </c>
      <c r="C28" s="8" t="n">
        <v>44337</v>
      </c>
      <c r="D28" s="12" t="n">
        <f aca="false">D27+1</f>
        <v>44336</v>
      </c>
      <c r="E28" s="12" t="n">
        <f aca="false">E27-1</f>
        <v>44324</v>
      </c>
      <c r="F28" s="21" t="n">
        <f aca="false">AND(C28&gt;E28,C28&lt;D28)</f>
        <v>0</v>
      </c>
      <c r="G28" s="22" t="n">
        <f aca="false">IF(F28,MIN(D28-C28,C28-E28),0)</f>
        <v>0</v>
      </c>
      <c r="H28" s="22" t="n">
        <f aca="false">H27+1</f>
        <v>6</v>
      </c>
      <c r="I28" s="15" t="n">
        <f aca="false">G28/H28</f>
        <v>0</v>
      </c>
      <c r="J28" s="15" t="n">
        <f aca="false">SUM(I$4:I28)/COUNT(I$4:I28)</f>
        <v>0.0222222222222222</v>
      </c>
      <c r="K28" s="10" t="str">
        <f aca="false">"['abc', '"&amp;YEAR(B28)&amp;"-"&amp;MONTH(B28)&amp;"-"&amp;DAY(B28)&amp;"','"&amp;YEAR(C28)&amp;"-"&amp;MONTH(C28)&amp;"-"&amp;DAY(C28)&amp;"'],"</f>
        <v>['abc', '2021-5-20','2021-5-21'],</v>
      </c>
      <c r="L28" s="0"/>
    </row>
    <row r="29" customFormat="false" ht="12.8" hidden="false" customHeight="false" outlineLevel="0" collapsed="false">
      <c r="B29" s="5" t="n">
        <f aca="false">B28+1</f>
        <v>44337</v>
      </c>
      <c r="C29" s="8" t="n">
        <v>44337</v>
      </c>
      <c r="D29" s="12" t="n">
        <f aca="false">D28+1</f>
        <v>44337</v>
      </c>
      <c r="E29" s="12" t="n">
        <f aca="false">E28-1</f>
        <v>44323</v>
      </c>
      <c r="F29" s="21" t="n">
        <f aca="false">AND(C29&gt;E29,C29&lt;D29)</f>
        <v>0</v>
      </c>
      <c r="G29" s="22" t="n">
        <f aca="false">IF(F29,MIN(D29-C29,C29-E29),0)</f>
        <v>0</v>
      </c>
      <c r="H29" s="22" t="n">
        <f aca="false">H28+1</f>
        <v>7</v>
      </c>
      <c r="I29" s="15" t="n">
        <f aca="false">G29/H29</f>
        <v>0</v>
      </c>
      <c r="J29" s="15" t="n">
        <f aca="false">SUM(I$4:I29)/COUNT(I$4:I29)</f>
        <v>0.0213675213675214</v>
      </c>
      <c r="K29" s="10" t="str">
        <f aca="false">"['abc', '"&amp;YEAR(B29)&amp;"-"&amp;MONTH(B29)&amp;"-"&amp;DAY(B29)&amp;"','"&amp;YEAR(C29)&amp;"-"&amp;MONTH(C29)&amp;"-"&amp;DAY(C29)&amp;"'],"</f>
        <v>['abc', '2021-5-21','2021-5-21'],</v>
      </c>
      <c r="L29" s="0"/>
    </row>
    <row r="30" customFormat="false" ht="12.8" hidden="false" customHeight="false" outlineLevel="0" collapsed="false">
      <c r="B30" s="5" t="n">
        <f aca="false">B29+1</f>
        <v>44338</v>
      </c>
      <c r="C30" s="8" t="n">
        <v>44337</v>
      </c>
      <c r="D30" s="12" t="n">
        <f aca="false">D29+1</f>
        <v>44338</v>
      </c>
      <c r="E30" s="12" t="n">
        <f aca="false">E29-1</f>
        <v>44322</v>
      </c>
      <c r="F30" s="21" t="n">
        <f aca="false">AND(C30&gt;E30,C30&lt;D30)</f>
        <v>1</v>
      </c>
      <c r="G30" s="22" t="n">
        <f aca="false">IF(F30,MIN(D30-C30,C30-E30),0)</f>
        <v>1</v>
      </c>
      <c r="H30" s="22" t="n">
        <f aca="false">H29+1</f>
        <v>8</v>
      </c>
      <c r="I30" s="15" t="n">
        <f aca="false">G30/H30</f>
        <v>0.125</v>
      </c>
      <c r="J30" s="15" t="n">
        <f aca="false">SUM(I$4:I30)/COUNT(I$4:I30)</f>
        <v>0.0252057613168724</v>
      </c>
      <c r="K30" s="10" t="str">
        <f aca="false">"['abc', '"&amp;YEAR(B30)&amp;"-"&amp;MONTH(B30)&amp;"-"&amp;DAY(B30)&amp;"','"&amp;YEAR(C30)&amp;"-"&amp;MONTH(C30)&amp;"-"&amp;DAY(C30)&amp;"'],"</f>
        <v>['abc', '2021-5-22','2021-5-21'],</v>
      </c>
      <c r="L30" s="0"/>
    </row>
    <row r="31" customFormat="false" ht="12.8" hidden="false" customHeight="false" outlineLevel="0" collapsed="false">
      <c r="B31" s="5" t="n">
        <f aca="false">B30+1</f>
        <v>44339</v>
      </c>
      <c r="C31" s="8" t="n">
        <v>44330</v>
      </c>
      <c r="D31" s="12" t="n">
        <f aca="false">D30+1</f>
        <v>44339</v>
      </c>
      <c r="E31" s="12" t="n">
        <f aca="false">E30-1</f>
        <v>44321</v>
      </c>
      <c r="F31" s="24"/>
      <c r="G31" s="25"/>
      <c r="H31" s="22" t="n">
        <f aca="false">H30+1</f>
        <v>9</v>
      </c>
      <c r="I31" s="6"/>
      <c r="J31" s="23" t="n">
        <f aca="false">J30</f>
        <v>0.0252057613168724</v>
      </c>
      <c r="K31" s="10" t="str">
        <f aca="false">"['abc', '"&amp;YEAR(B31)&amp;"-"&amp;MONTH(B31)&amp;"-"&amp;DAY(B31)&amp;"','"&amp;YEAR(C31)&amp;"-"&amp;MONTH(C31)&amp;"-"&amp;DAY(C31)&amp;"'],"</f>
        <v>['abc', '2021-5-23','2021-5-14'],</v>
      </c>
      <c r="L31" s="0" t="s">
        <v>10</v>
      </c>
    </row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I33" activeCellId="1" sqref="J27:J28 I33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2</v>
      </c>
      <c r="K2" s="3" t="s">
        <v>3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8" t="n">
        <v>44338</v>
      </c>
      <c r="D4" s="12" t="n">
        <f aca="false">D5-1</f>
        <v>44312</v>
      </c>
      <c r="E4" s="12" t="n">
        <f aca="false">E5+1</f>
        <v>44374</v>
      </c>
      <c r="F4" s="13" t="n">
        <f aca="false">AND(C4&lt;E4,C4&gt;D4)</f>
        <v>1</v>
      </c>
      <c r="G4" s="14" t="n">
        <f aca="false">IF(F4,MIN(E4-C4,C4-D4),0)</f>
        <v>26</v>
      </c>
      <c r="H4" s="14" t="n">
        <f aca="false">H5+1</f>
        <v>31</v>
      </c>
      <c r="I4" s="15" t="n">
        <f aca="false">G4/H4</f>
        <v>0.838709677419355</v>
      </c>
      <c r="J4" s="15" t="n">
        <f aca="false">SUM(I$4:I4)/COUNT(I$4:I4)</f>
        <v>0.838709677419355</v>
      </c>
      <c r="K4" s="10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8" t="n">
        <v>44352</v>
      </c>
      <c r="D5" s="12" t="n">
        <f aca="false">D6-1</f>
        <v>44313</v>
      </c>
      <c r="E5" s="12" t="n">
        <f aca="false">E6+1</f>
        <v>44373</v>
      </c>
      <c r="F5" s="13" t="n">
        <f aca="false">AND(C5&lt;E5,C5&gt;D5)</f>
        <v>1</v>
      </c>
      <c r="G5" s="14" t="n">
        <f aca="false">IF(F5,MIN(E5-C5,C5-D5),0)</f>
        <v>21</v>
      </c>
      <c r="H5" s="14" t="n">
        <f aca="false">H6+1</f>
        <v>30</v>
      </c>
      <c r="I5" s="15" t="n">
        <f aca="false">G5/H5</f>
        <v>0.7</v>
      </c>
      <c r="J5" s="15" t="n">
        <f aca="false">SUM(I$4:I5)/COUNT(I$4:I5)</f>
        <v>0.769354838709677</v>
      </c>
      <c r="K5" s="10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8" t="n">
        <v>44352</v>
      </c>
      <c r="D6" s="12" t="n">
        <f aca="false">D7-1</f>
        <v>44314</v>
      </c>
      <c r="E6" s="12" t="n">
        <f aca="false">E7+1</f>
        <v>44372</v>
      </c>
      <c r="F6" s="13" t="n">
        <f aca="false">AND(C6&lt;E6,C6&gt;D6)</f>
        <v>1</v>
      </c>
      <c r="G6" s="14" t="n">
        <f aca="false">IF(F6,MIN(E6-C6,C6-D6),0)</f>
        <v>20</v>
      </c>
      <c r="H6" s="14" t="n">
        <f aca="false">H7+1</f>
        <v>29</v>
      </c>
      <c r="I6" s="15" t="n">
        <f aca="false">G6/H6</f>
        <v>0.689655172413793</v>
      </c>
      <c r="J6" s="15" t="n">
        <f aca="false">SUM(I$4:I6)/COUNT(I$4:I6)</f>
        <v>0.742788283277716</v>
      </c>
      <c r="K6" s="10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8" t="n">
        <v>44352</v>
      </c>
      <c r="D7" s="12" t="n">
        <f aca="false">D8-1</f>
        <v>44315</v>
      </c>
      <c r="E7" s="12" t="n">
        <f aca="false">E8+1</f>
        <v>44371</v>
      </c>
      <c r="F7" s="13" t="n">
        <f aca="false">AND(C7&lt;E7,C7&gt;D7)</f>
        <v>1</v>
      </c>
      <c r="G7" s="14" t="n">
        <f aca="false">IF(F7,MIN(E7-C7,C7-D7),0)</f>
        <v>19</v>
      </c>
      <c r="H7" s="14" t="n">
        <f aca="false">H8+1</f>
        <v>28</v>
      </c>
      <c r="I7" s="15" t="n">
        <f aca="false">G7/H7</f>
        <v>0.678571428571429</v>
      </c>
      <c r="J7" s="15" t="n">
        <f aca="false">SUM(I$4:I7)/COUNT(I$4:I7)</f>
        <v>0.726734069601144</v>
      </c>
      <c r="K7" s="10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8" t="n">
        <v>44350</v>
      </c>
      <c r="D8" s="12" t="n">
        <f aca="false">D9-1</f>
        <v>44316</v>
      </c>
      <c r="E8" s="12" t="n">
        <f aca="false">E9+1</f>
        <v>44370</v>
      </c>
      <c r="F8" s="13" t="n">
        <f aca="false">AND(C8&lt;E8,C8&gt;D8)</f>
        <v>1</v>
      </c>
      <c r="G8" s="14" t="n">
        <f aca="false">IF(F8,MIN(E8-C8,C8-D8),0)</f>
        <v>20</v>
      </c>
      <c r="H8" s="14" t="n">
        <f aca="false">H9+1</f>
        <v>27</v>
      </c>
      <c r="I8" s="15" t="n">
        <f aca="false">G8/H8</f>
        <v>0.740740740740741</v>
      </c>
      <c r="J8" s="15" t="n">
        <f aca="false">SUM(I$4:I8)/COUNT(I$4:I8)</f>
        <v>0.729535403829063</v>
      </c>
      <c r="K8" s="10" t="str">
        <f aca="false">"['abc', '"&amp;YEAR(B8)&amp;"-"&amp;MONTH(B8)&amp;"-"&amp;DAY(B8)&amp;"','"&amp;YEAR(C8)&amp;"-"&amp;MONTH(C8)&amp;"-"&amp;DAY(C8)&amp;"'],"</f>
        <v>['abc', '2021-4-30','2021-6-3'],</v>
      </c>
      <c r="L8" s="0"/>
    </row>
    <row r="9" customFormat="false" ht="12.8" hidden="false" customHeight="false" outlineLevel="0" collapsed="false">
      <c r="B9" s="5" t="n">
        <f aca="false">B8+1</f>
        <v>44317</v>
      </c>
      <c r="C9" s="8" t="n">
        <v>44351</v>
      </c>
      <c r="D9" s="12" t="n">
        <f aca="false">D10-1</f>
        <v>44317</v>
      </c>
      <c r="E9" s="12" t="n">
        <f aca="false">E10+1</f>
        <v>44369</v>
      </c>
      <c r="F9" s="13" t="n">
        <f aca="false">AND(C9&lt;E9,C9&gt;D9)</f>
        <v>1</v>
      </c>
      <c r="G9" s="14" t="n">
        <f aca="false">IF(F9,MIN(E9-C9,C9-D9),0)</f>
        <v>18</v>
      </c>
      <c r="H9" s="14" t="n">
        <f aca="false">H10+1</f>
        <v>26</v>
      </c>
      <c r="I9" s="15" t="n">
        <f aca="false">G9/H9</f>
        <v>0.692307692307692</v>
      </c>
      <c r="J9" s="15" t="n">
        <f aca="false">SUM(I$4:I9)/COUNT(I$4:I9)</f>
        <v>0.723330785242168</v>
      </c>
      <c r="K9" s="10" t="str">
        <f aca="false">"['abc', '"&amp;YEAR(B9)&amp;"-"&amp;MONTH(B9)&amp;"-"&amp;DAY(B9)&amp;"','"&amp;YEAR(C9)&amp;"-"&amp;MONTH(C9)&amp;"-"&amp;DAY(C9)&amp;"'],"</f>
        <v>['abc', '2021-5-1','2021-6-4'],</v>
      </c>
      <c r="L9" s="0"/>
    </row>
    <row r="10" customFormat="false" ht="12.8" hidden="false" customHeight="false" outlineLevel="0" collapsed="false">
      <c r="B10" s="5" t="n">
        <f aca="false">B9+1</f>
        <v>44318</v>
      </c>
      <c r="C10" s="8" t="n">
        <v>44351</v>
      </c>
      <c r="D10" s="12" t="n">
        <f aca="false">D11-1</f>
        <v>44318</v>
      </c>
      <c r="E10" s="12" t="n">
        <f aca="false">E11+1</f>
        <v>44368</v>
      </c>
      <c r="F10" s="13" t="n">
        <f aca="false">AND(C10&lt;E10,C10&gt;D10)</f>
        <v>1</v>
      </c>
      <c r="G10" s="14" t="n">
        <f aca="false">IF(F10,MIN(E10-C10,C10-D10),0)</f>
        <v>17</v>
      </c>
      <c r="H10" s="14" t="n">
        <f aca="false">H11+1</f>
        <v>25</v>
      </c>
      <c r="I10" s="15" t="n">
        <f aca="false">G10/H10</f>
        <v>0.68</v>
      </c>
      <c r="J10" s="15" t="n">
        <f aca="false">SUM(I$4:I10)/COUNT(I$4:I10)</f>
        <v>0.717140673064716</v>
      </c>
      <c r="K10" s="10" t="str">
        <f aca="false">"['abc', '"&amp;YEAR(B10)&amp;"-"&amp;MONTH(B10)&amp;"-"&amp;DAY(B10)&amp;"','"&amp;YEAR(C10)&amp;"-"&amp;MONTH(C10)&amp;"-"&amp;DAY(C10)&amp;"'],"</f>
        <v>['abc', '2021-5-2','2021-6-4'],</v>
      </c>
      <c r="L10" s="0"/>
    </row>
    <row r="11" customFormat="false" ht="12.8" hidden="false" customHeight="false" outlineLevel="0" collapsed="false">
      <c r="B11" s="5" t="n">
        <f aca="false">B10+1</f>
        <v>44319</v>
      </c>
      <c r="C11" s="8" t="n">
        <v>44351</v>
      </c>
      <c r="D11" s="12" t="n">
        <f aca="false">D12-1</f>
        <v>44319</v>
      </c>
      <c r="E11" s="12" t="n">
        <f aca="false">E12+1</f>
        <v>44367</v>
      </c>
      <c r="F11" s="13" t="n">
        <f aca="false">AND(C11&lt;E11,C11&gt;D11)</f>
        <v>1</v>
      </c>
      <c r="G11" s="14" t="n">
        <f aca="false">IF(F11,MIN(E11-C11,C11-D11),0)</f>
        <v>16</v>
      </c>
      <c r="H11" s="14" t="n">
        <f aca="false">H12+1</f>
        <v>24</v>
      </c>
      <c r="I11" s="15" t="n">
        <f aca="false">G11/H11</f>
        <v>0.666666666666667</v>
      </c>
      <c r="J11" s="15" t="n">
        <f aca="false">SUM(I$4:I11)/COUNT(I$4:I11)</f>
        <v>0.71083142226496</v>
      </c>
      <c r="K11" s="10" t="str">
        <f aca="false">"['abc', '"&amp;YEAR(B11)&amp;"-"&amp;MONTH(B11)&amp;"-"&amp;DAY(B11)&amp;"','"&amp;YEAR(C11)&amp;"-"&amp;MONTH(C11)&amp;"-"&amp;DAY(C11)&amp;"'],"</f>
        <v>['abc', '2021-5-3','2021-6-4'],</v>
      </c>
      <c r="L11" s="0"/>
    </row>
    <row r="12" customFormat="false" ht="12.8" hidden="false" customHeight="false" outlineLevel="0" collapsed="false">
      <c r="B12" s="5" t="n">
        <f aca="false">B11+1</f>
        <v>44320</v>
      </c>
      <c r="C12" s="8" t="n">
        <v>44351</v>
      </c>
      <c r="D12" s="12" t="n">
        <f aca="false">D13-1</f>
        <v>44320</v>
      </c>
      <c r="E12" s="12" t="n">
        <f aca="false">E13+1</f>
        <v>44366</v>
      </c>
      <c r="F12" s="13" t="n">
        <f aca="false">AND(C12&lt;E12,C12&gt;D12)</f>
        <v>1</v>
      </c>
      <c r="G12" s="14" t="n">
        <f aca="false">IF(F12,MIN(E12-C12,C12-D12),0)</f>
        <v>15</v>
      </c>
      <c r="H12" s="14" t="n">
        <f aca="false">H13+1</f>
        <v>23</v>
      </c>
      <c r="I12" s="15" t="n">
        <f aca="false">G12/H12</f>
        <v>0.652173913043478</v>
      </c>
      <c r="J12" s="15" t="n">
        <f aca="false">SUM(I$4:I12)/COUNT(I$4:I12)</f>
        <v>0.70431392124035</v>
      </c>
      <c r="K12" s="10" t="str">
        <f aca="false">"['abc', '"&amp;YEAR(B12)&amp;"-"&amp;MONTH(B12)&amp;"-"&amp;DAY(B12)&amp;"','"&amp;YEAR(C12)&amp;"-"&amp;MONTH(C12)&amp;"-"&amp;DAY(C12)&amp;"'],"</f>
        <v>['abc', '2021-5-4','2021-6-4'],</v>
      </c>
      <c r="L12" s="0"/>
    </row>
    <row r="13" customFormat="false" ht="12.8" hidden="false" customHeight="false" outlineLevel="0" collapsed="false">
      <c r="B13" s="5" t="n">
        <f aca="false">B12+1</f>
        <v>44321</v>
      </c>
      <c r="C13" s="8" t="n">
        <v>44351</v>
      </c>
      <c r="D13" s="12" t="n">
        <f aca="false">D14-1</f>
        <v>44321</v>
      </c>
      <c r="E13" s="12" t="n">
        <f aca="false">E14+1</f>
        <v>44365</v>
      </c>
      <c r="F13" s="13" t="n">
        <f aca="false">AND(C13&lt;E13,C13&gt;D13)</f>
        <v>1</v>
      </c>
      <c r="G13" s="14" t="n">
        <f aca="false">IF(F13,MIN(E13-C13,C13-D13),0)</f>
        <v>14</v>
      </c>
      <c r="H13" s="14" t="n">
        <f aca="false">H14+1</f>
        <v>22</v>
      </c>
      <c r="I13" s="15" t="n">
        <f aca="false">G13/H13</f>
        <v>0.636363636363636</v>
      </c>
      <c r="J13" s="15" t="n">
        <f aca="false">SUM(I$4:I13)/COUNT(I$4:I13)</f>
        <v>0.697518892752679</v>
      </c>
      <c r="K13" s="10" t="str">
        <f aca="false">"['abc', '"&amp;YEAR(B13)&amp;"-"&amp;MONTH(B13)&amp;"-"&amp;DAY(B13)&amp;"','"&amp;YEAR(C13)&amp;"-"&amp;MONTH(C13)&amp;"-"&amp;DAY(C13)&amp;"'],"</f>
        <v>['abc', '2021-5-5','2021-6-4'],</v>
      </c>
      <c r="L13" s="0"/>
    </row>
    <row r="14" customFormat="false" ht="12.8" hidden="false" customHeight="false" outlineLevel="0" collapsed="false">
      <c r="B14" s="5" t="n">
        <f aca="false">B13+1</f>
        <v>44322</v>
      </c>
      <c r="C14" s="8" t="n">
        <v>44345</v>
      </c>
      <c r="D14" s="12" t="n">
        <f aca="false">D15-1</f>
        <v>44322</v>
      </c>
      <c r="E14" s="12" t="n">
        <f aca="false">E15+1</f>
        <v>44364</v>
      </c>
      <c r="F14" s="13" t="n">
        <f aca="false">AND(C14&lt;E14,C14&gt;D14)</f>
        <v>1</v>
      </c>
      <c r="G14" s="14" t="n">
        <f aca="false">IF(F14,MIN(E14-C14,C14-D14),0)</f>
        <v>19</v>
      </c>
      <c r="H14" s="14" t="n">
        <f aca="false">H15+1</f>
        <v>21</v>
      </c>
      <c r="I14" s="15" t="n">
        <f aca="false">G14/H14</f>
        <v>0.904761904761905</v>
      </c>
      <c r="J14" s="15" t="n">
        <f aca="false">SUM(I$4:I14)/COUNT(I$4:I14)</f>
        <v>0.7163591665717</v>
      </c>
      <c r="K14" s="10" t="str">
        <f aca="false">"['abc', '"&amp;YEAR(B14)&amp;"-"&amp;MONTH(B14)&amp;"-"&amp;DAY(B14)&amp;"','"&amp;YEAR(C14)&amp;"-"&amp;MONTH(C14)&amp;"-"&amp;DAY(C14)&amp;"'],"</f>
        <v>['abc', '2021-5-6','2021-5-29'],</v>
      </c>
      <c r="L14" s="0"/>
    </row>
    <row r="15" customFormat="false" ht="12.8" hidden="false" customHeight="false" outlineLevel="0" collapsed="false">
      <c r="B15" s="5" t="n">
        <f aca="false">B14+1</f>
        <v>44323</v>
      </c>
      <c r="C15" s="8" t="n">
        <v>44341</v>
      </c>
      <c r="D15" s="12" t="n">
        <f aca="false">D16-1</f>
        <v>44323</v>
      </c>
      <c r="E15" s="12" t="n">
        <f aca="false">E16+1</f>
        <v>44363</v>
      </c>
      <c r="F15" s="13" t="n">
        <f aca="false">AND(C15&lt;E15,C15&gt;D15)</f>
        <v>1</v>
      </c>
      <c r="G15" s="14" t="n">
        <f aca="false">IF(F15,MIN(E15-C15,C15-D15),0)</f>
        <v>18</v>
      </c>
      <c r="H15" s="14" t="n">
        <f aca="false">H16+1</f>
        <v>20</v>
      </c>
      <c r="I15" s="15" t="n">
        <f aca="false">G15/H15</f>
        <v>0.9</v>
      </c>
      <c r="J15" s="15" t="n">
        <f aca="false">SUM(I$4:I15)/COUNT(I$4:I15)</f>
        <v>0.731662569357391</v>
      </c>
      <c r="K15" s="10" t="str">
        <f aca="false">"['abc', '"&amp;YEAR(B15)&amp;"-"&amp;MONTH(B15)&amp;"-"&amp;DAY(B15)&amp;"','"&amp;YEAR(C15)&amp;"-"&amp;MONTH(C15)&amp;"-"&amp;DAY(C15)&amp;"'],"</f>
        <v>['abc', '2021-5-7','2021-5-25'],</v>
      </c>
      <c r="L15" s="0"/>
    </row>
    <row r="16" customFormat="false" ht="12.8" hidden="false" customHeight="false" outlineLevel="0" collapsed="false">
      <c r="B16" s="5" t="n">
        <f aca="false">B15+1</f>
        <v>44324</v>
      </c>
      <c r="C16" s="8" t="n">
        <v>44341</v>
      </c>
      <c r="D16" s="12" t="n">
        <f aca="false">D17-1</f>
        <v>44324</v>
      </c>
      <c r="E16" s="12" t="n">
        <f aca="false">E17+1</f>
        <v>44362</v>
      </c>
      <c r="F16" s="13" t="n">
        <f aca="false">AND(C16&lt;E16,C16&gt;D16)</f>
        <v>1</v>
      </c>
      <c r="G16" s="14" t="n">
        <f aca="false">IF(F16,MIN(E16-C16,C16-D16),0)</f>
        <v>17</v>
      </c>
      <c r="H16" s="14" t="n">
        <f aca="false">H17+1</f>
        <v>19</v>
      </c>
      <c r="I16" s="15" t="n">
        <f aca="false">G16/H16</f>
        <v>0.894736842105263</v>
      </c>
      <c r="J16" s="15" t="n">
        <f aca="false">SUM(I$4:I16)/COUNT(I$4:I16)</f>
        <v>0.744206744184151</v>
      </c>
      <c r="K16" s="10" t="str">
        <f aca="false">"['abc', '"&amp;YEAR(B16)&amp;"-"&amp;MONTH(B16)&amp;"-"&amp;DAY(B16)&amp;"','"&amp;YEAR(C16)&amp;"-"&amp;MONTH(C16)&amp;"-"&amp;DAY(C16)&amp;"'],"</f>
        <v>['abc', '2021-5-8','2021-5-25'],</v>
      </c>
      <c r="L16" s="0"/>
    </row>
    <row r="17" customFormat="false" ht="12.8" hidden="false" customHeight="false" outlineLevel="0" collapsed="false">
      <c r="B17" s="5" t="n">
        <f aca="false">B16+1</f>
        <v>44325</v>
      </c>
      <c r="C17" s="8" t="n">
        <v>44337</v>
      </c>
      <c r="D17" s="12" t="n">
        <f aca="false">D18-1</f>
        <v>44325</v>
      </c>
      <c r="E17" s="12" t="n">
        <f aca="false">E18+1</f>
        <v>44361</v>
      </c>
      <c r="F17" s="13" t="n">
        <f aca="false">AND(C17&lt;E17,C17&gt;D17)</f>
        <v>1</v>
      </c>
      <c r="G17" s="14" t="n">
        <f aca="false">IF(F17,MIN(E17-C17,C17-D17),0)</f>
        <v>12</v>
      </c>
      <c r="H17" s="14" t="n">
        <f aca="false">H18+1</f>
        <v>18</v>
      </c>
      <c r="I17" s="15" t="n">
        <f aca="false">G17/H17</f>
        <v>0.666666666666667</v>
      </c>
      <c r="J17" s="15" t="n">
        <f aca="false">SUM(I$4:I17)/COUNT(I$4:I17)</f>
        <v>0.738668167218616</v>
      </c>
      <c r="K17" s="10" t="str">
        <f aca="false">"['abc', '"&amp;YEAR(B17)&amp;"-"&amp;MONTH(B17)&amp;"-"&amp;DAY(B17)&amp;"','"&amp;YEAR(C17)&amp;"-"&amp;MONTH(C17)&amp;"-"&amp;DAY(C17)&amp;"'],"</f>
        <v>['abc', '2021-5-9','2021-5-21'],</v>
      </c>
      <c r="L17" s="0"/>
    </row>
    <row r="18" customFormat="false" ht="12.8" hidden="false" customHeight="false" outlineLevel="0" collapsed="false">
      <c r="B18" s="5" t="n">
        <f aca="false">B17+1</f>
        <v>44326</v>
      </c>
      <c r="C18" s="8" t="n">
        <v>44337</v>
      </c>
      <c r="D18" s="12" t="n">
        <f aca="false">D19-1</f>
        <v>44326</v>
      </c>
      <c r="E18" s="12" t="n">
        <f aca="false">E19+1</f>
        <v>44360</v>
      </c>
      <c r="F18" s="13" t="n">
        <f aca="false">AND(C18&lt;E18,C18&gt;D18)</f>
        <v>1</v>
      </c>
      <c r="G18" s="14" t="n">
        <f aca="false">IF(F18,MIN(E18-C18,C18-D18),0)</f>
        <v>11</v>
      </c>
      <c r="H18" s="14" t="n">
        <f aca="false">H19+1</f>
        <v>17</v>
      </c>
      <c r="I18" s="15" t="n">
        <f aca="false">G18/H18</f>
        <v>0.647058823529412</v>
      </c>
      <c r="J18" s="15" t="n">
        <f aca="false">SUM(I$4:I18)/COUNT(I$4:I18)</f>
        <v>0.732560877639336</v>
      </c>
      <c r="K18" s="10" t="str">
        <f aca="false">"['abc', '"&amp;YEAR(B18)&amp;"-"&amp;MONTH(B18)&amp;"-"&amp;DAY(B18)&amp;"','"&amp;YEAR(C18)&amp;"-"&amp;MONTH(C18)&amp;"-"&amp;DAY(C18)&amp;"'],"</f>
        <v>['abc', '2021-5-10','2021-5-21'],</v>
      </c>
      <c r="L18" s="0"/>
    </row>
    <row r="19" customFormat="false" ht="12.8" hidden="false" customHeight="false" outlineLevel="0" collapsed="false">
      <c r="B19" s="5" t="n">
        <f aca="false">B18+1</f>
        <v>44327</v>
      </c>
      <c r="C19" s="8" t="n">
        <v>44335</v>
      </c>
      <c r="D19" s="12" t="n">
        <f aca="false">D20-1</f>
        <v>44327</v>
      </c>
      <c r="E19" s="12" t="n">
        <f aca="false">E20+1</f>
        <v>44359</v>
      </c>
      <c r="F19" s="13" t="n">
        <f aca="false">AND(C19&lt;E19,C19&gt;D19)</f>
        <v>1</v>
      </c>
      <c r="G19" s="14" t="n">
        <f aca="false">IF(F19,MIN(E19-C19,C19-D19),0)</f>
        <v>8</v>
      </c>
      <c r="H19" s="14" t="n">
        <f aca="false">H20+1</f>
        <v>16</v>
      </c>
      <c r="I19" s="15" t="n">
        <f aca="false">G19/H19</f>
        <v>0.5</v>
      </c>
      <c r="J19" s="15" t="n">
        <f aca="false">SUM(I$4:I19)/COUNT(I$4:I19)</f>
        <v>0.718025822786877</v>
      </c>
      <c r="K19" s="10" t="str">
        <f aca="false">"['abc', '"&amp;YEAR(B19)&amp;"-"&amp;MONTH(B19)&amp;"-"&amp;DAY(B19)&amp;"','"&amp;YEAR(C19)&amp;"-"&amp;MONTH(C19)&amp;"-"&amp;DAY(C19)&amp;"'],"</f>
        <v>['abc', '2021-5-11','2021-5-19'],</v>
      </c>
      <c r="L19" s="0"/>
    </row>
    <row r="20" customFormat="false" ht="12.8" hidden="false" customHeight="false" outlineLevel="0" collapsed="false">
      <c r="B20" s="5" t="n">
        <f aca="false">B19+1</f>
        <v>44328</v>
      </c>
      <c r="C20" s="8" t="n">
        <v>44335</v>
      </c>
      <c r="D20" s="12" t="n">
        <f aca="false">D21-1</f>
        <v>44328</v>
      </c>
      <c r="E20" s="12" t="n">
        <f aca="false">E21+1</f>
        <v>44358</v>
      </c>
      <c r="F20" s="13" t="n">
        <f aca="false">AND(C20&lt;E20,C20&gt;D20)</f>
        <v>1</v>
      </c>
      <c r="G20" s="14" t="n">
        <f aca="false">IF(F20,MIN(E20-C20,C20-D20),0)</f>
        <v>7</v>
      </c>
      <c r="H20" s="14" t="n">
        <f aca="false">H21+1</f>
        <v>15</v>
      </c>
      <c r="I20" s="15" t="n">
        <f aca="false">G20/H20</f>
        <v>0.466666666666667</v>
      </c>
      <c r="J20" s="15" t="n">
        <f aca="false">SUM(I$4:I20)/COUNT(I$4:I20)</f>
        <v>0.703239990073924</v>
      </c>
      <c r="K20" s="10" t="str">
        <f aca="false">"['abc', '"&amp;YEAR(B20)&amp;"-"&amp;MONTH(B20)&amp;"-"&amp;DAY(B20)&amp;"','"&amp;YEAR(C20)&amp;"-"&amp;MONTH(C20)&amp;"-"&amp;DAY(C20)&amp;"'],"</f>
        <v>['abc', '2021-5-12','2021-5-19'],</v>
      </c>
      <c r="L20" s="0"/>
    </row>
    <row r="21" customFormat="false" ht="12.8" hidden="false" customHeight="false" outlineLevel="0" collapsed="false">
      <c r="B21" s="5" t="n">
        <f aca="false">B20+1</f>
        <v>44329</v>
      </c>
      <c r="C21" s="8" t="n">
        <v>44332</v>
      </c>
      <c r="D21" s="12" t="n">
        <f aca="false">D22-1</f>
        <v>44329</v>
      </c>
      <c r="E21" s="12" t="n">
        <f aca="false">E22+1</f>
        <v>44357</v>
      </c>
      <c r="F21" s="13" t="n">
        <f aca="false">AND(C21&lt;E21,C21&gt;D21)</f>
        <v>1</v>
      </c>
      <c r="G21" s="14" t="n">
        <f aca="false">IF(F21,MIN(E21-C21,C21-D21),0)</f>
        <v>3</v>
      </c>
      <c r="H21" s="14" t="n">
        <f aca="false">H22+1</f>
        <v>14</v>
      </c>
      <c r="I21" s="15" t="n">
        <f aca="false">G21/H21</f>
        <v>0.214285714285714</v>
      </c>
      <c r="J21" s="15" t="n">
        <f aca="false">SUM(I$4:I21)/COUNT(I$4:I21)</f>
        <v>0.676075863641245</v>
      </c>
      <c r="K21" s="10" t="str">
        <f aca="false">"['abc', '"&amp;YEAR(B21)&amp;"-"&amp;MONTH(B21)&amp;"-"&amp;DAY(B21)&amp;"','"&amp;YEAR(C21)&amp;"-"&amp;MONTH(C21)&amp;"-"&amp;DAY(C21)&amp;"'],"</f>
        <v>['abc', '2021-5-13','2021-5-16'],</v>
      </c>
      <c r="L21" s="0"/>
    </row>
    <row r="22" customFormat="false" ht="12.8" hidden="false" customHeight="false" outlineLevel="0" collapsed="false">
      <c r="B22" s="5" t="n">
        <f aca="false">B21+1</f>
        <v>44330</v>
      </c>
      <c r="C22" s="5" t="n">
        <v>44332</v>
      </c>
      <c r="D22" s="12" t="n">
        <f aca="false">D23-1</f>
        <v>44330</v>
      </c>
      <c r="E22" s="12" t="n">
        <f aca="false">E23+1</f>
        <v>44356</v>
      </c>
      <c r="F22" s="13" t="n">
        <f aca="false">AND(C22&lt;E22,C22&gt;D22)</f>
        <v>1</v>
      </c>
      <c r="G22" s="14" t="n">
        <f aca="false">IF(F22,MIN(E22-C22,C22-D22),0)</f>
        <v>2</v>
      </c>
      <c r="H22" s="14" t="n">
        <f aca="false">H23+1</f>
        <v>13</v>
      </c>
      <c r="I22" s="15" t="n">
        <f aca="false">G22/H22</f>
        <v>0.153846153846154</v>
      </c>
      <c r="J22" s="15" t="n">
        <f aca="false">SUM(I$4:I22)/COUNT(I$4:I22)</f>
        <v>0.648590089441504</v>
      </c>
      <c r="K22" s="10" t="str">
        <f aca="false">"['abc', '"&amp;YEAR(B22)&amp;"-"&amp;MONTH(B22)&amp;"-"&amp;DAY(B22)&amp;"','"&amp;YEAR(C22)&amp;"-"&amp;MONTH(C22)&amp;"-"&amp;DAY(C22)&amp;"'],"</f>
        <v>['abc', '2021-5-14','2021-5-16'],</v>
      </c>
      <c r="L22" s="0"/>
    </row>
    <row r="23" customFormat="false" ht="12.8" hidden="false" customHeight="false" outlineLevel="0" collapsed="false">
      <c r="B23" s="5" t="n">
        <f aca="false">B22+1</f>
        <v>44331</v>
      </c>
      <c r="C23" s="5" t="n">
        <v>44332</v>
      </c>
      <c r="D23" s="12" t="n">
        <f aca="false">D24-1</f>
        <v>44331</v>
      </c>
      <c r="E23" s="12" t="n">
        <f aca="false">E24+1</f>
        <v>44355</v>
      </c>
      <c r="F23" s="13" t="n">
        <f aca="false">AND(C23&lt;E23,C23&gt;D23)</f>
        <v>1</v>
      </c>
      <c r="G23" s="14" t="n">
        <f aca="false">IF(F23,MIN(E23-C23,C23-D23),0)</f>
        <v>1</v>
      </c>
      <c r="H23" s="14" t="n">
        <f aca="false">H24+1</f>
        <v>12</v>
      </c>
      <c r="I23" s="15" t="n">
        <f aca="false">G23/H23</f>
        <v>0.0833333333333333</v>
      </c>
      <c r="J23" s="15" t="n">
        <f aca="false">SUM(I$4:I23)/COUNT(I$4:I23)</f>
        <v>0.620327251636095</v>
      </c>
      <c r="K23" s="10" t="str">
        <f aca="false">"['abc', '"&amp;YEAR(B23)&amp;"-"&amp;MONTH(B23)&amp;"-"&amp;DAY(B23)&amp;"','"&amp;YEAR(C23)&amp;"-"&amp;MONTH(C23)&amp;"-"&amp;DAY(C23)&amp;"'],"</f>
        <v>['abc', '2021-5-15','2021-5-16'],</v>
      </c>
      <c r="L23" s="0"/>
    </row>
    <row r="24" customFormat="false" ht="12.8" hidden="false" customHeight="false" outlineLevel="0" collapsed="false">
      <c r="B24" s="5" t="n">
        <f aca="false">B23+1</f>
        <v>44332</v>
      </c>
      <c r="C24" s="8" t="n">
        <v>44333</v>
      </c>
      <c r="D24" s="12" t="n">
        <f aca="false">D25-1</f>
        <v>44332</v>
      </c>
      <c r="E24" s="12" t="n">
        <f aca="false">E25+1</f>
        <v>44354</v>
      </c>
      <c r="F24" s="13" t="n">
        <f aca="false">AND(C24&lt;E24,C24&gt;D24)</f>
        <v>1</v>
      </c>
      <c r="G24" s="14" t="n">
        <f aca="false">IF(F24,MIN(E24-C24,C24-D24),0)</f>
        <v>1</v>
      </c>
      <c r="H24" s="14" t="n">
        <f aca="false">H25+1</f>
        <v>11</v>
      </c>
      <c r="I24" s="15" t="n">
        <f aca="false">G24/H24</f>
        <v>0.0909090909090909</v>
      </c>
      <c r="J24" s="15" t="n">
        <f aca="false">SUM(I$4:I24)/COUNT(I$4:I24)</f>
        <v>0.595116863030047</v>
      </c>
      <c r="K24" s="10" t="str">
        <f aca="false">"['abc', '"&amp;YEAR(B24)&amp;"-"&amp;MONTH(B24)&amp;"-"&amp;DAY(B24)&amp;"','"&amp;YEAR(C24)&amp;"-"&amp;MONTH(C24)&amp;"-"&amp;DAY(C24)&amp;"'],"</f>
        <v>['abc', '2021-5-16','2021-5-17'],</v>
      </c>
      <c r="L24" s="0"/>
    </row>
    <row r="25" customFormat="false" ht="12.8" hidden="false" customHeight="false" outlineLevel="0" collapsed="false">
      <c r="B25" s="5" t="n">
        <f aca="false">B24+1</f>
        <v>44333</v>
      </c>
      <c r="C25" s="8" t="n">
        <v>44333</v>
      </c>
      <c r="D25" s="12" t="n">
        <f aca="false">D26-1</f>
        <v>44333</v>
      </c>
      <c r="E25" s="12" t="n">
        <f aca="false">E26+1</f>
        <v>44353</v>
      </c>
      <c r="F25" s="13" t="n">
        <f aca="false">AND(C25&lt;E25,C25&gt;D25)</f>
        <v>0</v>
      </c>
      <c r="G25" s="14" t="n">
        <f aca="false">IF(F25,MIN(E25-C25,C25-D25),0)</f>
        <v>0</v>
      </c>
      <c r="H25" s="14" t="n">
        <f aca="false">H26+1</f>
        <v>10</v>
      </c>
      <c r="I25" s="15" t="n">
        <f aca="false">G25/H25</f>
        <v>0</v>
      </c>
      <c r="J25" s="15" t="n">
        <f aca="false">SUM(I$4:I25)/COUNT(I$4:I25)</f>
        <v>0.568066096528682</v>
      </c>
      <c r="K25" s="10" t="str">
        <f aca="false">"['abc', '"&amp;YEAR(B25)&amp;"-"&amp;MONTH(B25)&amp;"-"&amp;DAY(B25)&amp;"','"&amp;YEAR(C25)&amp;"-"&amp;MONTH(C25)&amp;"-"&amp;DAY(C25)&amp;"'],"</f>
        <v>['abc', '2021-5-17','2021-5-17'],</v>
      </c>
      <c r="L25" s="0"/>
    </row>
    <row r="26" customFormat="false" ht="12.8" hidden="false" customHeight="false" outlineLevel="0" collapsed="false">
      <c r="B26" s="5" t="n">
        <f aca="false">B25+1</f>
        <v>44334</v>
      </c>
      <c r="C26" s="8" t="n">
        <v>44337</v>
      </c>
      <c r="D26" s="12" t="n">
        <f aca="false">D27-1</f>
        <v>44334</v>
      </c>
      <c r="E26" s="12" t="n">
        <f aca="false">E27+1</f>
        <v>44352</v>
      </c>
      <c r="F26" s="13" t="n">
        <f aca="false">AND(C26&lt;E26,C26&gt;D26)</f>
        <v>1</v>
      </c>
      <c r="G26" s="14" t="n">
        <f aca="false">IF(F26,MIN(E26-C26,C26-D26),0)</f>
        <v>3</v>
      </c>
      <c r="H26" s="14" t="n">
        <f aca="false">H27+1</f>
        <v>9</v>
      </c>
      <c r="I26" s="15" t="n">
        <f aca="false">G26/H26</f>
        <v>0.333333333333333</v>
      </c>
      <c r="J26" s="15" t="n">
        <f aca="false">SUM(I$4:I26)/COUNT(I$4:I26)</f>
        <v>0.55786032421584</v>
      </c>
      <c r="K26" s="10" t="str">
        <f aca="false">"['abc', '"&amp;YEAR(B26)&amp;"-"&amp;MONTH(B26)&amp;"-"&amp;DAY(B26)&amp;"','"&amp;YEAR(C26)&amp;"-"&amp;MONTH(C26)&amp;"-"&amp;DAY(C26)&amp;"'],"</f>
        <v>['abc', '2021-5-18','2021-5-21'],</v>
      </c>
      <c r="L26" s="0"/>
    </row>
    <row r="27" customFormat="false" ht="12.8" hidden="false" customHeight="false" outlineLevel="0" collapsed="false">
      <c r="B27" s="5" t="n">
        <f aca="false">B26+1</f>
        <v>44335</v>
      </c>
      <c r="C27" s="8" t="n">
        <v>44337</v>
      </c>
      <c r="D27" s="12" t="n">
        <f aca="false">D28-1</f>
        <v>44335</v>
      </c>
      <c r="E27" s="12" t="n">
        <f aca="false">E28+1</f>
        <v>44351</v>
      </c>
      <c r="F27" s="13" t="n">
        <f aca="false">AND(C27&lt;E27,C27&gt;D27)</f>
        <v>1</v>
      </c>
      <c r="G27" s="14" t="n">
        <f aca="false">IF(F27,MIN(E27-C27,C27-D27),0)</f>
        <v>2</v>
      </c>
      <c r="H27" s="14" t="n">
        <f aca="false">H28+1</f>
        <v>8</v>
      </c>
      <c r="I27" s="15" t="n">
        <f aca="false">G27/H27</f>
        <v>0.25</v>
      </c>
      <c r="J27" s="15" t="n">
        <f aca="false">SUM(I$4:I27)/COUNT(I$4:I27)</f>
        <v>0.545032810706847</v>
      </c>
      <c r="K27" s="10" t="str">
        <f aca="false">"['abc', '"&amp;YEAR(B27)&amp;"-"&amp;MONTH(B27)&amp;"-"&amp;DAY(B27)&amp;"','"&amp;YEAR(C27)&amp;"-"&amp;MONTH(C27)&amp;"-"&amp;DAY(C27)&amp;"'],"</f>
        <v>['abc', '2021-5-19','2021-5-21'],</v>
      </c>
      <c r="L27" s="0"/>
    </row>
    <row r="28" customFormat="false" ht="12.8" hidden="false" customHeight="false" outlineLevel="0" collapsed="false">
      <c r="B28" s="5" t="n">
        <f aca="false">B27+1</f>
        <v>44336</v>
      </c>
      <c r="C28" s="8" t="n">
        <v>44337</v>
      </c>
      <c r="D28" s="12" t="n">
        <f aca="false">D29-1</f>
        <v>44336</v>
      </c>
      <c r="E28" s="12" t="n">
        <f aca="false">E29+1</f>
        <v>44350</v>
      </c>
      <c r="F28" s="13" t="n">
        <f aca="false">AND(C28&lt;E28,C28&gt;D28)</f>
        <v>1</v>
      </c>
      <c r="G28" s="14" t="n">
        <f aca="false">IF(F28,MIN(E28-C28,C28-D28),0)</f>
        <v>1</v>
      </c>
      <c r="H28" s="14" t="n">
        <f aca="false">H29+1</f>
        <v>7</v>
      </c>
      <c r="I28" s="15" t="n">
        <f aca="false">G28/H28</f>
        <v>0.142857142857143</v>
      </c>
      <c r="J28" s="15" t="n">
        <f aca="false">SUM(I$4:I28)/COUNT(I$4:I28)</f>
        <v>0.528945783992859</v>
      </c>
      <c r="K28" s="10" t="str">
        <f aca="false">"['abc', '"&amp;YEAR(B28)&amp;"-"&amp;MONTH(B28)&amp;"-"&amp;DAY(B28)&amp;"','"&amp;YEAR(C28)&amp;"-"&amp;MONTH(C28)&amp;"-"&amp;DAY(C28)&amp;"'],"</f>
        <v>['abc', '2021-5-20','2021-5-21'],</v>
      </c>
      <c r="L28" s="0"/>
    </row>
    <row r="29" customFormat="false" ht="12.8" hidden="false" customHeight="false" outlineLevel="0" collapsed="false">
      <c r="B29" s="5" t="n">
        <f aca="false">B28+1</f>
        <v>44337</v>
      </c>
      <c r="C29" s="8" t="n">
        <v>44337</v>
      </c>
      <c r="D29" s="12" t="n">
        <f aca="false">D30-1</f>
        <v>44337</v>
      </c>
      <c r="E29" s="12" t="n">
        <f aca="false">E30+1</f>
        <v>44349</v>
      </c>
      <c r="F29" s="13" t="n">
        <f aca="false">AND(C29&lt;E29,C29&gt;D29)</f>
        <v>0</v>
      </c>
      <c r="G29" s="14" t="n">
        <f aca="false">IF(F29,MIN(E29-C29,C29-D29),0)</f>
        <v>0</v>
      </c>
      <c r="H29" s="14" t="n">
        <f aca="false">H30+1</f>
        <v>6</v>
      </c>
      <c r="I29" s="15" t="n">
        <f aca="false">G29/H29</f>
        <v>0</v>
      </c>
      <c r="J29" s="15" t="n">
        <f aca="false">SUM(I$4:I29)/COUNT(I$4:I29)</f>
        <v>0.508601715377749</v>
      </c>
      <c r="K29" s="10" t="str">
        <f aca="false">"['abc', '"&amp;YEAR(B29)&amp;"-"&amp;MONTH(B29)&amp;"-"&amp;DAY(B29)&amp;"','"&amp;YEAR(C29)&amp;"-"&amp;MONTH(C29)&amp;"-"&amp;DAY(C29)&amp;"'],"</f>
        <v>['abc', '2021-5-21','2021-5-21'],</v>
      </c>
      <c r="L29" s="0"/>
    </row>
    <row r="30" customFormat="false" ht="12.8" hidden="false" customHeight="false" outlineLevel="0" collapsed="false">
      <c r="B30" s="5" t="n">
        <f aca="false">B29+1</f>
        <v>44338</v>
      </c>
      <c r="C30" s="8" t="n">
        <v>44337</v>
      </c>
      <c r="D30" s="12" t="n">
        <f aca="false">D31-1</f>
        <v>44338</v>
      </c>
      <c r="E30" s="12" t="n">
        <f aca="false">E31+1</f>
        <v>44348</v>
      </c>
      <c r="F30" s="13" t="n">
        <f aca="false">AND(C30&lt;E30,C30&gt;D30)</f>
        <v>0</v>
      </c>
      <c r="G30" s="14" t="n">
        <f aca="false">IF(F30,MIN(E30-C30,C30-D30),0)</f>
        <v>0</v>
      </c>
      <c r="H30" s="14" t="n">
        <f aca="false">H31+1</f>
        <v>5</v>
      </c>
      <c r="I30" s="15" t="n">
        <f aca="false">G30/H30</f>
        <v>0</v>
      </c>
      <c r="J30" s="15" t="n">
        <f aca="false">SUM(I$4:I30)/COUNT(I$4:I30)</f>
        <v>0.489764614808203</v>
      </c>
      <c r="K30" s="10" t="str">
        <f aca="false">"['abc', '"&amp;YEAR(B30)&amp;"-"&amp;MONTH(B30)&amp;"-"&amp;DAY(B30)&amp;"','"&amp;YEAR(C30)&amp;"-"&amp;MONTH(C30)&amp;"-"&amp;DAY(C30)&amp;"'],"</f>
        <v>['abc', '2021-5-22','2021-5-21'],</v>
      </c>
      <c r="L30" s="0"/>
    </row>
    <row r="31" customFormat="false" ht="12.8" hidden="false" customHeight="false" outlineLevel="0" collapsed="false">
      <c r="B31" s="5" t="n">
        <f aca="false">B30+1</f>
        <v>44339</v>
      </c>
      <c r="C31" s="8" t="n">
        <v>44330</v>
      </c>
      <c r="D31" s="12" t="n">
        <f aca="false">D32-1</f>
        <v>44339</v>
      </c>
      <c r="E31" s="12" t="n">
        <f aca="false">E32+1</f>
        <v>44347</v>
      </c>
      <c r="F31" s="13" t="n">
        <f aca="false">AND(C31&lt;E31,C31&gt;D31)</f>
        <v>0</v>
      </c>
      <c r="G31" s="14" t="n">
        <f aca="false">IF(F31,MIN(E31-C31,C31-D31),0)</f>
        <v>0</v>
      </c>
      <c r="H31" s="14" t="n">
        <f aca="false">H32+1</f>
        <v>4</v>
      </c>
      <c r="I31" s="15" t="n">
        <f aca="false">G31/H31</f>
        <v>0</v>
      </c>
      <c r="J31" s="15" t="n">
        <f aca="false">SUM(I$4:I31)/COUNT(I$4:I31)</f>
        <v>0.472273021422195</v>
      </c>
      <c r="K31" s="10" t="str">
        <f aca="false">"['abc', '"&amp;YEAR(B31)&amp;"-"&amp;MONTH(B31)&amp;"-"&amp;DAY(B31)&amp;"','"&amp;YEAR(C31)&amp;"-"&amp;MONTH(C31)&amp;"-"&amp;DAY(C31)&amp;"'],"</f>
        <v>['abc', '2021-5-23','2021-5-14'],</v>
      </c>
      <c r="L31" s="0"/>
    </row>
    <row r="32" customFormat="false" ht="12.8" hidden="false" customHeight="false" outlineLevel="0" collapsed="false">
      <c r="B32" s="5" t="n">
        <f aca="false">B31+1</f>
        <v>44340</v>
      </c>
      <c r="C32" s="8" t="n">
        <v>44330</v>
      </c>
      <c r="D32" s="12" t="n">
        <f aca="false">D33-1</f>
        <v>44340</v>
      </c>
      <c r="E32" s="12" t="n">
        <f aca="false">E33+1</f>
        <v>44346</v>
      </c>
      <c r="F32" s="13" t="n">
        <f aca="false">AND(C32&lt;E32,C32&gt;D32)</f>
        <v>0</v>
      </c>
      <c r="G32" s="14" t="n">
        <f aca="false">IF(F32,MIN(E32-C32,C32-D32),0)</f>
        <v>0</v>
      </c>
      <c r="H32" s="14" t="n">
        <f aca="false">H33+1</f>
        <v>3</v>
      </c>
      <c r="I32" s="15" t="n">
        <f aca="false">G32/H32</f>
        <v>0</v>
      </c>
      <c r="J32" s="15" t="n">
        <f aca="false">SUM(I$4:I32)/COUNT(I$4:I32)</f>
        <v>0.45598774482143</v>
      </c>
      <c r="K32" s="10" t="str">
        <f aca="false">"['abc', '"&amp;YEAR(B32)&amp;"-"&amp;MONTH(B32)&amp;"-"&amp;DAY(B32)&amp;"','"&amp;YEAR(C32)&amp;"-"&amp;MONTH(C32)&amp;"-"&amp;DAY(C32)&amp;"'],"</f>
        <v>['abc', '2021-5-24','2021-5-14'],</v>
      </c>
      <c r="L32" s="0"/>
    </row>
    <row r="33" customFormat="false" ht="12.8" hidden="false" customHeight="false" outlineLevel="0" collapsed="false">
      <c r="B33" s="5" t="n">
        <f aca="false">B32+1</f>
        <v>44341</v>
      </c>
      <c r="C33" s="8" t="n">
        <v>44343</v>
      </c>
      <c r="D33" s="12" t="n">
        <f aca="false">D34-1</f>
        <v>44341</v>
      </c>
      <c r="E33" s="12" t="n">
        <f aca="false">E34+1</f>
        <v>44345</v>
      </c>
      <c r="F33" s="24"/>
      <c r="G33" s="25"/>
      <c r="H33" s="14" t="n">
        <f aca="false">H34+1</f>
        <v>2</v>
      </c>
      <c r="I33" s="6"/>
      <c r="J33" s="23" t="n">
        <f aca="false">J32</f>
        <v>0.45598774482143</v>
      </c>
      <c r="K33" s="10" t="str">
        <f aca="false">"['abc', '"&amp;YEAR(B33)&amp;"-"&amp;MONTH(B33)&amp;"-"&amp;DAY(B33)&amp;"','"&amp;YEAR(C33)&amp;"-"&amp;MONTH(C33)&amp;"-"&amp;DAY(C33)&amp;"'],"</f>
        <v>['abc', '2021-5-25','2021-5-27'],</v>
      </c>
      <c r="L33" s="0" t="s">
        <v>10</v>
      </c>
    </row>
    <row r="34" customFormat="false" ht="12.8" hidden="false" customHeight="false" outlineLevel="0" collapsed="false">
      <c r="B34" s="5" t="n">
        <f aca="false">B33+1</f>
        <v>44342</v>
      </c>
      <c r="C34" s="26"/>
      <c r="D34" s="12" t="n">
        <f aca="false">D35-1</f>
        <v>44342</v>
      </c>
      <c r="E34" s="12" t="n">
        <f aca="false">E35+1</f>
        <v>44344</v>
      </c>
      <c r="F34" s="24"/>
      <c r="G34" s="25"/>
      <c r="H34" s="14" t="n">
        <f aca="false">H35+1</f>
        <v>1</v>
      </c>
      <c r="I34" s="24"/>
      <c r="J34" s="24"/>
      <c r="K34" s="24"/>
      <c r="L34" s="0"/>
    </row>
    <row r="35" customFormat="false" ht="12.8" hidden="false" customHeight="false" outlineLevel="0" collapsed="false">
      <c r="B35" s="5" t="n">
        <f aca="false">B34+1</f>
        <v>44343</v>
      </c>
      <c r="C35" s="26"/>
      <c r="D35" s="17" t="n">
        <f aca="false">B35</f>
        <v>44343</v>
      </c>
      <c r="E35" s="17" t="n">
        <f aca="false">B35</f>
        <v>44343</v>
      </c>
      <c r="F35" s="24"/>
      <c r="G35" s="25"/>
      <c r="H35" s="19" t="n">
        <v>0</v>
      </c>
      <c r="I35" s="24"/>
      <c r="J35" s="24"/>
      <c r="K35" s="24"/>
      <c r="L35" s="0"/>
    </row>
    <row r="36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false" showOutlineSymbols="true" defaultGridColor="true" view="normal" topLeftCell="A1" colorId="64" zoomScale="50" zoomScaleNormal="50" zoomScalePageLayoutView="100" workbookViewId="0">
      <selection pane="topLeft" activeCell="F37" activeCellId="1" sqref="J27:J28 F37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2</v>
      </c>
      <c r="K2" s="3" t="s">
        <v>3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8" t="n">
        <v>44338</v>
      </c>
      <c r="D4" s="12" t="n">
        <f aca="false">D5-1</f>
        <v>44312</v>
      </c>
      <c r="E4" s="12" t="n">
        <f aca="false">E5+1</f>
        <v>44360</v>
      </c>
      <c r="F4" s="13" t="n">
        <f aca="false">AND(C4&lt;E4,C4&gt;D4)</f>
        <v>1</v>
      </c>
      <c r="G4" s="14" t="n">
        <f aca="false">IF(F4,MIN(E4-C4,C4-D4),0)</f>
        <v>22</v>
      </c>
      <c r="H4" s="14" t="n">
        <f aca="false">H5+1</f>
        <v>24</v>
      </c>
      <c r="I4" s="15" t="n">
        <f aca="false">G4/H4</f>
        <v>0.916666666666667</v>
      </c>
      <c r="J4" s="15" t="n">
        <f aca="false">SUM(I$4:I4)/COUNT(I$4:I4)</f>
        <v>0.916666666666667</v>
      </c>
      <c r="K4" s="10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8" t="n">
        <v>44352</v>
      </c>
      <c r="D5" s="12" t="n">
        <f aca="false">D6-1</f>
        <v>44313</v>
      </c>
      <c r="E5" s="12" t="n">
        <f aca="false">E6+1</f>
        <v>44359</v>
      </c>
      <c r="F5" s="13" t="n">
        <f aca="false">AND(C5&lt;E5,C5&gt;D5)</f>
        <v>1</v>
      </c>
      <c r="G5" s="14" t="n">
        <f aca="false">IF(F5,MIN(E5-C5,C5-D5),0)</f>
        <v>7</v>
      </c>
      <c r="H5" s="14" t="n">
        <f aca="false">H6+1</f>
        <v>23</v>
      </c>
      <c r="I5" s="15" t="n">
        <f aca="false">G5/H5</f>
        <v>0.304347826086957</v>
      </c>
      <c r="J5" s="15" t="n">
        <f aca="false">SUM(I$4:I5)/COUNT(I$4:I5)</f>
        <v>0.610507246376812</v>
      </c>
      <c r="K5" s="10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8" t="n">
        <v>44352</v>
      </c>
      <c r="D6" s="12" t="n">
        <f aca="false">D7-1</f>
        <v>44314</v>
      </c>
      <c r="E6" s="12" t="n">
        <f aca="false">E7+1</f>
        <v>44358</v>
      </c>
      <c r="F6" s="13" t="n">
        <f aca="false">AND(C6&lt;E6,C6&gt;D6)</f>
        <v>1</v>
      </c>
      <c r="G6" s="14" t="n">
        <f aca="false">IF(F6,MIN(E6-C6,C6-D6),0)</f>
        <v>6</v>
      </c>
      <c r="H6" s="14" t="n">
        <f aca="false">H7+1</f>
        <v>22</v>
      </c>
      <c r="I6" s="15" t="n">
        <f aca="false">G6/H6</f>
        <v>0.272727272727273</v>
      </c>
      <c r="J6" s="15" t="n">
        <f aca="false">SUM(I$4:I6)/COUNT(I$4:I6)</f>
        <v>0.497913921826965</v>
      </c>
      <c r="K6" s="10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8" t="n">
        <v>44352</v>
      </c>
      <c r="D7" s="12" t="n">
        <f aca="false">D8-1</f>
        <v>44315</v>
      </c>
      <c r="E7" s="12" t="n">
        <f aca="false">E8+1</f>
        <v>44357</v>
      </c>
      <c r="F7" s="13" t="n">
        <f aca="false">AND(C7&lt;E7,C7&gt;D7)</f>
        <v>1</v>
      </c>
      <c r="G7" s="14" t="n">
        <f aca="false">IF(F7,MIN(E7-C7,C7-D7),0)</f>
        <v>5</v>
      </c>
      <c r="H7" s="14" t="n">
        <f aca="false">H8+1</f>
        <v>21</v>
      </c>
      <c r="I7" s="15" t="n">
        <f aca="false">G7/H7</f>
        <v>0.238095238095238</v>
      </c>
      <c r="J7" s="15" t="n">
        <f aca="false">SUM(I$4:I7)/COUNT(I$4:I7)</f>
        <v>0.432959250894034</v>
      </c>
      <c r="K7" s="10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8" t="n">
        <v>44350</v>
      </c>
      <c r="D8" s="12" t="n">
        <f aca="false">D9-1</f>
        <v>44316</v>
      </c>
      <c r="E8" s="12" t="n">
        <f aca="false">E9+1</f>
        <v>44356</v>
      </c>
      <c r="F8" s="13" t="n">
        <f aca="false">AND(C8&lt;E8,C8&gt;D8)</f>
        <v>1</v>
      </c>
      <c r="G8" s="14" t="n">
        <f aca="false">IF(F8,MIN(E8-C8,C8-D8),0)</f>
        <v>6</v>
      </c>
      <c r="H8" s="14" t="n">
        <f aca="false">H9+1</f>
        <v>20</v>
      </c>
      <c r="I8" s="15" t="n">
        <f aca="false">G8/H8</f>
        <v>0.3</v>
      </c>
      <c r="J8" s="15" t="n">
        <f aca="false">SUM(I$4:I8)/COUNT(I$4:I8)</f>
        <v>0.406367400715227</v>
      </c>
      <c r="K8" s="10" t="str">
        <f aca="false">"['abc', '"&amp;YEAR(B8)&amp;"-"&amp;MONTH(B8)&amp;"-"&amp;DAY(B8)&amp;"','"&amp;YEAR(C8)&amp;"-"&amp;MONTH(C8)&amp;"-"&amp;DAY(C8)&amp;"'],"</f>
        <v>['abc', '2021-4-30','2021-6-3'],</v>
      </c>
      <c r="L8" s="0"/>
    </row>
    <row r="9" customFormat="false" ht="12.8" hidden="false" customHeight="false" outlineLevel="0" collapsed="false">
      <c r="B9" s="5" t="n">
        <f aca="false">B8+1</f>
        <v>44317</v>
      </c>
      <c r="C9" s="8" t="n">
        <v>44351</v>
      </c>
      <c r="D9" s="12" t="n">
        <f aca="false">D10-1</f>
        <v>44317</v>
      </c>
      <c r="E9" s="12" t="n">
        <f aca="false">E10+1</f>
        <v>44355</v>
      </c>
      <c r="F9" s="13" t="n">
        <f aca="false">AND(C9&lt;E9,C9&gt;D9)</f>
        <v>1</v>
      </c>
      <c r="G9" s="14" t="n">
        <f aca="false">IF(F9,MIN(E9-C9,C9-D9),0)</f>
        <v>4</v>
      </c>
      <c r="H9" s="14" t="n">
        <f aca="false">H10+1</f>
        <v>19</v>
      </c>
      <c r="I9" s="15" t="n">
        <f aca="false">G9/H9</f>
        <v>0.210526315789474</v>
      </c>
      <c r="J9" s="15" t="n">
        <f aca="false">SUM(I$4:I9)/COUNT(I$4:I9)</f>
        <v>0.373727219894268</v>
      </c>
      <c r="K9" s="10" t="str">
        <f aca="false">"['abc', '"&amp;YEAR(B9)&amp;"-"&amp;MONTH(B9)&amp;"-"&amp;DAY(B9)&amp;"','"&amp;YEAR(C9)&amp;"-"&amp;MONTH(C9)&amp;"-"&amp;DAY(C9)&amp;"'],"</f>
        <v>['abc', '2021-5-1','2021-6-4'],</v>
      </c>
      <c r="L9" s="0"/>
    </row>
    <row r="10" customFormat="false" ht="12.8" hidden="false" customHeight="false" outlineLevel="0" collapsed="false">
      <c r="B10" s="5" t="n">
        <f aca="false">B9+1</f>
        <v>44318</v>
      </c>
      <c r="C10" s="8" t="n">
        <v>44351</v>
      </c>
      <c r="D10" s="12" t="n">
        <f aca="false">D11-1</f>
        <v>44318</v>
      </c>
      <c r="E10" s="12" t="n">
        <f aca="false">E11+1</f>
        <v>44354</v>
      </c>
      <c r="F10" s="13" t="n">
        <f aca="false">AND(C10&lt;E10,C10&gt;D10)</f>
        <v>1</v>
      </c>
      <c r="G10" s="14" t="n">
        <f aca="false">IF(F10,MIN(E10-C10,C10-D10),0)</f>
        <v>3</v>
      </c>
      <c r="H10" s="14" t="n">
        <f aca="false">H11+1</f>
        <v>18</v>
      </c>
      <c r="I10" s="15" t="n">
        <f aca="false">G10/H10</f>
        <v>0.166666666666667</v>
      </c>
      <c r="J10" s="15" t="n">
        <f aca="false">SUM(I$4:I10)/COUNT(I$4:I10)</f>
        <v>0.344147140861753</v>
      </c>
      <c r="K10" s="10" t="str">
        <f aca="false">"['abc', '"&amp;YEAR(B10)&amp;"-"&amp;MONTH(B10)&amp;"-"&amp;DAY(B10)&amp;"','"&amp;YEAR(C10)&amp;"-"&amp;MONTH(C10)&amp;"-"&amp;DAY(C10)&amp;"'],"</f>
        <v>['abc', '2021-5-2','2021-6-4'],</v>
      </c>
      <c r="L10" s="0"/>
    </row>
    <row r="11" customFormat="false" ht="12.8" hidden="false" customHeight="false" outlineLevel="0" collapsed="false">
      <c r="B11" s="5" t="n">
        <f aca="false">B10+1</f>
        <v>44319</v>
      </c>
      <c r="C11" s="8" t="n">
        <v>44351</v>
      </c>
      <c r="D11" s="12" t="n">
        <f aca="false">D12-1</f>
        <v>44319</v>
      </c>
      <c r="E11" s="12" t="n">
        <f aca="false">E12+1</f>
        <v>44353</v>
      </c>
      <c r="F11" s="13" t="n">
        <f aca="false">AND(C11&lt;E11,C11&gt;D11)</f>
        <v>1</v>
      </c>
      <c r="G11" s="14" t="n">
        <f aca="false">IF(F11,MIN(E11-C11,C11-D11),0)</f>
        <v>2</v>
      </c>
      <c r="H11" s="14" t="n">
        <f aca="false">H12+1</f>
        <v>17</v>
      </c>
      <c r="I11" s="15" t="n">
        <f aca="false">G11/H11</f>
        <v>0.117647058823529</v>
      </c>
      <c r="J11" s="15" t="n">
        <f aca="false">SUM(I$4:I11)/COUNT(I$4:I11)</f>
        <v>0.315834630606975</v>
      </c>
      <c r="K11" s="10" t="str">
        <f aca="false">"['abc', '"&amp;YEAR(B11)&amp;"-"&amp;MONTH(B11)&amp;"-"&amp;DAY(B11)&amp;"','"&amp;YEAR(C11)&amp;"-"&amp;MONTH(C11)&amp;"-"&amp;DAY(C11)&amp;"'],"</f>
        <v>['abc', '2021-5-3','2021-6-4'],</v>
      </c>
      <c r="L11" s="0"/>
    </row>
    <row r="12" customFormat="false" ht="12.8" hidden="false" customHeight="false" outlineLevel="0" collapsed="false">
      <c r="B12" s="5" t="n">
        <f aca="false">B11+1</f>
        <v>44320</v>
      </c>
      <c r="C12" s="8" t="n">
        <v>44351</v>
      </c>
      <c r="D12" s="12" t="n">
        <f aca="false">D13-1</f>
        <v>44320</v>
      </c>
      <c r="E12" s="12" t="n">
        <f aca="false">E13+1</f>
        <v>44352</v>
      </c>
      <c r="F12" s="13" t="n">
        <f aca="false">AND(C12&lt;E12,C12&gt;D12)</f>
        <v>1</v>
      </c>
      <c r="G12" s="14" t="n">
        <f aca="false">IF(F12,MIN(E12-C12,C12-D12),0)</f>
        <v>1</v>
      </c>
      <c r="H12" s="14" t="n">
        <f aca="false">H13+1</f>
        <v>16</v>
      </c>
      <c r="I12" s="15" t="n">
        <f aca="false">G12/H12</f>
        <v>0.0625</v>
      </c>
      <c r="J12" s="15" t="n">
        <f aca="false">SUM(I$4:I12)/COUNT(I$4:I12)</f>
        <v>0.287686338317312</v>
      </c>
      <c r="K12" s="10" t="str">
        <f aca="false">"['abc', '"&amp;YEAR(B12)&amp;"-"&amp;MONTH(B12)&amp;"-"&amp;DAY(B12)&amp;"','"&amp;YEAR(C12)&amp;"-"&amp;MONTH(C12)&amp;"-"&amp;DAY(C12)&amp;"'],"</f>
        <v>['abc', '2021-5-4','2021-6-4'],</v>
      </c>
      <c r="L12" s="0"/>
    </row>
    <row r="13" customFormat="false" ht="12.8" hidden="false" customHeight="false" outlineLevel="0" collapsed="false">
      <c r="B13" s="5" t="n">
        <f aca="false">B12+1</f>
        <v>44321</v>
      </c>
      <c r="C13" s="8" t="n">
        <v>44351</v>
      </c>
      <c r="D13" s="12" t="n">
        <f aca="false">D14-1</f>
        <v>44321</v>
      </c>
      <c r="E13" s="12" t="n">
        <f aca="false">E14+1</f>
        <v>44351</v>
      </c>
      <c r="F13" s="13" t="n">
        <f aca="false">AND(C13&lt;E13,C13&gt;D13)</f>
        <v>0</v>
      </c>
      <c r="G13" s="14" t="n">
        <f aca="false">IF(F13,MIN(E13-C13,C13-D13),0)</f>
        <v>0</v>
      </c>
      <c r="H13" s="14" t="n">
        <f aca="false">H14+1</f>
        <v>15</v>
      </c>
      <c r="I13" s="15" t="n">
        <f aca="false">G13/H13</f>
        <v>0</v>
      </c>
      <c r="J13" s="15" t="n">
        <f aca="false">SUM(I$4:I13)/COUNT(I$4:I13)</f>
        <v>0.25891770448558</v>
      </c>
      <c r="K13" s="10" t="str">
        <f aca="false">"['abc', '"&amp;YEAR(B13)&amp;"-"&amp;MONTH(B13)&amp;"-"&amp;DAY(B13)&amp;"','"&amp;YEAR(C13)&amp;"-"&amp;MONTH(C13)&amp;"-"&amp;DAY(C13)&amp;"'],"</f>
        <v>['abc', '2021-5-5','2021-6-4'],</v>
      </c>
      <c r="L13" s="0"/>
    </row>
    <row r="14" customFormat="false" ht="12.8" hidden="false" customHeight="false" outlineLevel="0" collapsed="false">
      <c r="B14" s="5" t="n">
        <f aca="false">B13+1</f>
        <v>44322</v>
      </c>
      <c r="C14" s="8" t="n">
        <v>44345</v>
      </c>
      <c r="D14" s="12" t="n">
        <f aca="false">D15-1</f>
        <v>44322</v>
      </c>
      <c r="E14" s="12" t="n">
        <f aca="false">E15+1</f>
        <v>44350</v>
      </c>
      <c r="F14" s="13" t="n">
        <f aca="false">AND(C14&lt;E14,C14&gt;D14)</f>
        <v>1</v>
      </c>
      <c r="G14" s="14" t="n">
        <f aca="false">IF(F14,MIN(E14-C14,C14-D14),0)</f>
        <v>5</v>
      </c>
      <c r="H14" s="14" t="n">
        <f aca="false">H15+1</f>
        <v>14</v>
      </c>
      <c r="I14" s="15" t="n">
        <f aca="false">G14/H14</f>
        <v>0.357142857142857</v>
      </c>
      <c r="J14" s="15" t="n">
        <f aca="false">SUM(I$4:I14)/COUNT(I$4:I14)</f>
        <v>0.26784726381806</v>
      </c>
      <c r="K14" s="10" t="str">
        <f aca="false">"['abc', '"&amp;YEAR(B14)&amp;"-"&amp;MONTH(B14)&amp;"-"&amp;DAY(B14)&amp;"','"&amp;YEAR(C14)&amp;"-"&amp;MONTH(C14)&amp;"-"&amp;DAY(C14)&amp;"'],"</f>
        <v>['abc', '2021-5-6','2021-5-29'],</v>
      </c>
      <c r="L14" s="0"/>
    </row>
    <row r="15" customFormat="false" ht="12.8" hidden="false" customHeight="false" outlineLevel="0" collapsed="false">
      <c r="B15" s="5" t="n">
        <f aca="false">B14+1</f>
        <v>44323</v>
      </c>
      <c r="C15" s="8" t="n">
        <v>44341</v>
      </c>
      <c r="D15" s="12" t="n">
        <f aca="false">D16-1</f>
        <v>44323</v>
      </c>
      <c r="E15" s="12" t="n">
        <f aca="false">E16+1</f>
        <v>44349</v>
      </c>
      <c r="F15" s="13" t="n">
        <f aca="false">AND(C15&lt;E15,C15&gt;D15)</f>
        <v>1</v>
      </c>
      <c r="G15" s="14" t="n">
        <f aca="false">IF(F15,MIN(E15-C15,C15-D15),0)</f>
        <v>8</v>
      </c>
      <c r="H15" s="14" t="n">
        <f aca="false">H16+1</f>
        <v>13</v>
      </c>
      <c r="I15" s="15" t="n">
        <f aca="false">G15/H15</f>
        <v>0.615384615384615</v>
      </c>
      <c r="J15" s="15" t="n">
        <f aca="false">SUM(I$4:I15)/COUNT(I$4:I15)</f>
        <v>0.29680870978194</v>
      </c>
      <c r="K15" s="10" t="str">
        <f aca="false">"['abc', '"&amp;YEAR(B15)&amp;"-"&amp;MONTH(B15)&amp;"-"&amp;DAY(B15)&amp;"','"&amp;YEAR(C15)&amp;"-"&amp;MONTH(C15)&amp;"-"&amp;DAY(C15)&amp;"'],"</f>
        <v>['abc', '2021-5-7','2021-5-25'],</v>
      </c>
      <c r="L15" s="0"/>
    </row>
    <row r="16" customFormat="false" ht="12.8" hidden="false" customHeight="false" outlineLevel="0" collapsed="false">
      <c r="B16" s="5" t="n">
        <f aca="false">B15+1</f>
        <v>44324</v>
      </c>
      <c r="C16" s="8" t="n">
        <v>44341</v>
      </c>
      <c r="D16" s="12" t="n">
        <f aca="false">D17-1</f>
        <v>44324</v>
      </c>
      <c r="E16" s="12" t="n">
        <f aca="false">E17+1</f>
        <v>44348</v>
      </c>
      <c r="F16" s="13" t="n">
        <f aca="false">AND(C16&lt;E16,C16&gt;D16)</f>
        <v>1</v>
      </c>
      <c r="G16" s="14" t="n">
        <f aca="false">IF(F16,MIN(E16-C16,C16-D16),0)</f>
        <v>7</v>
      </c>
      <c r="H16" s="14" t="n">
        <f aca="false">H17+1</f>
        <v>12</v>
      </c>
      <c r="I16" s="15" t="n">
        <f aca="false">G16/H16</f>
        <v>0.583333333333333</v>
      </c>
      <c r="J16" s="15" t="n">
        <f aca="false">SUM(I$4:I16)/COUNT(I$4:I16)</f>
        <v>0.318849065439739</v>
      </c>
      <c r="K16" s="10" t="str">
        <f aca="false">"['abc', '"&amp;YEAR(B16)&amp;"-"&amp;MONTH(B16)&amp;"-"&amp;DAY(B16)&amp;"','"&amp;YEAR(C16)&amp;"-"&amp;MONTH(C16)&amp;"-"&amp;DAY(C16)&amp;"'],"</f>
        <v>['abc', '2021-5-8','2021-5-25'],</v>
      </c>
      <c r="L16" s="0"/>
    </row>
    <row r="17" customFormat="false" ht="12.8" hidden="false" customHeight="false" outlineLevel="0" collapsed="false">
      <c r="B17" s="5" t="n">
        <f aca="false">B16+1</f>
        <v>44325</v>
      </c>
      <c r="C17" s="8" t="n">
        <v>44337</v>
      </c>
      <c r="D17" s="12" t="n">
        <f aca="false">D18-1</f>
        <v>44325</v>
      </c>
      <c r="E17" s="12" t="n">
        <f aca="false">E18+1</f>
        <v>44347</v>
      </c>
      <c r="F17" s="13" t="n">
        <f aca="false">AND(C17&lt;E17,C17&gt;D17)</f>
        <v>1</v>
      </c>
      <c r="G17" s="14" t="n">
        <f aca="false">IF(F17,MIN(E17-C17,C17-D17),0)</f>
        <v>10</v>
      </c>
      <c r="H17" s="14" t="n">
        <f aca="false">H18+1</f>
        <v>11</v>
      </c>
      <c r="I17" s="15" t="n">
        <f aca="false">G17/H17</f>
        <v>0.909090909090909</v>
      </c>
      <c r="J17" s="15" t="n">
        <f aca="false">SUM(I$4:I17)/COUNT(I$4:I17)</f>
        <v>0.361009197129109</v>
      </c>
      <c r="K17" s="10" t="str">
        <f aca="false">"['abc', '"&amp;YEAR(B17)&amp;"-"&amp;MONTH(B17)&amp;"-"&amp;DAY(B17)&amp;"','"&amp;YEAR(C17)&amp;"-"&amp;MONTH(C17)&amp;"-"&amp;DAY(C17)&amp;"'],"</f>
        <v>['abc', '2021-5-9','2021-5-21'],</v>
      </c>
      <c r="L17" s="0"/>
    </row>
    <row r="18" customFormat="false" ht="12.8" hidden="false" customHeight="false" outlineLevel="0" collapsed="false">
      <c r="B18" s="5" t="n">
        <f aca="false">B17+1</f>
        <v>44326</v>
      </c>
      <c r="C18" s="8" t="n">
        <v>44337</v>
      </c>
      <c r="D18" s="12" t="n">
        <f aca="false">D19-1</f>
        <v>44326</v>
      </c>
      <c r="E18" s="12" t="n">
        <f aca="false">E19+1</f>
        <v>44346</v>
      </c>
      <c r="F18" s="13" t="n">
        <f aca="false">AND(C18&lt;E18,C18&gt;D18)</f>
        <v>1</v>
      </c>
      <c r="G18" s="14" t="n">
        <f aca="false">IF(F18,MIN(E18-C18,C18-D18),0)</f>
        <v>9</v>
      </c>
      <c r="H18" s="14" t="n">
        <f aca="false">H19+1</f>
        <v>10</v>
      </c>
      <c r="I18" s="15" t="n">
        <f aca="false">G18/H18</f>
        <v>0.9</v>
      </c>
      <c r="J18" s="15" t="n">
        <f aca="false">SUM(I$4:I18)/COUNT(I$4:I18)</f>
        <v>0.396941917320501</v>
      </c>
      <c r="K18" s="10" t="str">
        <f aca="false">"['abc', '"&amp;YEAR(B18)&amp;"-"&amp;MONTH(B18)&amp;"-"&amp;DAY(B18)&amp;"','"&amp;YEAR(C18)&amp;"-"&amp;MONTH(C18)&amp;"-"&amp;DAY(C18)&amp;"'],"</f>
        <v>['abc', '2021-5-10','2021-5-21'],</v>
      </c>
      <c r="L18" s="0"/>
    </row>
    <row r="19" customFormat="false" ht="12.8" hidden="false" customHeight="false" outlineLevel="0" collapsed="false">
      <c r="B19" s="5" t="n">
        <f aca="false">B18+1</f>
        <v>44327</v>
      </c>
      <c r="C19" s="8" t="n">
        <v>44335</v>
      </c>
      <c r="D19" s="12" t="n">
        <f aca="false">D20-1</f>
        <v>44327</v>
      </c>
      <c r="E19" s="12" t="n">
        <f aca="false">E20+1</f>
        <v>44345</v>
      </c>
      <c r="F19" s="13" t="n">
        <f aca="false">AND(C19&lt;E19,C19&gt;D19)</f>
        <v>1</v>
      </c>
      <c r="G19" s="14" t="n">
        <f aca="false">IF(F19,MIN(E19-C19,C19-D19),0)</f>
        <v>8</v>
      </c>
      <c r="H19" s="14" t="n">
        <f aca="false">H20+1</f>
        <v>9</v>
      </c>
      <c r="I19" s="15" t="n">
        <f aca="false">G19/H19</f>
        <v>0.888888888888889</v>
      </c>
      <c r="J19" s="15" t="n">
        <f aca="false">SUM(I$4:I19)/COUNT(I$4:I19)</f>
        <v>0.427688603043526</v>
      </c>
      <c r="K19" s="10" t="str">
        <f aca="false">"['abc', '"&amp;YEAR(B19)&amp;"-"&amp;MONTH(B19)&amp;"-"&amp;DAY(B19)&amp;"','"&amp;YEAR(C19)&amp;"-"&amp;MONTH(C19)&amp;"-"&amp;DAY(C19)&amp;"'],"</f>
        <v>['abc', '2021-5-11','2021-5-19'],</v>
      </c>
      <c r="L19" s="0"/>
    </row>
    <row r="20" customFormat="false" ht="12.8" hidden="false" customHeight="false" outlineLevel="0" collapsed="false">
      <c r="B20" s="5" t="n">
        <f aca="false">B19+1</f>
        <v>44328</v>
      </c>
      <c r="C20" s="8" t="n">
        <v>44335</v>
      </c>
      <c r="D20" s="12" t="n">
        <f aca="false">D21-1</f>
        <v>44328</v>
      </c>
      <c r="E20" s="12" t="n">
        <f aca="false">E21+1</f>
        <v>44344</v>
      </c>
      <c r="F20" s="13" t="n">
        <f aca="false">AND(C20&lt;E20,C20&gt;D20)</f>
        <v>1</v>
      </c>
      <c r="G20" s="14" t="n">
        <f aca="false">IF(F20,MIN(E20-C20,C20-D20),0)</f>
        <v>7</v>
      </c>
      <c r="H20" s="14" t="n">
        <f aca="false">H21+1</f>
        <v>8</v>
      </c>
      <c r="I20" s="15" t="n">
        <f aca="false">G20/H20</f>
        <v>0.875</v>
      </c>
      <c r="J20" s="15" t="n">
        <f aca="false">SUM(I$4:I20)/COUNT(I$4:I20)</f>
        <v>0.454001038158612</v>
      </c>
      <c r="K20" s="10" t="str">
        <f aca="false">"['abc', '"&amp;YEAR(B20)&amp;"-"&amp;MONTH(B20)&amp;"-"&amp;DAY(B20)&amp;"','"&amp;YEAR(C20)&amp;"-"&amp;MONTH(C20)&amp;"-"&amp;DAY(C20)&amp;"'],"</f>
        <v>['abc', '2021-5-12','2021-5-19'],</v>
      </c>
      <c r="L20" s="0"/>
    </row>
    <row r="21" customFormat="false" ht="12.8" hidden="false" customHeight="false" outlineLevel="0" collapsed="false">
      <c r="B21" s="5" t="n">
        <f aca="false">B20+1</f>
        <v>44329</v>
      </c>
      <c r="C21" s="8" t="n">
        <v>44332</v>
      </c>
      <c r="D21" s="12" t="n">
        <f aca="false">D22-1</f>
        <v>44329</v>
      </c>
      <c r="E21" s="12" t="n">
        <f aca="false">E22+1</f>
        <v>44343</v>
      </c>
      <c r="F21" s="13" t="n">
        <f aca="false">AND(C21&lt;E21,C21&gt;D21)</f>
        <v>1</v>
      </c>
      <c r="G21" s="14" t="n">
        <f aca="false">IF(F21,MIN(E21-C21,C21-D21),0)</f>
        <v>3</v>
      </c>
      <c r="H21" s="14" t="n">
        <f aca="false">H22+1</f>
        <v>7</v>
      </c>
      <c r="I21" s="15" t="n">
        <f aca="false">G21/H21</f>
        <v>0.428571428571429</v>
      </c>
      <c r="J21" s="15" t="n">
        <f aca="false">SUM(I$4:I21)/COUNT(I$4:I21)</f>
        <v>0.452588282070435</v>
      </c>
      <c r="K21" s="10" t="str">
        <f aca="false">"['abc', '"&amp;YEAR(B21)&amp;"-"&amp;MONTH(B21)&amp;"-"&amp;DAY(B21)&amp;"','"&amp;YEAR(C21)&amp;"-"&amp;MONTH(C21)&amp;"-"&amp;DAY(C21)&amp;"'],"</f>
        <v>['abc', '2021-5-13','2021-5-16'],</v>
      </c>
      <c r="L21" s="0"/>
    </row>
    <row r="22" customFormat="false" ht="12.8" hidden="false" customHeight="false" outlineLevel="0" collapsed="false">
      <c r="B22" s="5" t="n">
        <f aca="false">B21+1</f>
        <v>44330</v>
      </c>
      <c r="C22" s="5" t="n">
        <v>44332</v>
      </c>
      <c r="D22" s="12" t="n">
        <f aca="false">D23-1</f>
        <v>44330</v>
      </c>
      <c r="E22" s="12" t="n">
        <f aca="false">E23+1</f>
        <v>44342</v>
      </c>
      <c r="F22" s="13" t="n">
        <f aca="false">AND(C22&lt;E22,C22&gt;D22)</f>
        <v>1</v>
      </c>
      <c r="G22" s="14" t="n">
        <f aca="false">IF(F22,MIN(E22-C22,C22-D22),0)</f>
        <v>2</v>
      </c>
      <c r="H22" s="14" t="n">
        <f aca="false">H23+1</f>
        <v>6</v>
      </c>
      <c r="I22" s="15" t="n">
        <f aca="false">G22/H22</f>
        <v>0.333333333333333</v>
      </c>
      <c r="J22" s="15" t="n">
        <f aca="false">SUM(I$4:I22)/COUNT(I$4:I22)</f>
        <v>0.446311705821114</v>
      </c>
      <c r="K22" s="10" t="str">
        <f aca="false">"['abc', '"&amp;YEAR(B22)&amp;"-"&amp;MONTH(B22)&amp;"-"&amp;DAY(B22)&amp;"','"&amp;YEAR(C22)&amp;"-"&amp;MONTH(C22)&amp;"-"&amp;DAY(C22)&amp;"'],"</f>
        <v>['abc', '2021-5-14','2021-5-16'],</v>
      </c>
      <c r="L22" s="0"/>
    </row>
    <row r="23" customFormat="false" ht="12.8" hidden="false" customHeight="false" outlineLevel="0" collapsed="false">
      <c r="B23" s="5" t="n">
        <f aca="false">B22+1</f>
        <v>44331</v>
      </c>
      <c r="C23" s="5" t="n">
        <v>44332</v>
      </c>
      <c r="D23" s="12" t="n">
        <f aca="false">D24-1</f>
        <v>44331</v>
      </c>
      <c r="E23" s="12" t="n">
        <f aca="false">E24+1</f>
        <v>44341</v>
      </c>
      <c r="F23" s="13" t="n">
        <f aca="false">AND(C23&lt;E23,C23&gt;D23)</f>
        <v>1</v>
      </c>
      <c r="G23" s="14" t="n">
        <f aca="false">IF(F23,MIN(E23-C23,C23-D23),0)</f>
        <v>1</v>
      </c>
      <c r="H23" s="14" t="n">
        <f aca="false">H24+1</f>
        <v>5</v>
      </c>
      <c r="I23" s="15" t="n">
        <f aca="false">G23/H23</f>
        <v>0.2</v>
      </c>
      <c r="J23" s="15" t="n">
        <f aca="false">SUM(I$4:I23)/COUNT(I$4:I23)</f>
        <v>0.433996120530059</v>
      </c>
      <c r="K23" s="10" t="str">
        <f aca="false">"['abc', '"&amp;YEAR(B23)&amp;"-"&amp;MONTH(B23)&amp;"-"&amp;DAY(B23)&amp;"','"&amp;YEAR(C23)&amp;"-"&amp;MONTH(C23)&amp;"-"&amp;DAY(C23)&amp;"'],"</f>
        <v>['abc', '2021-5-15','2021-5-16'],</v>
      </c>
      <c r="L23" s="0"/>
    </row>
    <row r="24" customFormat="false" ht="12.8" hidden="false" customHeight="false" outlineLevel="0" collapsed="false">
      <c r="B24" s="5" t="n">
        <f aca="false">B23+1</f>
        <v>44332</v>
      </c>
      <c r="C24" s="8" t="n">
        <v>44333</v>
      </c>
      <c r="D24" s="12" t="n">
        <f aca="false">D25-1</f>
        <v>44332</v>
      </c>
      <c r="E24" s="12" t="n">
        <f aca="false">E25+1</f>
        <v>44340</v>
      </c>
      <c r="F24" s="13" t="n">
        <f aca="false">AND(C24&lt;E24,C24&gt;D24)</f>
        <v>1</v>
      </c>
      <c r="G24" s="14" t="n">
        <f aca="false">IF(F24,MIN(E24-C24,C24-D24),0)</f>
        <v>1</v>
      </c>
      <c r="H24" s="14" t="n">
        <f aca="false">H25+1</f>
        <v>4</v>
      </c>
      <c r="I24" s="15" t="n">
        <f aca="false">G24/H24</f>
        <v>0.25</v>
      </c>
      <c r="J24" s="15" t="n">
        <f aca="false">SUM(I$4:I24)/COUNT(I$4:I24)</f>
        <v>0.425234400504818</v>
      </c>
      <c r="K24" s="10" t="str">
        <f aca="false">"['abc', '"&amp;YEAR(B24)&amp;"-"&amp;MONTH(B24)&amp;"-"&amp;DAY(B24)&amp;"','"&amp;YEAR(C24)&amp;"-"&amp;MONTH(C24)&amp;"-"&amp;DAY(C24)&amp;"'],"</f>
        <v>['abc', '2021-5-16','2021-5-17'],</v>
      </c>
      <c r="L24" s="0"/>
    </row>
    <row r="25" customFormat="false" ht="12.8" hidden="false" customHeight="false" outlineLevel="0" collapsed="false">
      <c r="B25" s="5" t="n">
        <f aca="false">B24+1</f>
        <v>44333</v>
      </c>
      <c r="C25" s="8" t="n">
        <v>44333</v>
      </c>
      <c r="D25" s="12" t="n">
        <f aca="false">D26-1</f>
        <v>44333</v>
      </c>
      <c r="E25" s="12" t="n">
        <f aca="false">E26+1</f>
        <v>44339</v>
      </c>
      <c r="F25" s="13" t="n">
        <f aca="false">AND(C25&lt;E25,C25&gt;D25)</f>
        <v>0</v>
      </c>
      <c r="G25" s="14" t="n">
        <f aca="false">IF(F25,MIN(E25-C25,C25-D25),0)</f>
        <v>0</v>
      </c>
      <c r="H25" s="14" t="n">
        <f aca="false">H26+1</f>
        <v>3</v>
      </c>
      <c r="I25" s="15" t="n">
        <f aca="false">G25/H25</f>
        <v>0</v>
      </c>
      <c r="J25" s="15" t="n">
        <f aca="false">SUM(I$4:I25)/COUNT(I$4:I25)</f>
        <v>0.405905564118235</v>
      </c>
      <c r="K25" s="10" t="str">
        <f aca="false">"['abc', '"&amp;YEAR(B25)&amp;"-"&amp;MONTH(B25)&amp;"-"&amp;DAY(B25)&amp;"','"&amp;YEAR(C25)&amp;"-"&amp;MONTH(C25)&amp;"-"&amp;DAY(C25)&amp;"'],"</f>
        <v>['abc', '2021-5-17','2021-5-17'],</v>
      </c>
      <c r="L25" s="0"/>
    </row>
    <row r="26" customFormat="false" ht="12.8" hidden="false" customHeight="false" outlineLevel="0" collapsed="false">
      <c r="B26" s="5" t="n">
        <f aca="false">B25+1</f>
        <v>44334</v>
      </c>
      <c r="C26" s="8" t="n">
        <v>44337</v>
      </c>
      <c r="D26" s="12" t="n">
        <f aca="false">D27-1</f>
        <v>44334</v>
      </c>
      <c r="E26" s="12" t="n">
        <f aca="false">E27+1</f>
        <v>44338</v>
      </c>
      <c r="F26" s="13" t="n">
        <f aca="false">AND(C26&lt;E26,C26&gt;D26)</f>
        <v>1</v>
      </c>
      <c r="G26" s="14" t="n">
        <f aca="false">IF(F26,MIN(E26-C26,C26-D26),0)</f>
        <v>1</v>
      </c>
      <c r="H26" s="14" t="n">
        <f aca="false">H27+1</f>
        <v>2</v>
      </c>
      <c r="I26" s="15" t="n">
        <f aca="false">G26/H26</f>
        <v>0.5</v>
      </c>
      <c r="J26" s="15" t="n">
        <f aca="false">SUM(I$4:I26)/COUNT(I$4:I26)</f>
        <v>0.409996626547877</v>
      </c>
      <c r="K26" s="10" t="str">
        <f aca="false">"['abc', '"&amp;YEAR(B26)&amp;"-"&amp;MONTH(B26)&amp;"-"&amp;DAY(B26)&amp;"','"&amp;YEAR(C26)&amp;"-"&amp;MONTH(C26)&amp;"-"&amp;DAY(C26)&amp;"'],"</f>
        <v>['abc', '2021-5-18','2021-5-21'],</v>
      </c>
      <c r="L26" s="0"/>
    </row>
    <row r="27" customFormat="false" ht="12.8" hidden="false" customHeight="false" outlineLevel="0" collapsed="false">
      <c r="B27" s="5" t="n">
        <f aca="false">B26+1</f>
        <v>44335</v>
      </c>
      <c r="C27" s="8" t="n">
        <v>44337</v>
      </c>
      <c r="D27" s="12" t="n">
        <f aca="false">D28-1</f>
        <v>44335</v>
      </c>
      <c r="E27" s="12" t="n">
        <f aca="false">E28+1</f>
        <v>44337</v>
      </c>
      <c r="F27" s="13" t="n">
        <f aca="false">AND(C27&lt;E27,C27&gt;D27)</f>
        <v>0</v>
      </c>
      <c r="G27" s="14" t="n">
        <f aca="false">IF(F27,MIN(E27-C27,C27-D27),0)</f>
        <v>0</v>
      </c>
      <c r="H27" s="14" t="n">
        <f aca="false">H28+1</f>
        <v>1</v>
      </c>
      <c r="I27" s="15" t="n">
        <f aca="false">G27/H27</f>
        <v>0</v>
      </c>
      <c r="J27" s="15" t="n">
        <f aca="false">SUM(I$4:I27)/COUNT(I$4:I27)</f>
        <v>0.392913433775049</v>
      </c>
      <c r="K27" s="10" t="str">
        <f aca="false">"['abc', '"&amp;YEAR(B27)&amp;"-"&amp;MONTH(B27)&amp;"-"&amp;DAY(B27)&amp;"','"&amp;YEAR(C27)&amp;"-"&amp;MONTH(C27)&amp;"-"&amp;DAY(C27)&amp;"'],"</f>
        <v>['abc', '2021-5-19','2021-5-21'],</v>
      </c>
      <c r="L27" s="0"/>
    </row>
    <row r="28" customFormat="false" ht="12.8" hidden="false" customHeight="false" outlineLevel="0" collapsed="false">
      <c r="B28" s="5" t="n">
        <f aca="false">B27+1</f>
        <v>44336</v>
      </c>
      <c r="C28" s="8" t="n">
        <v>44337</v>
      </c>
      <c r="D28" s="17" t="n">
        <f aca="false">B28</f>
        <v>44336</v>
      </c>
      <c r="E28" s="17" t="n">
        <f aca="false">B28</f>
        <v>44336</v>
      </c>
      <c r="F28" s="18" t="n">
        <f aca="false">C28=B28</f>
        <v>0</v>
      </c>
      <c r="G28" s="19" t="n">
        <f aca="false">IF(F28,1,0)</f>
        <v>0</v>
      </c>
      <c r="H28" s="19" t="n">
        <v>0</v>
      </c>
      <c r="I28" s="19" t="n">
        <f aca="false">IF(F28,1,0)</f>
        <v>0</v>
      </c>
      <c r="J28" s="15" t="n">
        <f aca="false">SUM(I$4:I28)/COUNT(I$4:I28)</f>
        <v>0.377196896424047</v>
      </c>
      <c r="K28" s="10" t="str">
        <f aca="false">"['abc', '"&amp;YEAR(B28)&amp;"-"&amp;MONTH(B28)&amp;"-"&amp;DAY(B28)&amp;"','"&amp;YEAR(C28)&amp;"-"&amp;MONTH(C28)&amp;"-"&amp;DAY(C28)&amp;"'],"</f>
        <v>['abc', '2021-5-20','2021-5-21'],</v>
      </c>
      <c r="L28" s="0"/>
    </row>
    <row r="29" customFormat="false" ht="12.8" hidden="false" customHeight="false" outlineLevel="0" collapsed="false">
      <c r="B29" s="5" t="n">
        <f aca="false">B28+1</f>
        <v>44337</v>
      </c>
      <c r="C29" s="8" t="n">
        <v>44337</v>
      </c>
      <c r="D29" s="12" t="n">
        <f aca="false">D28+1</f>
        <v>44337</v>
      </c>
      <c r="E29" s="12" t="n">
        <f aca="false">E28-1</f>
        <v>44335</v>
      </c>
      <c r="F29" s="21" t="n">
        <f aca="false">AND(C29&gt;E29,C29&lt;D29)</f>
        <v>0</v>
      </c>
      <c r="G29" s="22" t="n">
        <f aca="false">IF(F29,MIN(D29-C29,C29-E29),0)</f>
        <v>0</v>
      </c>
      <c r="H29" s="22" t="n">
        <f aca="false">H28+1</f>
        <v>1</v>
      </c>
      <c r="I29" s="15" t="n">
        <f aca="false">G29/H29</f>
        <v>0</v>
      </c>
      <c r="J29" s="15" t="n">
        <f aca="false">SUM(I$4:I29)/COUNT(I$4:I29)</f>
        <v>0.36268932348466</v>
      </c>
      <c r="K29" s="10" t="str">
        <f aca="false">"['abc', '"&amp;YEAR(B29)&amp;"-"&amp;MONTH(B29)&amp;"-"&amp;DAY(B29)&amp;"','"&amp;YEAR(C29)&amp;"-"&amp;MONTH(C29)&amp;"-"&amp;DAY(C29)&amp;"'],"</f>
        <v>['abc', '2021-5-21','2021-5-21'],</v>
      </c>
      <c r="L29" s="0"/>
    </row>
    <row r="30" customFormat="false" ht="12.8" hidden="false" customHeight="false" outlineLevel="0" collapsed="false">
      <c r="B30" s="5" t="n">
        <f aca="false">B29+1</f>
        <v>44338</v>
      </c>
      <c r="C30" s="8" t="n">
        <v>44337</v>
      </c>
      <c r="D30" s="12" t="n">
        <f aca="false">D29+1</f>
        <v>44338</v>
      </c>
      <c r="E30" s="12" t="n">
        <f aca="false">E29-1</f>
        <v>44334</v>
      </c>
      <c r="F30" s="21" t="n">
        <f aca="false">AND(C30&gt;E30,C30&lt;D30)</f>
        <v>1</v>
      </c>
      <c r="G30" s="22" t="n">
        <f aca="false">IF(F30,MIN(D30-C30,C30-E30),0)</f>
        <v>1</v>
      </c>
      <c r="H30" s="22" t="n">
        <f aca="false">H29+1</f>
        <v>2</v>
      </c>
      <c r="I30" s="15" t="n">
        <f aca="false">G30/H30</f>
        <v>0.5</v>
      </c>
      <c r="J30" s="15" t="n">
        <f aca="false">SUM(I$4:I30)/COUNT(I$4:I30)</f>
        <v>0.36777490409634</v>
      </c>
      <c r="K30" s="10" t="str">
        <f aca="false">"['abc', '"&amp;YEAR(B30)&amp;"-"&amp;MONTH(B30)&amp;"-"&amp;DAY(B30)&amp;"','"&amp;YEAR(C30)&amp;"-"&amp;MONTH(C30)&amp;"-"&amp;DAY(C30)&amp;"'],"</f>
        <v>['abc', '2021-5-22','2021-5-21'],</v>
      </c>
      <c r="L30" s="0"/>
    </row>
    <row r="31" customFormat="false" ht="12.8" hidden="false" customHeight="false" outlineLevel="0" collapsed="false">
      <c r="B31" s="5" t="n">
        <f aca="false">B30+1</f>
        <v>44339</v>
      </c>
      <c r="C31" s="8" t="n">
        <v>44330</v>
      </c>
      <c r="D31" s="12" t="n">
        <f aca="false">D30+1</f>
        <v>44339</v>
      </c>
      <c r="E31" s="12" t="n">
        <f aca="false">E30-1</f>
        <v>44333</v>
      </c>
      <c r="F31" s="21" t="n">
        <f aca="false">AND(C31&gt;E31,C31&lt;D31)</f>
        <v>0</v>
      </c>
      <c r="G31" s="22" t="n">
        <f aca="false">IF(F31,MIN(D31-C31,C31-E31),0)</f>
        <v>0</v>
      </c>
      <c r="H31" s="22" t="n">
        <f aca="false">H30+1</f>
        <v>3</v>
      </c>
      <c r="I31" s="15" t="n">
        <f aca="false">G31/H31</f>
        <v>0</v>
      </c>
      <c r="J31" s="15" t="n">
        <f aca="false">SUM(I$4:I31)/COUNT(I$4:I31)</f>
        <v>0.354640086092899</v>
      </c>
      <c r="K31" s="10" t="str">
        <f aca="false">"['abc', '"&amp;YEAR(B31)&amp;"-"&amp;MONTH(B31)&amp;"-"&amp;DAY(B31)&amp;"','"&amp;YEAR(C31)&amp;"-"&amp;MONTH(C31)&amp;"-"&amp;DAY(C31)&amp;"'],"</f>
        <v>['abc', '2021-5-23','2021-5-14'],</v>
      </c>
      <c r="L31" s="0"/>
    </row>
    <row r="32" customFormat="false" ht="12.8" hidden="false" customHeight="false" outlineLevel="0" collapsed="false">
      <c r="B32" s="5" t="n">
        <f aca="false">B31+1</f>
        <v>44340</v>
      </c>
      <c r="C32" s="8" t="n">
        <v>44330</v>
      </c>
      <c r="D32" s="12" t="n">
        <f aca="false">D31+1</f>
        <v>44340</v>
      </c>
      <c r="E32" s="12" t="n">
        <f aca="false">E31-1</f>
        <v>44332</v>
      </c>
      <c r="F32" s="21" t="n">
        <f aca="false">AND(C32&gt;E32,C32&lt;D32)</f>
        <v>0</v>
      </c>
      <c r="G32" s="22" t="n">
        <f aca="false">IF(F32,MIN(D32-C32,C32-E32),0)</f>
        <v>0</v>
      </c>
      <c r="H32" s="22" t="n">
        <f aca="false">H31+1</f>
        <v>4</v>
      </c>
      <c r="I32" s="15" t="n">
        <f aca="false">G32/H32</f>
        <v>0</v>
      </c>
      <c r="J32" s="15" t="n">
        <f aca="false">SUM(I$4:I32)/COUNT(I$4:I32)</f>
        <v>0.342411117606937</v>
      </c>
      <c r="K32" s="10" t="str">
        <f aca="false">"['abc', '"&amp;YEAR(B32)&amp;"-"&amp;MONTH(B32)&amp;"-"&amp;DAY(B32)&amp;"','"&amp;YEAR(C32)&amp;"-"&amp;MONTH(C32)&amp;"-"&amp;DAY(C32)&amp;"'],"</f>
        <v>['abc', '2021-5-24','2021-5-14'],</v>
      </c>
      <c r="L32" s="0"/>
    </row>
    <row r="33" customFormat="false" ht="12.8" hidden="false" customHeight="false" outlineLevel="0" collapsed="false">
      <c r="B33" s="5" t="n">
        <f aca="false">B32+1</f>
        <v>44341</v>
      </c>
      <c r="C33" s="8" t="n">
        <v>44343</v>
      </c>
      <c r="D33" s="12" t="n">
        <f aca="false">D32+1</f>
        <v>44341</v>
      </c>
      <c r="E33" s="12" t="n">
        <f aca="false">E32-1</f>
        <v>44331</v>
      </c>
      <c r="F33" s="21" t="n">
        <f aca="false">AND(C33&gt;E33,C33&lt;D33)</f>
        <v>0</v>
      </c>
      <c r="G33" s="22" t="n">
        <f aca="false">IF(F33,MIN(D33-C33,C33-E33),0)</f>
        <v>0</v>
      </c>
      <c r="H33" s="22" t="n">
        <f aca="false">H32+1</f>
        <v>5</v>
      </c>
      <c r="I33" s="15" t="n">
        <f aca="false">G33/H33</f>
        <v>0</v>
      </c>
      <c r="J33" s="15" t="n">
        <f aca="false">SUM(I$4:I33)/COUNT(I$4:I33)</f>
        <v>0.330997413686706</v>
      </c>
      <c r="K33" s="10" t="str">
        <f aca="false">"['abc', '"&amp;YEAR(B33)&amp;"-"&amp;MONTH(B33)&amp;"-"&amp;DAY(B33)&amp;"','"&amp;YEAR(C33)&amp;"-"&amp;MONTH(C33)&amp;"-"&amp;DAY(C33)&amp;"'],"</f>
        <v>['abc', '2021-5-25','2021-5-27'],</v>
      </c>
      <c r="L33" s="0"/>
    </row>
    <row r="34" customFormat="false" ht="12.8" hidden="false" customHeight="false" outlineLevel="0" collapsed="false">
      <c r="B34" s="5" t="n">
        <f aca="false">B33+1</f>
        <v>44342</v>
      </c>
      <c r="C34" s="8" t="n">
        <v>44343</v>
      </c>
      <c r="D34" s="12" t="n">
        <f aca="false">D33+1</f>
        <v>44342</v>
      </c>
      <c r="E34" s="12" t="n">
        <f aca="false">E33-1</f>
        <v>44330</v>
      </c>
      <c r="F34" s="21" t="n">
        <f aca="false">AND(C34&gt;E34,C34&lt;D34)</f>
        <v>0</v>
      </c>
      <c r="G34" s="22" t="n">
        <f aca="false">IF(F34,MIN(D34-C34,C34-E34),0)</f>
        <v>0</v>
      </c>
      <c r="H34" s="22" t="n">
        <f aca="false">H33+1</f>
        <v>6</v>
      </c>
      <c r="I34" s="15" t="n">
        <f aca="false">G34/H34</f>
        <v>0</v>
      </c>
      <c r="J34" s="15" t="n">
        <f aca="false">SUM(I$4:I34)/COUNT(I$4:I34)</f>
        <v>0.320320077761328</v>
      </c>
      <c r="K34" s="10" t="str">
        <f aca="false">"['abc', '"&amp;YEAR(B34)&amp;"-"&amp;MONTH(B34)&amp;"-"&amp;DAY(B34)&amp;"','"&amp;YEAR(C34)&amp;"-"&amp;MONTH(C34)&amp;"-"&amp;DAY(C34)&amp;"'],"</f>
        <v>['abc', '2021-5-26','2021-5-27'],</v>
      </c>
      <c r="L34" s="0"/>
    </row>
    <row r="35" customFormat="false" ht="12.8" hidden="false" customHeight="false" outlineLevel="0" collapsed="false">
      <c r="B35" s="5" t="n">
        <f aca="false">B34+1</f>
        <v>44343</v>
      </c>
      <c r="C35" s="8" t="n">
        <v>44343</v>
      </c>
      <c r="D35" s="12" t="n">
        <f aca="false">D34+1</f>
        <v>44343</v>
      </c>
      <c r="E35" s="12" t="n">
        <f aca="false">E34-1</f>
        <v>44329</v>
      </c>
      <c r="F35" s="21" t="n">
        <f aca="false">AND(C35&gt;E35,C35&lt;D35)</f>
        <v>0</v>
      </c>
      <c r="G35" s="22" t="n">
        <f aca="false">IF(F35,MIN(D35-C35,C35-E35),0)</f>
        <v>0</v>
      </c>
      <c r="H35" s="22" t="n">
        <f aca="false">H34+1</f>
        <v>7</v>
      </c>
      <c r="I35" s="15" t="n">
        <f aca="false">G35/H35</f>
        <v>0</v>
      </c>
      <c r="J35" s="15" t="n">
        <f aca="false">SUM(I$4:I35)/COUNT(I$4:I35)</f>
        <v>0.310310075331287</v>
      </c>
      <c r="K35" s="10" t="str">
        <f aca="false">"['abc', '"&amp;YEAR(B35)&amp;"-"&amp;MONTH(B35)&amp;"-"&amp;DAY(B35)&amp;"','"&amp;YEAR(C35)&amp;"-"&amp;MONTH(C35)&amp;"-"&amp;DAY(C35)&amp;"'],"</f>
        <v>['abc', '2021-5-27','2021-5-27'],</v>
      </c>
      <c r="L35" s="0"/>
    </row>
    <row r="36" customFormat="false" ht="12.8" hidden="false" customHeight="false" outlineLevel="0" collapsed="false">
      <c r="B36" s="5" t="n">
        <f aca="false">B35+1</f>
        <v>44344</v>
      </c>
      <c r="C36" s="8" t="n">
        <v>44343</v>
      </c>
      <c r="D36" s="12" t="n">
        <f aca="false">D35+1</f>
        <v>44344</v>
      </c>
      <c r="E36" s="12" t="n">
        <f aca="false">E35-1</f>
        <v>44328</v>
      </c>
      <c r="F36" s="21" t="n">
        <f aca="false">AND(C36&gt;E36,C36&lt;D36)</f>
        <v>1</v>
      </c>
      <c r="G36" s="22" t="n">
        <f aca="false">IF(F36,MIN(D36-C36,C36-E36),0)</f>
        <v>1</v>
      </c>
      <c r="H36" s="22" t="n">
        <f aca="false">H35+1</f>
        <v>8</v>
      </c>
      <c r="I36" s="15" t="n">
        <f aca="false">G36/H36</f>
        <v>0.125</v>
      </c>
      <c r="J36" s="15" t="n">
        <f aca="false">SUM(I$4:I36)/COUNT(I$4:I36)</f>
        <v>0.304694618503066</v>
      </c>
      <c r="K36" s="10" t="str">
        <f aca="false">"['abc', '"&amp;YEAR(B36)&amp;"-"&amp;MONTH(B36)&amp;"-"&amp;DAY(B36)&amp;"','"&amp;YEAR(C36)&amp;"-"&amp;MONTH(C36)&amp;"-"&amp;DAY(C36)&amp;"'],"</f>
        <v>['abc', '2021-5-28','2021-5-27'],</v>
      </c>
      <c r="L36" s="0"/>
    </row>
    <row r="37" customFormat="false" ht="12.8" hidden="false" customHeight="false" outlineLevel="0" collapsed="false">
      <c r="B37" s="5" t="n">
        <f aca="false">B36+1</f>
        <v>44345</v>
      </c>
      <c r="C37" s="8" t="n">
        <v>44336</v>
      </c>
      <c r="D37" s="12" t="n">
        <f aca="false">D36+1</f>
        <v>44345</v>
      </c>
      <c r="E37" s="12" t="n">
        <f aca="false">E36-1</f>
        <v>44327</v>
      </c>
      <c r="F37" s="24"/>
      <c r="G37" s="25"/>
      <c r="H37" s="22" t="n">
        <f aca="false">H36+1</f>
        <v>9</v>
      </c>
      <c r="I37" s="6"/>
      <c r="J37" s="23" t="n">
        <f aca="false">J36</f>
        <v>0.304694618503066</v>
      </c>
      <c r="K37" s="10" t="str">
        <f aca="false">"['abc', '"&amp;YEAR(B37)&amp;"-"&amp;MONTH(B37)&amp;"-"&amp;DAY(B37)&amp;"','"&amp;YEAR(C37)&amp;"-"&amp;MONTH(C37)&amp;"-"&amp;DAY(C37)&amp;"'],"</f>
        <v>['abc', '2021-5-29','2021-5-20'],</v>
      </c>
      <c r="L37" s="0" t="s">
        <v>10</v>
      </c>
    </row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L1048576"/>
  <sheetViews>
    <sheetView showFormulas="false" showGridLines="true" showRowColHeaders="true" showZeros="true" rightToLeft="false" tabSelected="true" showOutlineSymbols="true" defaultGridColor="true" view="normal" topLeftCell="A1" colorId="64" zoomScale="50" zoomScaleNormal="50" zoomScalePageLayoutView="100" workbookViewId="0">
      <selection pane="topLeft" activeCell="J27" activeCellId="0" sqref="J27:J28"/>
    </sheetView>
  </sheetViews>
  <sheetFormatPr defaultColWidth="11.53515625" defaultRowHeight="14.65" zeroHeight="false" outlineLevelRow="0" outlineLevelCol="1"/>
  <cols>
    <col collapsed="false" customWidth="true" hidden="false" outlineLevel="0" max="1" min="1" style="0" width="12.9"/>
    <col collapsed="false" customWidth="true" hidden="false" outlineLevel="0" max="3" min="2" style="1" width="14.01"/>
    <col collapsed="false" customWidth="true" hidden="false" outlineLevel="1" max="6" min="4" style="1" width="14.01"/>
    <col collapsed="false" customWidth="true" hidden="false" outlineLevel="0" max="8" min="7" style="1" width="14.01"/>
    <col collapsed="false" customWidth="true" hidden="false" outlineLevel="0" max="10" min="9" style="1" width="23.01"/>
    <col collapsed="false" customWidth="true" hidden="false" outlineLevel="0" max="11" min="11" style="1" width="59.61"/>
    <col collapsed="false" customWidth="true" hidden="false" outlineLevel="0" max="12" min="12" style="1" width="12.9"/>
    <col collapsed="false" customWidth="true" hidden="false" outlineLevel="0" max="13" min="13" style="1" width="23.29"/>
    <col collapsed="false" customWidth="true" hidden="false" outlineLevel="0" max="14" min="14" style="1" width="12.9"/>
    <col collapsed="false" customWidth="false" hidden="false" outlineLevel="0" max="15" min="15" style="1" width="11.49"/>
    <col collapsed="false" customWidth="true" hidden="false" outlineLevel="0" max="21" min="16" style="1" width="12.9"/>
    <col collapsed="false" customWidth="false" hidden="false" outlineLevel="0" max="217" min="22" style="1" width="11.48"/>
  </cols>
  <sheetData>
    <row r="1" customFormat="false" ht="14.65" hidden="false" customHeight="false" outlineLevel="0" collapsed="false">
      <c r="C1" s="2"/>
    </row>
    <row r="2" customFormat="false" ht="14.65" hidden="false" customHeight="false" outlineLevel="0" collapsed="false">
      <c r="B2" s="3" t="s">
        <v>0</v>
      </c>
      <c r="C2" s="3" t="s">
        <v>1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2</v>
      </c>
      <c r="K2" s="3" t="s">
        <v>3</v>
      </c>
    </row>
    <row r="3" customFormat="false" ht="14.65" hidden="false" customHeight="false" outlineLevel="0" collapsed="false">
      <c r="B3" s="5" t="n">
        <v>44311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12.8" hidden="false" customHeight="false" outlineLevel="0" collapsed="false">
      <c r="B4" s="5" t="n">
        <f aca="false">B3+1</f>
        <v>44312</v>
      </c>
      <c r="C4" s="8" t="n">
        <v>44338</v>
      </c>
      <c r="D4" s="12" t="n">
        <f aca="false">D5-1</f>
        <v>44312</v>
      </c>
      <c r="E4" s="12" t="n">
        <f aca="false">E5+1</f>
        <v>44360</v>
      </c>
      <c r="F4" s="13" t="n">
        <f aca="false">AND(C4&lt;E4,C4&gt;D4)</f>
        <v>1</v>
      </c>
      <c r="G4" s="14" t="n">
        <f aca="false">IF(F4,MIN(E4-C4,C4-D4),0)</f>
        <v>22</v>
      </c>
      <c r="H4" s="14" t="n">
        <f aca="false">H5+1</f>
        <v>24</v>
      </c>
      <c r="I4" s="15" t="n">
        <f aca="false">G4/H4</f>
        <v>0.916666666666667</v>
      </c>
      <c r="J4" s="15" t="n">
        <f aca="false">SUM(I$4:I4)/COUNT(I$4:I4)</f>
        <v>0.916666666666667</v>
      </c>
      <c r="K4" s="10" t="str">
        <f aca="false">"['abc', '"&amp;YEAR(B4)&amp;"-"&amp;MONTH(B4)&amp;"-"&amp;DAY(B4)&amp;"','"&amp;YEAR(C4)&amp;"-"&amp;MONTH(C4)&amp;"-"&amp;DAY(C4)&amp;"'],"</f>
        <v>['abc', '2021-4-26','2021-5-22'],</v>
      </c>
      <c r="L4" s="0"/>
    </row>
    <row r="5" customFormat="false" ht="12.8" hidden="false" customHeight="false" outlineLevel="0" collapsed="false">
      <c r="B5" s="5" t="n">
        <f aca="false">B4+1</f>
        <v>44313</v>
      </c>
      <c r="C5" s="8" t="n">
        <v>44352</v>
      </c>
      <c r="D5" s="12" t="n">
        <f aca="false">D6-1</f>
        <v>44313</v>
      </c>
      <c r="E5" s="12" t="n">
        <f aca="false">E6+1</f>
        <v>44359</v>
      </c>
      <c r="F5" s="13" t="n">
        <f aca="false">AND(C5&lt;E5,C5&gt;D5)</f>
        <v>1</v>
      </c>
      <c r="G5" s="14" t="n">
        <f aca="false">IF(F5,MIN(E5-C5,C5-D5),0)</f>
        <v>7</v>
      </c>
      <c r="H5" s="14" t="n">
        <f aca="false">H6+1</f>
        <v>23</v>
      </c>
      <c r="I5" s="15" t="n">
        <f aca="false">G5/H5</f>
        <v>0.304347826086957</v>
      </c>
      <c r="J5" s="15" t="n">
        <f aca="false">SUM(I$4:I5)/COUNT(I$4:I5)</f>
        <v>0.610507246376812</v>
      </c>
      <c r="K5" s="10" t="str">
        <f aca="false">"['abc', '"&amp;YEAR(B5)&amp;"-"&amp;MONTH(B5)&amp;"-"&amp;DAY(B5)&amp;"','"&amp;YEAR(C5)&amp;"-"&amp;MONTH(C5)&amp;"-"&amp;DAY(C5)&amp;"'],"</f>
        <v>['abc', '2021-4-27','2021-6-5'],</v>
      </c>
      <c r="L5" s="0"/>
    </row>
    <row r="6" customFormat="false" ht="12.8" hidden="false" customHeight="false" outlineLevel="0" collapsed="false">
      <c r="B6" s="5" t="n">
        <f aca="false">B5+1</f>
        <v>44314</v>
      </c>
      <c r="C6" s="8" t="n">
        <v>44352</v>
      </c>
      <c r="D6" s="12" t="n">
        <f aca="false">D7-1</f>
        <v>44314</v>
      </c>
      <c r="E6" s="12" t="n">
        <f aca="false">E7+1</f>
        <v>44358</v>
      </c>
      <c r="F6" s="13" t="n">
        <f aca="false">AND(C6&lt;E6,C6&gt;D6)</f>
        <v>1</v>
      </c>
      <c r="G6" s="14" t="n">
        <f aca="false">IF(F6,MIN(E6-C6,C6-D6),0)</f>
        <v>6</v>
      </c>
      <c r="H6" s="14" t="n">
        <f aca="false">H7+1</f>
        <v>22</v>
      </c>
      <c r="I6" s="15" t="n">
        <f aca="false">G6/H6</f>
        <v>0.272727272727273</v>
      </c>
      <c r="J6" s="15" t="n">
        <f aca="false">SUM(I$4:I6)/COUNT(I$4:I6)</f>
        <v>0.497913921826965</v>
      </c>
      <c r="K6" s="10" t="str">
        <f aca="false">"['abc', '"&amp;YEAR(B6)&amp;"-"&amp;MONTH(B6)&amp;"-"&amp;DAY(B6)&amp;"','"&amp;YEAR(C6)&amp;"-"&amp;MONTH(C6)&amp;"-"&amp;DAY(C6)&amp;"'],"</f>
        <v>['abc', '2021-4-28','2021-6-5'],</v>
      </c>
      <c r="L6" s="0"/>
    </row>
    <row r="7" customFormat="false" ht="12.8" hidden="false" customHeight="false" outlineLevel="0" collapsed="false">
      <c r="B7" s="5" t="n">
        <f aca="false">B6+1</f>
        <v>44315</v>
      </c>
      <c r="C7" s="8" t="n">
        <v>44352</v>
      </c>
      <c r="D7" s="12" t="n">
        <f aca="false">D8-1</f>
        <v>44315</v>
      </c>
      <c r="E7" s="12" t="n">
        <f aca="false">E8+1</f>
        <v>44357</v>
      </c>
      <c r="F7" s="13" t="n">
        <f aca="false">AND(C7&lt;E7,C7&gt;D7)</f>
        <v>1</v>
      </c>
      <c r="G7" s="14" t="n">
        <f aca="false">IF(F7,MIN(E7-C7,C7-D7),0)</f>
        <v>5</v>
      </c>
      <c r="H7" s="14" t="n">
        <f aca="false">H8+1</f>
        <v>21</v>
      </c>
      <c r="I7" s="15" t="n">
        <f aca="false">G7/H7</f>
        <v>0.238095238095238</v>
      </c>
      <c r="J7" s="15" t="n">
        <f aca="false">SUM(I$4:I7)/COUNT(I$4:I7)</f>
        <v>0.432959250894034</v>
      </c>
      <c r="K7" s="10" t="str">
        <f aca="false">"['abc', '"&amp;YEAR(B7)&amp;"-"&amp;MONTH(B7)&amp;"-"&amp;DAY(B7)&amp;"','"&amp;YEAR(C7)&amp;"-"&amp;MONTH(C7)&amp;"-"&amp;DAY(C7)&amp;"'],"</f>
        <v>['abc', '2021-4-29','2021-6-5'],</v>
      </c>
      <c r="L7" s="0"/>
    </row>
    <row r="8" customFormat="false" ht="12.8" hidden="false" customHeight="false" outlineLevel="0" collapsed="false">
      <c r="B8" s="5" t="n">
        <f aca="false">B7+1</f>
        <v>44316</v>
      </c>
      <c r="C8" s="8" t="n">
        <v>44350</v>
      </c>
      <c r="D8" s="12" t="n">
        <f aca="false">D9-1</f>
        <v>44316</v>
      </c>
      <c r="E8" s="12" t="n">
        <f aca="false">E9+1</f>
        <v>44356</v>
      </c>
      <c r="F8" s="13" t="n">
        <f aca="false">AND(C8&lt;E8,C8&gt;D8)</f>
        <v>1</v>
      </c>
      <c r="G8" s="14" t="n">
        <f aca="false">IF(F8,MIN(E8-C8,C8-D8),0)</f>
        <v>6</v>
      </c>
      <c r="H8" s="14" t="n">
        <f aca="false">H9+1</f>
        <v>20</v>
      </c>
      <c r="I8" s="15" t="n">
        <f aca="false">G8/H8</f>
        <v>0.3</v>
      </c>
      <c r="J8" s="15" t="n">
        <f aca="false">SUM(I$4:I8)/COUNT(I$4:I8)</f>
        <v>0.406367400715227</v>
      </c>
      <c r="K8" s="10" t="str">
        <f aca="false">"['abc', '"&amp;YEAR(B8)&amp;"-"&amp;MONTH(B8)&amp;"-"&amp;DAY(B8)&amp;"','"&amp;YEAR(C8)&amp;"-"&amp;MONTH(C8)&amp;"-"&amp;DAY(C8)&amp;"'],"</f>
        <v>['abc', '2021-4-30','2021-6-3'],</v>
      </c>
      <c r="L8" s="0"/>
    </row>
    <row r="9" customFormat="false" ht="12.8" hidden="false" customHeight="false" outlineLevel="0" collapsed="false">
      <c r="B9" s="5" t="n">
        <f aca="false">B8+1</f>
        <v>44317</v>
      </c>
      <c r="C9" s="8" t="n">
        <v>44351</v>
      </c>
      <c r="D9" s="12" t="n">
        <f aca="false">D10-1</f>
        <v>44317</v>
      </c>
      <c r="E9" s="12" t="n">
        <f aca="false">E10+1</f>
        <v>44355</v>
      </c>
      <c r="F9" s="13" t="n">
        <f aca="false">AND(C9&lt;E9,C9&gt;D9)</f>
        <v>1</v>
      </c>
      <c r="G9" s="14" t="n">
        <f aca="false">IF(F9,MIN(E9-C9,C9-D9),0)</f>
        <v>4</v>
      </c>
      <c r="H9" s="14" t="n">
        <f aca="false">H10+1</f>
        <v>19</v>
      </c>
      <c r="I9" s="15" t="n">
        <f aca="false">G9/H9</f>
        <v>0.210526315789474</v>
      </c>
      <c r="J9" s="15" t="n">
        <f aca="false">SUM(I$4:I9)/COUNT(I$4:I9)</f>
        <v>0.373727219894268</v>
      </c>
      <c r="K9" s="10" t="str">
        <f aca="false">"['abc', '"&amp;YEAR(B9)&amp;"-"&amp;MONTH(B9)&amp;"-"&amp;DAY(B9)&amp;"','"&amp;YEAR(C9)&amp;"-"&amp;MONTH(C9)&amp;"-"&amp;DAY(C9)&amp;"'],"</f>
        <v>['abc', '2021-5-1','2021-6-4'],</v>
      </c>
      <c r="L9" s="0"/>
    </row>
    <row r="10" customFormat="false" ht="12.8" hidden="false" customHeight="false" outlineLevel="0" collapsed="false">
      <c r="B10" s="5" t="n">
        <f aca="false">B9+1</f>
        <v>44318</v>
      </c>
      <c r="C10" s="8" t="n">
        <v>44351</v>
      </c>
      <c r="D10" s="12" t="n">
        <f aca="false">D11-1</f>
        <v>44318</v>
      </c>
      <c r="E10" s="12" t="n">
        <f aca="false">E11+1</f>
        <v>44354</v>
      </c>
      <c r="F10" s="13" t="n">
        <f aca="false">AND(C10&lt;E10,C10&gt;D10)</f>
        <v>1</v>
      </c>
      <c r="G10" s="14" t="n">
        <f aca="false">IF(F10,MIN(E10-C10,C10-D10),0)</f>
        <v>3</v>
      </c>
      <c r="H10" s="14" t="n">
        <f aca="false">H11+1</f>
        <v>18</v>
      </c>
      <c r="I10" s="15" t="n">
        <f aca="false">G10/H10</f>
        <v>0.166666666666667</v>
      </c>
      <c r="J10" s="15" t="n">
        <f aca="false">SUM(I$4:I10)/COUNT(I$4:I10)</f>
        <v>0.344147140861753</v>
      </c>
      <c r="K10" s="10" t="str">
        <f aca="false">"['abc', '"&amp;YEAR(B10)&amp;"-"&amp;MONTH(B10)&amp;"-"&amp;DAY(B10)&amp;"','"&amp;YEAR(C10)&amp;"-"&amp;MONTH(C10)&amp;"-"&amp;DAY(C10)&amp;"'],"</f>
        <v>['abc', '2021-5-2','2021-6-4'],</v>
      </c>
      <c r="L10" s="0"/>
    </row>
    <row r="11" customFormat="false" ht="12.8" hidden="false" customHeight="false" outlineLevel="0" collapsed="false">
      <c r="B11" s="5" t="n">
        <f aca="false">B10+1</f>
        <v>44319</v>
      </c>
      <c r="C11" s="8" t="n">
        <v>44351</v>
      </c>
      <c r="D11" s="12" t="n">
        <f aca="false">D12-1</f>
        <v>44319</v>
      </c>
      <c r="E11" s="12" t="n">
        <f aca="false">E12+1</f>
        <v>44353</v>
      </c>
      <c r="F11" s="13" t="n">
        <f aca="false">AND(C11&lt;E11,C11&gt;D11)</f>
        <v>1</v>
      </c>
      <c r="G11" s="14" t="n">
        <f aca="false">IF(F11,MIN(E11-C11,C11-D11),0)</f>
        <v>2</v>
      </c>
      <c r="H11" s="14" t="n">
        <f aca="false">H12+1</f>
        <v>17</v>
      </c>
      <c r="I11" s="15" t="n">
        <f aca="false">G11/H11</f>
        <v>0.117647058823529</v>
      </c>
      <c r="J11" s="15" t="n">
        <f aca="false">SUM(I$4:I11)/COUNT(I$4:I11)</f>
        <v>0.315834630606975</v>
      </c>
      <c r="K11" s="10" t="str">
        <f aca="false">"['abc', '"&amp;YEAR(B11)&amp;"-"&amp;MONTH(B11)&amp;"-"&amp;DAY(B11)&amp;"','"&amp;YEAR(C11)&amp;"-"&amp;MONTH(C11)&amp;"-"&amp;DAY(C11)&amp;"'],"</f>
        <v>['abc', '2021-5-3','2021-6-4'],</v>
      </c>
      <c r="L11" s="0"/>
    </row>
    <row r="12" customFormat="false" ht="12.8" hidden="false" customHeight="false" outlineLevel="0" collapsed="false">
      <c r="B12" s="5" t="n">
        <f aca="false">B11+1</f>
        <v>44320</v>
      </c>
      <c r="C12" s="8" t="n">
        <v>44351</v>
      </c>
      <c r="D12" s="12" t="n">
        <f aca="false">D13-1</f>
        <v>44320</v>
      </c>
      <c r="E12" s="12" t="n">
        <f aca="false">E13+1</f>
        <v>44352</v>
      </c>
      <c r="F12" s="13" t="n">
        <f aca="false">AND(C12&lt;E12,C12&gt;D12)</f>
        <v>1</v>
      </c>
      <c r="G12" s="14" t="n">
        <f aca="false">IF(F12,MIN(E12-C12,C12-D12),0)</f>
        <v>1</v>
      </c>
      <c r="H12" s="14" t="n">
        <f aca="false">H13+1</f>
        <v>16</v>
      </c>
      <c r="I12" s="15" t="n">
        <f aca="false">G12/H12</f>
        <v>0.0625</v>
      </c>
      <c r="J12" s="15" t="n">
        <f aca="false">SUM(I$4:I12)/COUNT(I$4:I12)</f>
        <v>0.287686338317312</v>
      </c>
      <c r="K12" s="10" t="str">
        <f aca="false">"['abc', '"&amp;YEAR(B12)&amp;"-"&amp;MONTH(B12)&amp;"-"&amp;DAY(B12)&amp;"','"&amp;YEAR(C12)&amp;"-"&amp;MONTH(C12)&amp;"-"&amp;DAY(C12)&amp;"'],"</f>
        <v>['abc', '2021-5-4','2021-6-4'],</v>
      </c>
      <c r="L12" s="0"/>
    </row>
    <row r="13" customFormat="false" ht="12.8" hidden="false" customHeight="false" outlineLevel="0" collapsed="false">
      <c r="B13" s="5" t="n">
        <f aca="false">B12+1</f>
        <v>44321</v>
      </c>
      <c r="C13" s="8" t="n">
        <v>44351</v>
      </c>
      <c r="D13" s="12" t="n">
        <f aca="false">D14-1</f>
        <v>44321</v>
      </c>
      <c r="E13" s="12" t="n">
        <f aca="false">E14+1</f>
        <v>44351</v>
      </c>
      <c r="F13" s="13" t="n">
        <f aca="false">AND(C13&lt;E13,C13&gt;D13)</f>
        <v>0</v>
      </c>
      <c r="G13" s="14" t="n">
        <f aca="false">IF(F13,MIN(E13-C13,C13-D13),0)</f>
        <v>0</v>
      </c>
      <c r="H13" s="14" t="n">
        <f aca="false">H14+1</f>
        <v>15</v>
      </c>
      <c r="I13" s="15" t="n">
        <f aca="false">G13/H13</f>
        <v>0</v>
      </c>
      <c r="J13" s="15" t="n">
        <f aca="false">SUM(I$4:I13)/COUNT(I$4:I13)</f>
        <v>0.25891770448558</v>
      </c>
      <c r="K13" s="10" t="str">
        <f aca="false">"['abc', '"&amp;YEAR(B13)&amp;"-"&amp;MONTH(B13)&amp;"-"&amp;DAY(B13)&amp;"','"&amp;YEAR(C13)&amp;"-"&amp;MONTH(C13)&amp;"-"&amp;DAY(C13)&amp;"'],"</f>
        <v>['abc', '2021-5-5','2021-6-4'],</v>
      </c>
      <c r="L13" s="0"/>
    </row>
    <row r="14" customFormat="false" ht="12.8" hidden="false" customHeight="false" outlineLevel="0" collapsed="false">
      <c r="B14" s="5" t="n">
        <f aca="false">B13+1</f>
        <v>44322</v>
      </c>
      <c r="C14" s="8" t="n">
        <v>44345</v>
      </c>
      <c r="D14" s="12" t="n">
        <f aca="false">D15-1</f>
        <v>44322</v>
      </c>
      <c r="E14" s="12" t="n">
        <f aca="false">E15+1</f>
        <v>44350</v>
      </c>
      <c r="F14" s="13" t="n">
        <f aca="false">AND(C14&lt;E14,C14&gt;D14)</f>
        <v>1</v>
      </c>
      <c r="G14" s="14" t="n">
        <f aca="false">IF(F14,MIN(E14-C14,C14-D14),0)</f>
        <v>5</v>
      </c>
      <c r="H14" s="14" t="n">
        <f aca="false">H15+1</f>
        <v>14</v>
      </c>
      <c r="I14" s="15" t="n">
        <f aca="false">G14/H14</f>
        <v>0.357142857142857</v>
      </c>
      <c r="J14" s="15" t="n">
        <f aca="false">SUM(I$4:I14)/COUNT(I$4:I14)</f>
        <v>0.26784726381806</v>
      </c>
      <c r="K14" s="10" t="str">
        <f aca="false">"['abc', '"&amp;YEAR(B14)&amp;"-"&amp;MONTH(B14)&amp;"-"&amp;DAY(B14)&amp;"','"&amp;YEAR(C14)&amp;"-"&amp;MONTH(C14)&amp;"-"&amp;DAY(C14)&amp;"'],"</f>
        <v>['abc', '2021-5-6','2021-5-29'],</v>
      </c>
      <c r="L14" s="0"/>
    </row>
    <row r="15" customFormat="false" ht="12.8" hidden="false" customHeight="false" outlineLevel="0" collapsed="false">
      <c r="B15" s="5" t="n">
        <f aca="false">B14+1</f>
        <v>44323</v>
      </c>
      <c r="C15" s="8" t="n">
        <v>44341</v>
      </c>
      <c r="D15" s="12" t="n">
        <f aca="false">D16-1</f>
        <v>44323</v>
      </c>
      <c r="E15" s="12" t="n">
        <f aca="false">E16+1</f>
        <v>44349</v>
      </c>
      <c r="F15" s="13" t="n">
        <f aca="false">AND(C15&lt;E15,C15&gt;D15)</f>
        <v>1</v>
      </c>
      <c r="G15" s="14" t="n">
        <f aca="false">IF(F15,MIN(E15-C15,C15-D15),0)</f>
        <v>8</v>
      </c>
      <c r="H15" s="14" t="n">
        <f aca="false">H16+1</f>
        <v>13</v>
      </c>
      <c r="I15" s="15" t="n">
        <f aca="false">G15/H15</f>
        <v>0.615384615384615</v>
      </c>
      <c r="J15" s="15" t="n">
        <f aca="false">SUM(I$4:I15)/COUNT(I$4:I15)</f>
        <v>0.29680870978194</v>
      </c>
      <c r="K15" s="10" t="str">
        <f aca="false">"['abc', '"&amp;YEAR(B15)&amp;"-"&amp;MONTH(B15)&amp;"-"&amp;DAY(B15)&amp;"','"&amp;YEAR(C15)&amp;"-"&amp;MONTH(C15)&amp;"-"&amp;DAY(C15)&amp;"'],"</f>
        <v>['abc', '2021-5-7','2021-5-25'],</v>
      </c>
      <c r="L15" s="0"/>
    </row>
    <row r="16" customFormat="false" ht="12.8" hidden="false" customHeight="false" outlineLevel="0" collapsed="false">
      <c r="B16" s="5" t="n">
        <f aca="false">B15+1</f>
        <v>44324</v>
      </c>
      <c r="C16" s="8" t="n">
        <v>44341</v>
      </c>
      <c r="D16" s="12" t="n">
        <f aca="false">D17-1</f>
        <v>44324</v>
      </c>
      <c r="E16" s="12" t="n">
        <f aca="false">E17+1</f>
        <v>44348</v>
      </c>
      <c r="F16" s="13" t="n">
        <f aca="false">AND(C16&lt;E16,C16&gt;D16)</f>
        <v>1</v>
      </c>
      <c r="G16" s="14" t="n">
        <f aca="false">IF(F16,MIN(E16-C16,C16-D16),0)</f>
        <v>7</v>
      </c>
      <c r="H16" s="14" t="n">
        <f aca="false">H17+1</f>
        <v>12</v>
      </c>
      <c r="I16" s="15" t="n">
        <f aca="false">G16/H16</f>
        <v>0.583333333333333</v>
      </c>
      <c r="J16" s="15" t="n">
        <f aca="false">SUM(I$4:I16)/COUNT(I$4:I16)</f>
        <v>0.318849065439739</v>
      </c>
      <c r="K16" s="10" t="str">
        <f aca="false">"['abc', '"&amp;YEAR(B16)&amp;"-"&amp;MONTH(B16)&amp;"-"&amp;DAY(B16)&amp;"','"&amp;YEAR(C16)&amp;"-"&amp;MONTH(C16)&amp;"-"&amp;DAY(C16)&amp;"'],"</f>
        <v>['abc', '2021-5-8','2021-5-25'],</v>
      </c>
      <c r="L16" s="0"/>
    </row>
    <row r="17" customFormat="false" ht="12.8" hidden="false" customHeight="false" outlineLevel="0" collapsed="false">
      <c r="B17" s="5" t="n">
        <f aca="false">B16+1</f>
        <v>44325</v>
      </c>
      <c r="C17" s="8" t="n">
        <v>44337</v>
      </c>
      <c r="D17" s="12" t="n">
        <f aca="false">D18-1</f>
        <v>44325</v>
      </c>
      <c r="E17" s="12" t="n">
        <f aca="false">E18+1</f>
        <v>44347</v>
      </c>
      <c r="F17" s="13" t="n">
        <f aca="false">AND(C17&lt;E17,C17&gt;D17)</f>
        <v>1</v>
      </c>
      <c r="G17" s="14" t="n">
        <f aca="false">IF(F17,MIN(E17-C17,C17-D17),0)</f>
        <v>10</v>
      </c>
      <c r="H17" s="14" t="n">
        <f aca="false">H18+1</f>
        <v>11</v>
      </c>
      <c r="I17" s="15" t="n">
        <f aca="false">G17/H17</f>
        <v>0.909090909090909</v>
      </c>
      <c r="J17" s="15" t="n">
        <f aca="false">SUM(I$4:I17)/COUNT(I$4:I17)</f>
        <v>0.361009197129109</v>
      </c>
      <c r="K17" s="10" t="str">
        <f aca="false">"['abc', '"&amp;YEAR(B17)&amp;"-"&amp;MONTH(B17)&amp;"-"&amp;DAY(B17)&amp;"','"&amp;YEAR(C17)&amp;"-"&amp;MONTH(C17)&amp;"-"&amp;DAY(C17)&amp;"'],"</f>
        <v>['abc', '2021-5-9','2021-5-21'],</v>
      </c>
      <c r="L17" s="0"/>
    </row>
    <row r="18" customFormat="false" ht="12.8" hidden="false" customHeight="false" outlineLevel="0" collapsed="false">
      <c r="B18" s="5" t="n">
        <f aca="false">B17+1</f>
        <v>44326</v>
      </c>
      <c r="C18" s="8" t="n">
        <v>44337</v>
      </c>
      <c r="D18" s="12" t="n">
        <f aca="false">D19-1</f>
        <v>44326</v>
      </c>
      <c r="E18" s="12" t="n">
        <f aca="false">E19+1</f>
        <v>44346</v>
      </c>
      <c r="F18" s="13" t="n">
        <f aca="false">AND(C18&lt;E18,C18&gt;D18)</f>
        <v>1</v>
      </c>
      <c r="G18" s="14" t="n">
        <f aca="false">IF(F18,MIN(E18-C18,C18-D18),0)</f>
        <v>9</v>
      </c>
      <c r="H18" s="14" t="n">
        <f aca="false">H19+1</f>
        <v>10</v>
      </c>
      <c r="I18" s="15" t="n">
        <f aca="false">G18/H18</f>
        <v>0.9</v>
      </c>
      <c r="J18" s="15" t="n">
        <f aca="false">SUM(I$4:I18)/COUNT(I$4:I18)</f>
        <v>0.396941917320501</v>
      </c>
      <c r="K18" s="10" t="str">
        <f aca="false">"['abc', '"&amp;YEAR(B18)&amp;"-"&amp;MONTH(B18)&amp;"-"&amp;DAY(B18)&amp;"','"&amp;YEAR(C18)&amp;"-"&amp;MONTH(C18)&amp;"-"&amp;DAY(C18)&amp;"'],"</f>
        <v>['abc', '2021-5-10','2021-5-21'],</v>
      </c>
      <c r="L18" s="0"/>
    </row>
    <row r="19" customFormat="false" ht="12.8" hidden="false" customHeight="false" outlineLevel="0" collapsed="false">
      <c r="B19" s="5" t="n">
        <f aca="false">B18+1</f>
        <v>44327</v>
      </c>
      <c r="C19" s="8" t="n">
        <v>44335</v>
      </c>
      <c r="D19" s="12" t="n">
        <f aca="false">D20-1</f>
        <v>44327</v>
      </c>
      <c r="E19" s="12" t="n">
        <f aca="false">E20+1</f>
        <v>44345</v>
      </c>
      <c r="F19" s="13" t="n">
        <f aca="false">AND(C19&lt;E19,C19&gt;D19)</f>
        <v>1</v>
      </c>
      <c r="G19" s="14" t="n">
        <f aca="false">IF(F19,MIN(E19-C19,C19-D19),0)</f>
        <v>8</v>
      </c>
      <c r="H19" s="14" t="n">
        <f aca="false">H20+1</f>
        <v>9</v>
      </c>
      <c r="I19" s="15" t="n">
        <f aca="false">G19/H19</f>
        <v>0.888888888888889</v>
      </c>
      <c r="J19" s="15" t="n">
        <f aca="false">SUM(I$4:I19)/COUNT(I$4:I19)</f>
        <v>0.427688603043526</v>
      </c>
      <c r="K19" s="10" t="str">
        <f aca="false">"['abc', '"&amp;YEAR(B19)&amp;"-"&amp;MONTH(B19)&amp;"-"&amp;DAY(B19)&amp;"','"&amp;YEAR(C19)&amp;"-"&amp;MONTH(C19)&amp;"-"&amp;DAY(C19)&amp;"'],"</f>
        <v>['abc', '2021-5-11','2021-5-19'],</v>
      </c>
      <c r="L19" s="0"/>
    </row>
    <row r="20" customFormat="false" ht="12.8" hidden="false" customHeight="false" outlineLevel="0" collapsed="false">
      <c r="B20" s="5" t="n">
        <f aca="false">B19+1</f>
        <v>44328</v>
      </c>
      <c r="C20" s="8" t="n">
        <v>44335</v>
      </c>
      <c r="D20" s="12" t="n">
        <f aca="false">D21-1</f>
        <v>44328</v>
      </c>
      <c r="E20" s="12" t="n">
        <f aca="false">E21+1</f>
        <v>44344</v>
      </c>
      <c r="F20" s="13" t="n">
        <f aca="false">AND(C20&lt;E20,C20&gt;D20)</f>
        <v>1</v>
      </c>
      <c r="G20" s="14" t="n">
        <f aca="false">IF(F20,MIN(E20-C20,C20-D20),0)</f>
        <v>7</v>
      </c>
      <c r="H20" s="14" t="n">
        <f aca="false">H21+1</f>
        <v>8</v>
      </c>
      <c r="I20" s="15" t="n">
        <f aca="false">G20/H20</f>
        <v>0.875</v>
      </c>
      <c r="J20" s="15" t="n">
        <f aca="false">SUM(I$4:I20)/COUNT(I$4:I20)</f>
        <v>0.454001038158612</v>
      </c>
      <c r="K20" s="10" t="str">
        <f aca="false">"['abc', '"&amp;YEAR(B20)&amp;"-"&amp;MONTH(B20)&amp;"-"&amp;DAY(B20)&amp;"','"&amp;YEAR(C20)&amp;"-"&amp;MONTH(C20)&amp;"-"&amp;DAY(C20)&amp;"'],"</f>
        <v>['abc', '2021-5-12','2021-5-19'],</v>
      </c>
      <c r="L20" s="0"/>
    </row>
    <row r="21" customFormat="false" ht="12.8" hidden="false" customHeight="false" outlineLevel="0" collapsed="false">
      <c r="B21" s="5" t="n">
        <f aca="false">B20+1</f>
        <v>44329</v>
      </c>
      <c r="C21" s="8" t="n">
        <v>44332</v>
      </c>
      <c r="D21" s="12" t="n">
        <f aca="false">D22-1</f>
        <v>44329</v>
      </c>
      <c r="E21" s="12" t="n">
        <f aca="false">E22+1</f>
        <v>44343</v>
      </c>
      <c r="F21" s="13" t="n">
        <f aca="false">AND(C21&lt;E21,C21&gt;D21)</f>
        <v>1</v>
      </c>
      <c r="G21" s="14" t="n">
        <f aca="false">IF(F21,MIN(E21-C21,C21-D21),0)</f>
        <v>3</v>
      </c>
      <c r="H21" s="14" t="n">
        <f aca="false">H22+1</f>
        <v>7</v>
      </c>
      <c r="I21" s="15" t="n">
        <f aca="false">G21/H21</f>
        <v>0.428571428571429</v>
      </c>
      <c r="J21" s="15" t="n">
        <f aca="false">SUM(I$4:I21)/COUNT(I$4:I21)</f>
        <v>0.452588282070435</v>
      </c>
      <c r="K21" s="10" t="str">
        <f aca="false">"['abc', '"&amp;YEAR(B21)&amp;"-"&amp;MONTH(B21)&amp;"-"&amp;DAY(B21)&amp;"','"&amp;YEAR(C21)&amp;"-"&amp;MONTH(C21)&amp;"-"&amp;DAY(C21)&amp;"'],"</f>
        <v>['abc', '2021-5-13','2021-5-16'],</v>
      </c>
      <c r="L21" s="0"/>
    </row>
    <row r="22" customFormat="false" ht="12.8" hidden="false" customHeight="false" outlineLevel="0" collapsed="false">
      <c r="B22" s="5" t="n">
        <f aca="false">B21+1</f>
        <v>44330</v>
      </c>
      <c r="C22" s="5" t="n">
        <v>44332</v>
      </c>
      <c r="D22" s="12" t="n">
        <f aca="false">D23-1</f>
        <v>44330</v>
      </c>
      <c r="E22" s="12" t="n">
        <f aca="false">E23+1</f>
        <v>44342</v>
      </c>
      <c r="F22" s="13" t="n">
        <f aca="false">AND(C22&lt;E22,C22&gt;D22)</f>
        <v>1</v>
      </c>
      <c r="G22" s="14" t="n">
        <f aca="false">IF(F22,MIN(E22-C22,C22-D22),0)</f>
        <v>2</v>
      </c>
      <c r="H22" s="14" t="n">
        <f aca="false">H23+1</f>
        <v>6</v>
      </c>
      <c r="I22" s="15" t="n">
        <f aca="false">G22/H22</f>
        <v>0.333333333333333</v>
      </c>
      <c r="J22" s="15" t="n">
        <f aca="false">SUM(I$4:I22)/COUNT(I$4:I22)</f>
        <v>0.446311705821114</v>
      </c>
      <c r="K22" s="10" t="str">
        <f aca="false">"['abc', '"&amp;YEAR(B22)&amp;"-"&amp;MONTH(B22)&amp;"-"&amp;DAY(B22)&amp;"','"&amp;YEAR(C22)&amp;"-"&amp;MONTH(C22)&amp;"-"&amp;DAY(C22)&amp;"'],"</f>
        <v>['abc', '2021-5-14','2021-5-16'],</v>
      </c>
      <c r="L22" s="0"/>
    </row>
    <row r="23" customFormat="false" ht="12.8" hidden="false" customHeight="false" outlineLevel="0" collapsed="false">
      <c r="B23" s="5" t="n">
        <f aca="false">B22+1</f>
        <v>44331</v>
      </c>
      <c r="C23" s="5" t="n">
        <v>44332</v>
      </c>
      <c r="D23" s="12" t="n">
        <f aca="false">D24-1</f>
        <v>44331</v>
      </c>
      <c r="E23" s="12" t="n">
        <f aca="false">E24+1</f>
        <v>44341</v>
      </c>
      <c r="F23" s="13" t="n">
        <f aca="false">AND(C23&lt;E23,C23&gt;D23)</f>
        <v>1</v>
      </c>
      <c r="G23" s="14" t="n">
        <f aca="false">IF(F23,MIN(E23-C23,C23-D23),0)</f>
        <v>1</v>
      </c>
      <c r="H23" s="14" t="n">
        <f aca="false">H24+1</f>
        <v>5</v>
      </c>
      <c r="I23" s="15" t="n">
        <f aca="false">G23/H23</f>
        <v>0.2</v>
      </c>
      <c r="J23" s="15" t="n">
        <f aca="false">SUM(I$4:I23)/COUNT(I$4:I23)</f>
        <v>0.433996120530059</v>
      </c>
      <c r="K23" s="10" t="str">
        <f aca="false">"['abc', '"&amp;YEAR(B23)&amp;"-"&amp;MONTH(B23)&amp;"-"&amp;DAY(B23)&amp;"','"&amp;YEAR(C23)&amp;"-"&amp;MONTH(C23)&amp;"-"&amp;DAY(C23)&amp;"'],"</f>
        <v>['abc', '2021-5-15','2021-5-16'],</v>
      </c>
      <c r="L23" s="0"/>
    </row>
    <row r="24" customFormat="false" ht="12.8" hidden="false" customHeight="false" outlineLevel="0" collapsed="false">
      <c r="B24" s="5" t="n">
        <f aca="false">B23+1</f>
        <v>44332</v>
      </c>
      <c r="C24" s="8" t="n">
        <v>44333</v>
      </c>
      <c r="D24" s="12" t="n">
        <f aca="false">D25-1</f>
        <v>44332</v>
      </c>
      <c r="E24" s="12" t="n">
        <f aca="false">E25+1</f>
        <v>44340</v>
      </c>
      <c r="F24" s="13" t="n">
        <f aca="false">AND(C24&lt;E24,C24&gt;D24)</f>
        <v>1</v>
      </c>
      <c r="G24" s="14" t="n">
        <f aca="false">IF(F24,MIN(E24-C24,C24-D24),0)</f>
        <v>1</v>
      </c>
      <c r="H24" s="14" t="n">
        <f aca="false">H25+1</f>
        <v>4</v>
      </c>
      <c r="I24" s="15" t="n">
        <f aca="false">G24/H24</f>
        <v>0.25</v>
      </c>
      <c r="J24" s="15" t="n">
        <f aca="false">SUM(I$4:I24)/COUNT(I$4:I24)</f>
        <v>0.425234400504818</v>
      </c>
      <c r="K24" s="10" t="str">
        <f aca="false">"['abc', '"&amp;YEAR(B24)&amp;"-"&amp;MONTH(B24)&amp;"-"&amp;DAY(B24)&amp;"','"&amp;YEAR(C24)&amp;"-"&amp;MONTH(C24)&amp;"-"&amp;DAY(C24)&amp;"'],"</f>
        <v>['abc', '2021-5-16','2021-5-17'],</v>
      </c>
      <c r="L24" s="0"/>
    </row>
    <row r="25" customFormat="false" ht="12.8" hidden="false" customHeight="false" outlineLevel="0" collapsed="false">
      <c r="B25" s="5" t="n">
        <f aca="false">B24+1</f>
        <v>44333</v>
      </c>
      <c r="C25" s="8" t="n">
        <v>44333</v>
      </c>
      <c r="D25" s="12" t="n">
        <f aca="false">D26-1</f>
        <v>44333</v>
      </c>
      <c r="E25" s="12" t="n">
        <f aca="false">E26+1</f>
        <v>44339</v>
      </c>
      <c r="F25" s="13" t="n">
        <f aca="false">AND(C25&lt;E25,C25&gt;D25)</f>
        <v>0</v>
      </c>
      <c r="G25" s="14" t="n">
        <f aca="false">IF(F25,MIN(E25-C25,C25-D25),0)</f>
        <v>0</v>
      </c>
      <c r="H25" s="14" t="n">
        <f aca="false">H26+1</f>
        <v>3</v>
      </c>
      <c r="I25" s="15" t="n">
        <f aca="false">G25/H25</f>
        <v>0</v>
      </c>
      <c r="J25" s="15" t="n">
        <f aca="false">SUM(I$4:I25)/COUNT(I$4:I25)</f>
        <v>0.405905564118235</v>
      </c>
      <c r="K25" s="10" t="str">
        <f aca="false">"['abc', '"&amp;YEAR(B25)&amp;"-"&amp;MONTH(B25)&amp;"-"&amp;DAY(B25)&amp;"','"&amp;YEAR(C25)&amp;"-"&amp;MONTH(C25)&amp;"-"&amp;DAY(C25)&amp;"'],"</f>
        <v>['abc', '2021-5-17','2021-5-17'],</v>
      </c>
      <c r="L25" s="0"/>
    </row>
    <row r="26" customFormat="false" ht="12.8" hidden="false" customHeight="false" outlineLevel="0" collapsed="false">
      <c r="B26" s="5" t="n">
        <f aca="false">B25+1</f>
        <v>44334</v>
      </c>
      <c r="C26" s="8" t="n">
        <v>44337</v>
      </c>
      <c r="D26" s="12" t="n">
        <f aca="false">D27-1</f>
        <v>44334</v>
      </c>
      <c r="E26" s="12" t="n">
        <f aca="false">E27+1</f>
        <v>44338</v>
      </c>
      <c r="F26" s="13" t="n">
        <f aca="false">AND(C26&lt;E26,C26&gt;D26)</f>
        <v>1</v>
      </c>
      <c r="G26" s="14" t="n">
        <f aca="false">IF(F26,MIN(E26-C26,C26-D26),0)</f>
        <v>1</v>
      </c>
      <c r="H26" s="14" t="n">
        <f aca="false">H27+1</f>
        <v>2</v>
      </c>
      <c r="I26" s="15" t="n">
        <f aca="false">G26/H26</f>
        <v>0.5</v>
      </c>
      <c r="J26" s="15" t="n">
        <f aca="false">SUM(I$4:I26)/COUNT(I$4:I26)</f>
        <v>0.409996626547877</v>
      </c>
      <c r="K26" s="10" t="str">
        <f aca="false">"['abc', '"&amp;YEAR(B26)&amp;"-"&amp;MONTH(B26)&amp;"-"&amp;DAY(B26)&amp;"','"&amp;YEAR(C26)&amp;"-"&amp;MONTH(C26)&amp;"-"&amp;DAY(C26)&amp;"'],"</f>
        <v>['abc', '2021-5-18','2021-5-21'],</v>
      </c>
      <c r="L26" s="0"/>
    </row>
    <row r="27" customFormat="false" ht="12.8" hidden="false" customHeight="false" outlineLevel="0" collapsed="false">
      <c r="B27" s="5" t="n">
        <f aca="false">B26+1</f>
        <v>44335</v>
      </c>
      <c r="C27" s="8" t="n">
        <v>44337</v>
      </c>
      <c r="D27" s="12" t="n">
        <f aca="false">D28-1</f>
        <v>44335</v>
      </c>
      <c r="E27" s="12" t="n">
        <f aca="false">E28+1</f>
        <v>44337</v>
      </c>
      <c r="F27" s="13" t="n">
        <f aca="false">AND(C27&lt;E27,C27&gt;D27)</f>
        <v>0</v>
      </c>
      <c r="G27" s="14" t="n">
        <f aca="false">IF(F27,MIN(E27-C27,C27-D27),0)</f>
        <v>0</v>
      </c>
      <c r="H27" s="14" t="n">
        <f aca="false">H28+1</f>
        <v>1</v>
      </c>
      <c r="I27" s="15" t="n">
        <f aca="false">G27/H27</f>
        <v>0</v>
      </c>
      <c r="J27" s="15" t="n">
        <f aca="false">SUM(I$4:I27)/COUNT(I$4:I27)</f>
        <v>0.392913433775049</v>
      </c>
      <c r="K27" s="10" t="str">
        <f aca="false">"['abc', '"&amp;YEAR(B27)&amp;"-"&amp;MONTH(B27)&amp;"-"&amp;DAY(B27)&amp;"','"&amp;YEAR(C27)&amp;"-"&amp;MONTH(C27)&amp;"-"&amp;DAY(C27)&amp;"'],"</f>
        <v>['abc', '2021-5-19','2021-5-21'],</v>
      </c>
      <c r="L27" s="0"/>
    </row>
    <row r="28" customFormat="false" ht="12.8" hidden="false" customHeight="false" outlineLevel="0" collapsed="false">
      <c r="B28" s="5" t="n">
        <f aca="false">B27+1</f>
        <v>44336</v>
      </c>
      <c r="C28" s="8" t="n">
        <v>44337</v>
      </c>
      <c r="D28" s="17" t="n">
        <f aca="false">B28</f>
        <v>44336</v>
      </c>
      <c r="E28" s="17" t="n">
        <f aca="false">B28</f>
        <v>44336</v>
      </c>
      <c r="F28" s="18" t="n">
        <f aca="false">C28=B28</f>
        <v>0</v>
      </c>
      <c r="G28" s="19" t="n">
        <f aca="false">IF(F28,1,0)</f>
        <v>0</v>
      </c>
      <c r="H28" s="19" t="n">
        <v>0</v>
      </c>
      <c r="I28" s="19" t="n">
        <f aca="false">IF(F28,1,0)</f>
        <v>0</v>
      </c>
      <c r="J28" s="15" t="n">
        <f aca="false">SUM(I$4:I28)/COUNT(I$4:I28)</f>
        <v>0.377196896424047</v>
      </c>
      <c r="K28" s="10" t="str">
        <f aca="false">"['abc', '"&amp;YEAR(B28)&amp;"-"&amp;MONTH(B28)&amp;"-"&amp;DAY(B28)&amp;"','"&amp;YEAR(C28)&amp;"-"&amp;MONTH(C28)&amp;"-"&amp;DAY(C28)&amp;"'],"</f>
        <v>['abc', '2021-5-20','2021-5-21'],</v>
      </c>
      <c r="L28" s="0"/>
    </row>
    <row r="29" customFormat="false" ht="12.8" hidden="false" customHeight="false" outlineLevel="0" collapsed="false">
      <c r="B29" s="5" t="n">
        <f aca="false">B28+1</f>
        <v>44337</v>
      </c>
      <c r="C29" s="8" t="n">
        <v>44337</v>
      </c>
      <c r="D29" s="12" t="n">
        <f aca="false">D28+1</f>
        <v>44337</v>
      </c>
      <c r="E29" s="12" t="n">
        <f aca="false">E28-1</f>
        <v>44335</v>
      </c>
      <c r="F29" s="21" t="n">
        <f aca="false">AND(C29&gt;E29,C29&lt;D29)</f>
        <v>0</v>
      </c>
      <c r="G29" s="22" t="n">
        <f aca="false">IF(F29,MIN(D29-C29,C29-E29),0)</f>
        <v>0</v>
      </c>
      <c r="H29" s="22" t="n">
        <f aca="false">H28+1</f>
        <v>1</v>
      </c>
      <c r="I29" s="15" t="n">
        <f aca="false">G29/H29</f>
        <v>0</v>
      </c>
      <c r="J29" s="15" t="n">
        <f aca="false">SUM(I$4:I29)/COUNT(I$4:I29)</f>
        <v>0.36268932348466</v>
      </c>
      <c r="K29" s="10" t="str">
        <f aca="false">"['abc', '"&amp;YEAR(B29)&amp;"-"&amp;MONTH(B29)&amp;"-"&amp;DAY(B29)&amp;"','"&amp;YEAR(C29)&amp;"-"&amp;MONTH(C29)&amp;"-"&amp;DAY(C29)&amp;"'],"</f>
        <v>['abc', '2021-5-21','2021-5-21'],</v>
      </c>
      <c r="L29" s="0"/>
    </row>
    <row r="30" customFormat="false" ht="12.8" hidden="false" customHeight="false" outlineLevel="0" collapsed="false">
      <c r="B30" s="5" t="n">
        <f aca="false">B29+1</f>
        <v>44338</v>
      </c>
      <c r="C30" s="8" t="n">
        <v>44337</v>
      </c>
      <c r="D30" s="12" t="n">
        <f aca="false">D29+1</f>
        <v>44338</v>
      </c>
      <c r="E30" s="12" t="n">
        <f aca="false">E29-1</f>
        <v>44334</v>
      </c>
      <c r="F30" s="21" t="n">
        <f aca="false">AND(C30&gt;E30,C30&lt;D30)</f>
        <v>1</v>
      </c>
      <c r="G30" s="22" t="n">
        <f aca="false">IF(F30,MIN(D30-C30,C30-E30),0)</f>
        <v>1</v>
      </c>
      <c r="H30" s="22" t="n">
        <f aca="false">H29+1</f>
        <v>2</v>
      </c>
      <c r="I30" s="15" t="n">
        <f aca="false">G30/H30</f>
        <v>0.5</v>
      </c>
      <c r="J30" s="15" t="n">
        <f aca="false">SUM(I$4:I30)/COUNT(I$4:I30)</f>
        <v>0.36777490409634</v>
      </c>
      <c r="K30" s="10" t="str">
        <f aca="false">"['abc', '"&amp;YEAR(B30)&amp;"-"&amp;MONTH(B30)&amp;"-"&amp;DAY(B30)&amp;"','"&amp;YEAR(C30)&amp;"-"&amp;MONTH(C30)&amp;"-"&amp;DAY(C30)&amp;"'],"</f>
        <v>['abc', '2021-5-22','2021-5-21'],</v>
      </c>
      <c r="L30" s="0"/>
    </row>
    <row r="31" customFormat="false" ht="12.8" hidden="false" customHeight="false" outlineLevel="0" collapsed="false">
      <c r="B31" s="5" t="n">
        <f aca="false">B30+1</f>
        <v>44339</v>
      </c>
      <c r="C31" s="8" t="n">
        <v>44330</v>
      </c>
      <c r="D31" s="12" t="n">
        <f aca="false">D30+1</f>
        <v>44339</v>
      </c>
      <c r="E31" s="12" t="n">
        <f aca="false">E30-1</f>
        <v>44333</v>
      </c>
      <c r="F31" s="21" t="n">
        <f aca="false">AND(C31&gt;E31,C31&lt;D31)</f>
        <v>0</v>
      </c>
      <c r="G31" s="22" t="n">
        <f aca="false">IF(F31,MIN(D31-C31,C31-E31),0)</f>
        <v>0</v>
      </c>
      <c r="H31" s="22" t="n">
        <f aca="false">H30+1</f>
        <v>3</v>
      </c>
      <c r="I31" s="15" t="n">
        <f aca="false">G31/H31</f>
        <v>0</v>
      </c>
      <c r="J31" s="15" t="n">
        <f aca="false">SUM(I$4:I31)/COUNT(I$4:I31)</f>
        <v>0.354640086092899</v>
      </c>
      <c r="K31" s="10" t="str">
        <f aca="false">"['abc', '"&amp;YEAR(B31)&amp;"-"&amp;MONTH(B31)&amp;"-"&amp;DAY(B31)&amp;"','"&amp;YEAR(C31)&amp;"-"&amp;MONTH(C31)&amp;"-"&amp;DAY(C31)&amp;"'],"</f>
        <v>['abc', '2021-5-23','2021-5-14'],</v>
      </c>
      <c r="L31" s="0"/>
    </row>
    <row r="32" customFormat="false" ht="12.8" hidden="false" customHeight="false" outlineLevel="0" collapsed="false">
      <c r="B32" s="5" t="n">
        <f aca="false">B31+1</f>
        <v>44340</v>
      </c>
      <c r="C32" s="8" t="n">
        <v>44330</v>
      </c>
      <c r="D32" s="12" t="n">
        <f aca="false">D31+1</f>
        <v>44340</v>
      </c>
      <c r="E32" s="12" t="n">
        <f aca="false">E31-1</f>
        <v>44332</v>
      </c>
      <c r="F32" s="21" t="n">
        <f aca="false">AND(C32&gt;E32,C32&lt;D32)</f>
        <v>0</v>
      </c>
      <c r="G32" s="22" t="n">
        <f aca="false">IF(F32,MIN(D32-C32,C32-E32),0)</f>
        <v>0</v>
      </c>
      <c r="H32" s="22" t="n">
        <f aca="false">H31+1</f>
        <v>4</v>
      </c>
      <c r="I32" s="15" t="n">
        <f aca="false">G32/H32</f>
        <v>0</v>
      </c>
      <c r="J32" s="15" t="n">
        <f aca="false">SUM(I$4:I32)/COUNT(I$4:I32)</f>
        <v>0.342411117606937</v>
      </c>
      <c r="K32" s="10" t="str">
        <f aca="false">"['abc', '"&amp;YEAR(B32)&amp;"-"&amp;MONTH(B32)&amp;"-"&amp;DAY(B32)&amp;"','"&amp;YEAR(C32)&amp;"-"&amp;MONTH(C32)&amp;"-"&amp;DAY(C32)&amp;"'],"</f>
        <v>['abc', '2021-5-24','2021-5-14'],</v>
      </c>
      <c r="L32" s="0"/>
    </row>
    <row r="33" customFormat="false" ht="12.8" hidden="false" customHeight="false" outlineLevel="0" collapsed="false">
      <c r="B33" s="5" t="n">
        <f aca="false">B32+1</f>
        <v>44341</v>
      </c>
      <c r="C33" s="8" t="n">
        <v>44343</v>
      </c>
      <c r="D33" s="12" t="n">
        <f aca="false">D32+1</f>
        <v>44341</v>
      </c>
      <c r="E33" s="12" t="n">
        <f aca="false">E32-1</f>
        <v>44331</v>
      </c>
      <c r="F33" s="21" t="n">
        <f aca="false">AND(C33&gt;E33,C33&lt;D33)</f>
        <v>0</v>
      </c>
      <c r="G33" s="22" t="n">
        <f aca="false">IF(F33,MIN(D33-C33,C33-E33),0)</f>
        <v>0</v>
      </c>
      <c r="H33" s="22" t="n">
        <f aca="false">H32+1</f>
        <v>5</v>
      </c>
      <c r="I33" s="15" t="n">
        <f aca="false">G33/H33</f>
        <v>0</v>
      </c>
      <c r="J33" s="15" t="n">
        <f aca="false">SUM(I$4:I33)/COUNT(I$4:I33)</f>
        <v>0.330997413686706</v>
      </c>
      <c r="K33" s="10" t="str">
        <f aca="false">"['abc', '"&amp;YEAR(B33)&amp;"-"&amp;MONTH(B33)&amp;"-"&amp;DAY(B33)&amp;"','"&amp;YEAR(C33)&amp;"-"&amp;MONTH(C33)&amp;"-"&amp;DAY(C33)&amp;"'],"</f>
        <v>['abc', '2021-5-25','2021-5-27'],</v>
      </c>
      <c r="L33" s="0"/>
    </row>
    <row r="34" customFormat="false" ht="12.8" hidden="false" customHeight="false" outlineLevel="0" collapsed="false">
      <c r="B34" s="5" t="n">
        <f aca="false">B33+1</f>
        <v>44342</v>
      </c>
      <c r="C34" s="8" t="n">
        <v>44343</v>
      </c>
      <c r="D34" s="12" t="n">
        <f aca="false">D33+1</f>
        <v>44342</v>
      </c>
      <c r="E34" s="12" t="n">
        <f aca="false">E33-1</f>
        <v>44330</v>
      </c>
      <c r="F34" s="21" t="n">
        <f aca="false">AND(C34&gt;E34,C34&lt;D34)</f>
        <v>0</v>
      </c>
      <c r="G34" s="22" t="n">
        <f aca="false">IF(F34,MIN(D34-C34,C34-E34),0)</f>
        <v>0</v>
      </c>
      <c r="H34" s="22" t="n">
        <f aca="false">H33+1</f>
        <v>6</v>
      </c>
      <c r="I34" s="15" t="n">
        <f aca="false">G34/H34</f>
        <v>0</v>
      </c>
      <c r="J34" s="15" t="n">
        <f aca="false">SUM(I$4:I34)/COUNT(I$4:I34)</f>
        <v>0.320320077761328</v>
      </c>
      <c r="K34" s="10" t="str">
        <f aca="false">"['abc', '"&amp;YEAR(B34)&amp;"-"&amp;MONTH(B34)&amp;"-"&amp;DAY(B34)&amp;"','"&amp;YEAR(C34)&amp;"-"&amp;MONTH(C34)&amp;"-"&amp;DAY(C34)&amp;"'],"</f>
        <v>['abc', '2021-5-26','2021-5-27'],</v>
      </c>
      <c r="L34" s="0"/>
    </row>
    <row r="35" customFormat="false" ht="12.8" hidden="false" customHeight="false" outlineLevel="0" collapsed="false">
      <c r="B35" s="5" t="n">
        <f aca="false">B34+1</f>
        <v>44343</v>
      </c>
      <c r="C35" s="8" t="n">
        <v>44343</v>
      </c>
      <c r="D35" s="12" t="n">
        <f aca="false">D34+1</f>
        <v>44343</v>
      </c>
      <c r="E35" s="12" t="n">
        <f aca="false">E34-1</f>
        <v>44329</v>
      </c>
      <c r="F35" s="21" t="n">
        <f aca="false">AND(C35&gt;E35,C35&lt;D35)</f>
        <v>0</v>
      </c>
      <c r="G35" s="22" t="n">
        <f aca="false">IF(F35,MIN(D35-C35,C35-E35),0)</f>
        <v>0</v>
      </c>
      <c r="H35" s="22" t="n">
        <f aca="false">H34+1</f>
        <v>7</v>
      </c>
      <c r="I35" s="15" t="n">
        <f aca="false">G35/H35</f>
        <v>0</v>
      </c>
      <c r="J35" s="15" t="n">
        <f aca="false">SUM(I$4:I35)/COUNT(I$4:I35)</f>
        <v>0.310310075331287</v>
      </c>
      <c r="K35" s="10" t="str">
        <f aca="false">"['abc', '"&amp;YEAR(B35)&amp;"-"&amp;MONTH(B35)&amp;"-"&amp;DAY(B35)&amp;"','"&amp;YEAR(C35)&amp;"-"&amp;MONTH(C35)&amp;"-"&amp;DAY(C35)&amp;"'],"</f>
        <v>['abc', '2021-5-27','2021-5-27'],</v>
      </c>
      <c r="L35" s="0"/>
    </row>
    <row r="36" customFormat="false" ht="12.8" hidden="false" customHeight="false" outlineLevel="0" collapsed="false">
      <c r="B36" s="5" t="n">
        <f aca="false">B35+1</f>
        <v>44344</v>
      </c>
      <c r="C36" s="8" t="n">
        <v>44343</v>
      </c>
      <c r="D36" s="12" t="n">
        <f aca="false">D35+1</f>
        <v>44344</v>
      </c>
      <c r="E36" s="12" t="n">
        <f aca="false">E35-1</f>
        <v>44328</v>
      </c>
      <c r="F36" s="21" t="n">
        <f aca="false">AND(C36&gt;E36,C36&lt;D36)</f>
        <v>1</v>
      </c>
      <c r="G36" s="22" t="n">
        <f aca="false">IF(F36,MIN(D36-C36,C36-E36),0)</f>
        <v>1</v>
      </c>
      <c r="H36" s="22" t="n">
        <f aca="false">H35+1</f>
        <v>8</v>
      </c>
      <c r="I36" s="15" t="n">
        <f aca="false">G36/H36</f>
        <v>0.125</v>
      </c>
      <c r="J36" s="15" t="n">
        <f aca="false">SUM(I$4:I36)/COUNT(I$4:I36)</f>
        <v>0.304694618503066</v>
      </c>
      <c r="K36" s="10" t="str">
        <f aca="false">"['abc', '"&amp;YEAR(B36)&amp;"-"&amp;MONTH(B36)&amp;"-"&amp;DAY(B36)&amp;"','"&amp;YEAR(C36)&amp;"-"&amp;MONTH(C36)&amp;"-"&amp;DAY(C36)&amp;"'],"</f>
        <v>['abc', '2021-5-28','2021-5-27'],</v>
      </c>
      <c r="L36" s="0"/>
    </row>
    <row r="37" customFormat="false" ht="12.8" hidden="false" customHeight="false" outlineLevel="0" collapsed="false">
      <c r="B37" s="5" t="n">
        <f aca="false">B36+1</f>
        <v>44345</v>
      </c>
      <c r="C37" s="8" t="n">
        <v>44336</v>
      </c>
      <c r="D37" s="12" t="n">
        <f aca="false">D36+1</f>
        <v>44345</v>
      </c>
      <c r="E37" s="12" t="n">
        <f aca="false">E36-1</f>
        <v>44327</v>
      </c>
      <c r="F37" s="21" t="n">
        <f aca="false">AND(C37&gt;E37,C37&lt;D37)</f>
        <v>1</v>
      </c>
      <c r="G37" s="22" t="n">
        <f aca="false">IF(F37,MIN(D37-C37,C37-E37),0)</f>
        <v>9</v>
      </c>
      <c r="H37" s="22" t="n">
        <f aca="false">H36+1</f>
        <v>9</v>
      </c>
      <c r="I37" s="15" t="n">
        <f aca="false">G37/H37</f>
        <v>1</v>
      </c>
      <c r="J37" s="15" t="n">
        <f aca="false">SUM(I$4:I37)/COUNT(I$4:I37)</f>
        <v>0.325144776782387</v>
      </c>
      <c r="K37" s="10" t="str">
        <f aca="false">"['abc', '"&amp;YEAR(B37)&amp;"-"&amp;MONTH(B37)&amp;"-"&amp;DAY(B37)&amp;"','"&amp;YEAR(C37)&amp;"-"&amp;MONTH(C37)&amp;"-"&amp;DAY(C37)&amp;"'],"</f>
        <v>['abc', '2021-5-29','2021-5-20'],</v>
      </c>
      <c r="L37" s="0"/>
    </row>
    <row r="38" customFormat="false" ht="12.8" hidden="false" customHeight="false" outlineLevel="0" collapsed="false">
      <c r="B38" s="5" t="n">
        <f aca="false">B37+1</f>
        <v>44346</v>
      </c>
      <c r="C38" s="8" t="n">
        <v>44336</v>
      </c>
      <c r="D38" s="12" t="n">
        <f aca="false">D37+1</f>
        <v>44346</v>
      </c>
      <c r="E38" s="12" t="n">
        <f aca="false">E37-1</f>
        <v>44326</v>
      </c>
      <c r="F38" s="21" t="n">
        <f aca="false">AND(C38&gt;E38,C38&lt;D38)</f>
        <v>1</v>
      </c>
      <c r="G38" s="22" t="n">
        <f aca="false">IF(F38,MIN(D38-C38,C38-E38),0)</f>
        <v>10</v>
      </c>
      <c r="H38" s="22" t="n">
        <f aca="false">H37+1</f>
        <v>10</v>
      </c>
      <c r="I38" s="15" t="n">
        <f aca="false">G38/H38</f>
        <v>1</v>
      </c>
      <c r="J38" s="15" t="n">
        <f aca="false">SUM(I$4:I38)/COUNT(I$4:I38)</f>
        <v>0.344426354588605</v>
      </c>
      <c r="K38" s="10" t="str">
        <f aca="false">"['abc', '"&amp;YEAR(B38)&amp;"-"&amp;MONTH(B38)&amp;"-"&amp;DAY(B38)&amp;"','"&amp;YEAR(C38)&amp;"-"&amp;MONTH(C38)&amp;"-"&amp;DAY(C38)&amp;"'],"</f>
        <v>['abc', '2021-5-30','2021-5-20'],</v>
      </c>
      <c r="L38" s="0"/>
    </row>
    <row r="39" customFormat="false" ht="12.8" hidden="false" customHeight="false" outlineLevel="0" collapsed="false">
      <c r="B39" s="5" t="n">
        <f aca="false">B38+1</f>
        <v>44347</v>
      </c>
      <c r="C39" s="8" t="n">
        <v>44336</v>
      </c>
      <c r="D39" s="12" t="n">
        <f aca="false">D38+1</f>
        <v>44347</v>
      </c>
      <c r="E39" s="12" t="n">
        <f aca="false">E38-1</f>
        <v>44325</v>
      </c>
      <c r="F39" s="24"/>
      <c r="G39" s="25"/>
      <c r="H39" s="22" t="n">
        <f aca="false">H38+1</f>
        <v>11</v>
      </c>
      <c r="I39" s="6"/>
      <c r="J39" s="23" t="n">
        <f aca="false">J38</f>
        <v>0.344426354588605</v>
      </c>
      <c r="K39" s="10" t="str">
        <f aca="false">"['abc', '"&amp;YEAR(B39)&amp;"-"&amp;MONTH(B39)&amp;"-"&amp;DAY(B39)&amp;"','"&amp;YEAR(C39)&amp;"-"&amp;MONTH(C39)&amp;"-"&amp;DAY(C39)&amp;"'],"</f>
        <v>['abc', '2021-5-31','2021-5-20'],</v>
      </c>
      <c r="L39" s="0" t="s">
        <v>10</v>
      </c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1153</TotalTime>
  <Application>LibreOffice/7.1.3.2$MacOSX_X86_64 LibreOffice_project/47f78053abe362b9384784d31a6e56f8511eb1c1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2021-08-19T11:52:56Z</dcterms:created>
  <dc:creator/>
  <dc:description/>
  <dc:language>en-US</dc:language>
  <cp:lastModifiedBy/>
  <dcterms:modified xsi:type="dcterms:W3CDTF">2021-10-09T16:40:35Z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