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st_case" sheetId="1" state="visible" r:id="rId2"/>
    <sheet name="as_27_apr" sheetId="2" state="visible" r:id="rId3"/>
    <sheet name="as_28_apr" sheetId="3" state="visible" r:id="rId4"/>
    <sheet name="as_29_apr" sheetId="4" state="visible" r:id="rId5"/>
    <sheet name="as_30_apr" sheetId="5" state="visible" r:id="rId6"/>
    <sheet name="as_06_may" sheetId="6" state="visible" r:id="rId7"/>
    <sheet name="as_13_may" sheetId="7" state="visible" r:id="rId8"/>
    <sheet name="as_21_may" sheetId="8" state="visible" r:id="rId9"/>
    <sheet name="as_31_may" sheetId="9" state="visible" r:id="rId10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<sst xmlns="http://schemas.openxmlformats.org/spreadsheetml/2006/main" count="90" uniqueCount="10">
  <si>
    <t xml:space="preserve">date</t>
  </si>
  <si>
    <t xml:space="preserve">measure</t>
  </si>
  <si>
    <t xml:space="preserve">Cone up</t>
  </si>
  <si>
    <t xml:space="preserve">Cone down</t>
  </si>
  <si>
    <t xml:space="preserve">In cone</t>
  </si>
  <si>
    <t xml:space="preserve">Verity</t>
  </si>
  <si>
    <t xml:space="preserve">Cone</t>
  </si>
  <si>
    <t xml:space="preserve">Spot predictability</t>
  </si>
  <si>
    <t xml:space="preserve">Expanding predictability</t>
  </si>
  <si>
    <t xml:space="preserve">Code in python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</si>
</sst>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\-mmm\-yyyy"/>
    <numFmt numFmtId="166" formatCode="General"/>
    <numFmt numFmtId="167" formatCode="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2"/>
      <charset val="1"/>
    </font>
    <font>
      <b val="true"/>
      <sz val="10"/>
      <color rgb="FFFF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2A6099"/>
        <bgColor rgb="FF666699"/>
      </patternFill>
    </fill>
    <fill>
      <patternFill patternType="solid">
        <fgColor rgb="FF158466"/>
        <bgColor rgb="FF008080"/>
      </patternFill>
    </fill>
    <fill>
      <patternFill patternType="solid">
        <fgColor rgb="FF000000"/>
        <bgColor rgb="FF003300"/>
      </patternFill>
    </fill>
    <fill>
      <patternFill patternType="solid">
        <fgColor rgb="FFDDDDDD"/>
        <bgColor rgb="FFCCCCCC"/>
      </patternFill>
    </fill>
    <fill>
      <patternFill patternType="solid">
        <fgColor rgb="FFE0C2CD"/>
        <bgColor rgb="FFCCCCCC"/>
      </patternFill>
    </fill>
    <fill>
      <patternFill patternType="solid">
        <fgColor rgb="FFCCCCCC"/>
        <bgColor rgb="FFE0C2CD"/>
      </patternFill>
    </fill>
    <fill>
      <patternFill patternType="solid">
        <fgColor rgb="FFB3CAC7"/>
        <bgColor rgb="FFCC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4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5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6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6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7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4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5" fillId="4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5" fillId="4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5" fillId="7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8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8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B3CAC7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E0C2C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true" showOutlineSymbols="true" defaultGridColor="true" view="normal" topLeftCell="A1" colorId="64" zoomScale="50" zoomScaleNormal="50" zoomScalePageLayoutView="100" workbookViewId="0">
      <selection pane="topLeft" activeCell="J44" activeCellId="0" sqref="J44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3" t="s">
        <v>9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4.65" hidden="false" customHeight="false" outlineLevel="0" collapsed="false">
      <c r="B4" s="5" t="n">
        <f aca="false">B3+1</f>
        <v>44312</v>
      </c>
      <c r="C4" s="7" t="n">
        <v>44338</v>
      </c>
      <c r="D4" s="8" t="n">
        <f aca="false">D5-1</f>
        <v>44312</v>
      </c>
      <c r="E4" s="8" t="n">
        <f aca="false">E5+1</f>
        <v>44358</v>
      </c>
      <c r="F4" s="9" t="n">
        <f aca="false">AND(C4&lt;E4,C4&gt;D4)</f>
        <v>1</v>
      </c>
      <c r="G4" s="10" t="n">
        <f aca="false">IF(F4,MIN(E4-C4,C4-D4),0)</f>
        <v>20</v>
      </c>
      <c r="H4" s="10" t="n">
        <f aca="false">H5+1</f>
        <v>23</v>
      </c>
      <c r="I4" s="11" t="n">
        <f aca="false">G4/H4</f>
        <v>0.869565217391304</v>
      </c>
      <c r="J4" s="11" t="n">
        <f aca="false">SUM(I$4:I4)/COUNT(I$4:I4)</f>
        <v>0.869565217391304</v>
      </c>
      <c r="K4" s="12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4.65" hidden="false" customHeight="false" outlineLevel="0" collapsed="false">
      <c r="B5" s="5" t="n">
        <f aca="false">B4+1</f>
        <v>44313</v>
      </c>
      <c r="C5" s="7" t="n">
        <v>44352</v>
      </c>
      <c r="D5" s="8" t="n">
        <f aca="false">D6-1</f>
        <v>44313</v>
      </c>
      <c r="E5" s="8" t="n">
        <f aca="false">E6+1</f>
        <v>44357</v>
      </c>
      <c r="F5" s="9" t="n">
        <f aca="false">AND(C5&lt;E5,C5&gt;D5)</f>
        <v>1</v>
      </c>
      <c r="G5" s="10" t="n">
        <f aca="false">IF(F5,MIN(E5-C5,C5-D5),0)</f>
        <v>5</v>
      </c>
      <c r="H5" s="10" t="n">
        <f aca="false">H6+1</f>
        <v>22</v>
      </c>
      <c r="I5" s="11" t="n">
        <f aca="false">G5/H5</f>
        <v>0.227272727272727</v>
      </c>
      <c r="J5" s="11" t="n">
        <f aca="false">SUM(I$4:I5)/COUNT(I$4:I5)</f>
        <v>0.548418972332016</v>
      </c>
      <c r="K5" s="12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4.65" hidden="false" customHeight="false" outlineLevel="0" collapsed="false">
      <c r="B6" s="5" t="n">
        <f aca="false">B5+1</f>
        <v>44314</v>
      </c>
      <c r="C6" s="7" t="n">
        <v>44352</v>
      </c>
      <c r="D6" s="8" t="n">
        <f aca="false">D7-1</f>
        <v>44314</v>
      </c>
      <c r="E6" s="8" t="n">
        <f aca="false">E7+1</f>
        <v>44356</v>
      </c>
      <c r="F6" s="9" t="n">
        <f aca="false">AND(C6&lt;E6,C6&gt;D6)</f>
        <v>1</v>
      </c>
      <c r="G6" s="10" t="n">
        <f aca="false">IF(F6,MIN(E6-C6,C6-D6),0)</f>
        <v>4</v>
      </c>
      <c r="H6" s="10" t="n">
        <f aca="false">H7+1</f>
        <v>21</v>
      </c>
      <c r="I6" s="11" t="n">
        <f aca="false">G6/H6</f>
        <v>0.19047619047619</v>
      </c>
      <c r="J6" s="11" t="n">
        <f aca="false">SUM(I$4:I6)/COUNT(I$4:I6)</f>
        <v>0.429104711713407</v>
      </c>
      <c r="K6" s="12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4.65" hidden="false" customHeight="false" outlineLevel="0" collapsed="false">
      <c r="B7" s="5" t="n">
        <f aca="false">B6+1</f>
        <v>44315</v>
      </c>
      <c r="C7" s="7" t="n">
        <v>44352</v>
      </c>
      <c r="D7" s="8" t="n">
        <f aca="false">D8-1</f>
        <v>44315</v>
      </c>
      <c r="E7" s="8" t="n">
        <f aca="false">E8+1</f>
        <v>44355</v>
      </c>
      <c r="F7" s="9" t="n">
        <f aca="false">AND(C7&lt;E7,C7&gt;D7)</f>
        <v>1</v>
      </c>
      <c r="G7" s="10" t="n">
        <f aca="false">IF(F7,MIN(E7-C7,C7-D7),0)</f>
        <v>3</v>
      </c>
      <c r="H7" s="10" t="n">
        <f aca="false">H8+1</f>
        <v>20</v>
      </c>
      <c r="I7" s="11" t="n">
        <f aca="false">G7/H7</f>
        <v>0.15</v>
      </c>
      <c r="J7" s="11" t="n">
        <f aca="false">SUM(I$4:I7)/COUNT(I$4:I7)</f>
        <v>0.359328533785055</v>
      </c>
      <c r="K7" s="12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4.65" hidden="false" customHeight="false" outlineLevel="0" collapsed="false">
      <c r="B8" s="5" t="n">
        <f aca="false">B7+1</f>
        <v>44316</v>
      </c>
      <c r="C8" s="7" t="n">
        <v>44350</v>
      </c>
      <c r="D8" s="8" t="n">
        <f aca="false">D9-1</f>
        <v>44316</v>
      </c>
      <c r="E8" s="8" t="n">
        <f aca="false">E9+1</f>
        <v>44354</v>
      </c>
      <c r="F8" s="9" t="n">
        <f aca="false">AND(C8&lt;E8,C8&gt;D8)</f>
        <v>1</v>
      </c>
      <c r="G8" s="10" t="n">
        <f aca="false">IF(F8,MIN(E8-C8,C8-D8),0)</f>
        <v>4</v>
      </c>
      <c r="H8" s="10" t="n">
        <f aca="false">H9+1</f>
        <v>19</v>
      </c>
      <c r="I8" s="11" t="n">
        <f aca="false">G8/H8</f>
        <v>0.210526315789474</v>
      </c>
      <c r="J8" s="11" t="n">
        <f aca="false">SUM(I$4:I8)/COUNT(I$4:I8)</f>
        <v>0.329568090185939</v>
      </c>
      <c r="K8" s="12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4.65" hidden="false" customHeight="false" outlineLevel="0" collapsed="false">
      <c r="B9" s="5" t="n">
        <f aca="false">B8+1</f>
        <v>44317</v>
      </c>
      <c r="C9" s="7" t="n">
        <v>44351</v>
      </c>
      <c r="D9" s="8" t="n">
        <f aca="false">D10-1</f>
        <v>44317</v>
      </c>
      <c r="E9" s="8" t="n">
        <f aca="false">E10+1</f>
        <v>44353</v>
      </c>
      <c r="F9" s="9" t="n">
        <f aca="false">AND(C9&lt;E9,C9&gt;D9)</f>
        <v>1</v>
      </c>
      <c r="G9" s="10" t="n">
        <f aca="false">IF(F9,MIN(E9-C9,C9-D9),0)</f>
        <v>2</v>
      </c>
      <c r="H9" s="10" t="n">
        <f aca="false">H10+1</f>
        <v>18</v>
      </c>
      <c r="I9" s="11" t="n">
        <f aca="false">G9/H9</f>
        <v>0.111111111111111</v>
      </c>
      <c r="J9" s="11" t="n">
        <f aca="false">SUM(I$4:I9)/COUNT(I$4:I9)</f>
        <v>0.293158593673468</v>
      </c>
      <c r="K9" s="12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4.65" hidden="false" customHeight="false" outlineLevel="0" collapsed="false">
      <c r="B10" s="5" t="n">
        <f aca="false">B9+1</f>
        <v>44318</v>
      </c>
      <c r="C10" s="7" t="n">
        <v>44351</v>
      </c>
      <c r="D10" s="8" t="n">
        <f aca="false">D11-1</f>
        <v>44318</v>
      </c>
      <c r="E10" s="8" t="n">
        <f aca="false">E11+1</f>
        <v>44352</v>
      </c>
      <c r="F10" s="9" t="n">
        <f aca="false">AND(C10&lt;E10,C10&gt;D10)</f>
        <v>1</v>
      </c>
      <c r="G10" s="10" t="n">
        <f aca="false">IF(F10,MIN(E10-C10,C10-D10),0)</f>
        <v>1</v>
      </c>
      <c r="H10" s="10" t="n">
        <f aca="false">H11+1</f>
        <v>17</v>
      </c>
      <c r="I10" s="11" t="n">
        <f aca="false">G10/H10</f>
        <v>0.0588235294117647</v>
      </c>
      <c r="J10" s="11" t="n">
        <f aca="false">SUM(I$4:I10)/COUNT(I$4:I10)</f>
        <v>0.259682155921796</v>
      </c>
      <c r="K10" s="12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4.65" hidden="false" customHeight="false" outlineLevel="0" collapsed="false">
      <c r="B11" s="5" t="n">
        <f aca="false">B10+1</f>
        <v>44319</v>
      </c>
      <c r="C11" s="7" t="n">
        <v>44351</v>
      </c>
      <c r="D11" s="8" t="n">
        <f aca="false">D12-1</f>
        <v>44319</v>
      </c>
      <c r="E11" s="8" t="n">
        <f aca="false">E12+1</f>
        <v>44351</v>
      </c>
      <c r="F11" s="9" t="n">
        <f aca="false">AND(C11&lt;E11,C11&gt;D11)</f>
        <v>0</v>
      </c>
      <c r="G11" s="10" t="n">
        <f aca="false">IF(F11,MIN(E11-C11,C11-D11),0)</f>
        <v>0</v>
      </c>
      <c r="H11" s="10" t="n">
        <f aca="false">H12+1</f>
        <v>16</v>
      </c>
      <c r="I11" s="11" t="n">
        <f aca="false">G11/H11</f>
        <v>0</v>
      </c>
      <c r="J11" s="11" t="n">
        <f aca="false">SUM(I$4:I11)/COUNT(I$4:I11)</f>
        <v>0.227221886431571</v>
      </c>
      <c r="K11" s="12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4.65" hidden="false" customHeight="false" outlineLevel="0" collapsed="false">
      <c r="B12" s="5" t="n">
        <f aca="false">B11+1</f>
        <v>44320</v>
      </c>
      <c r="C12" s="7" t="n">
        <v>44351</v>
      </c>
      <c r="D12" s="8" t="n">
        <f aca="false">D13-1</f>
        <v>44320</v>
      </c>
      <c r="E12" s="8" t="n">
        <f aca="false">E13+1</f>
        <v>44350</v>
      </c>
      <c r="F12" s="9" t="n">
        <f aca="false">AND(C12&lt;E12,C12&gt;D12)</f>
        <v>0</v>
      </c>
      <c r="G12" s="10" t="n">
        <f aca="false">IF(F12,MIN(E12-C12,C12-D12),0)</f>
        <v>0</v>
      </c>
      <c r="H12" s="10" t="n">
        <f aca="false">H13+1</f>
        <v>15</v>
      </c>
      <c r="I12" s="11" t="n">
        <f aca="false">G12/H12</f>
        <v>0</v>
      </c>
      <c r="J12" s="11" t="n">
        <f aca="false">SUM(I$4:I12)/COUNT(I$4:I12)</f>
        <v>0.201975010161397</v>
      </c>
      <c r="K12" s="12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4.65" hidden="false" customHeight="false" outlineLevel="0" collapsed="false">
      <c r="B13" s="5" t="n">
        <f aca="false">B12+1</f>
        <v>44321</v>
      </c>
      <c r="C13" s="7" t="n">
        <v>44351</v>
      </c>
      <c r="D13" s="8" t="n">
        <f aca="false">D14-1</f>
        <v>44321</v>
      </c>
      <c r="E13" s="8" t="n">
        <f aca="false">E14+1</f>
        <v>44349</v>
      </c>
      <c r="F13" s="9" t="n">
        <f aca="false">AND(C13&lt;E13,C13&gt;D13)</f>
        <v>0</v>
      </c>
      <c r="G13" s="10" t="n">
        <f aca="false">IF(F13,MIN(E13-C13,C13-D13),0)</f>
        <v>0</v>
      </c>
      <c r="H13" s="10" t="n">
        <f aca="false">H14+1</f>
        <v>14</v>
      </c>
      <c r="I13" s="11" t="n">
        <f aca="false">G13/H13</f>
        <v>0</v>
      </c>
      <c r="J13" s="11" t="n">
        <f aca="false">SUM(I$4:I13)/COUNT(I$4:I13)</f>
        <v>0.181777509145257</v>
      </c>
      <c r="K13" s="12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4.65" hidden="false" customHeight="false" outlineLevel="0" collapsed="false">
      <c r="B14" s="5" t="n">
        <f aca="false">B13+1</f>
        <v>44322</v>
      </c>
      <c r="C14" s="7" t="n">
        <v>44345</v>
      </c>
      <c r="D14" s="8" t="n">
        <f aca="false">D15-1</f>
        <v>44322</v>
      </c>
      <c r="E14" s="8" t="n">
        <f aca="false">E15+1</f>
        <v>44348</v>
      </c>
      <c r="F14" s="9" t="n">
        <f aca="false">AND(C14&lt;E14,C14&gt;D14)</f>
        <v>1</v>
      </c>
      <c r="G14" s="10" t="n">
        <f aca="false">IF(F14,MIN(E14-C14,C14-D14),0)</f>
        <v>3</v>
      </c>
      <c r="H14" s="10" t="n">
        <f aca="false">H15+1</f>
        <v>13</v>
      </c>
      <c r="I14" s="11" t="n">
        <f aca="false">G14/H14</f>
        <v>0.230769230769231</v>
      </c>
      <c r="J14" s="11" t="n">
        <f aca="false">SUM(I$4:I14)/COUNT(I$4:I14)</f>
        <v>0.186231302020164</v>
      </c>
      <c r="K14" s="12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4.65" hidden="false" customHeight="false" outlineLevel="0" collapsed="false">
      <c r="B15" s="5" t="n">
        <f aca="false">B14+1</f>
        <v>44323</v>
      </c>
      <c r="C15" s="7" t="n">
        <v>44341</v>
      </c>
      <c r="D15" s="8" t="n">
        <f aca="false">D16-1</f>
        <v>44323</v>
      </c>
      <c r="E15" s="8" t="n">
        <f aca="false">E16+1</f>
        <v>44347</v>
      </c>
      <c r="F15" s="9" t="n">
        <f aca="false">AND(C15&lt;E15,C15&gt;D15)</f>
        <v>1</v>
      </c>
      <c r="G15" s="10" t="n">
        <f aca="false">IF(F15,MIN(E15-C15,C15-D15),0)</f>
        <v>6</v>
      </c>
      <c r="H15" s="10" t="n">
        <f aca="false">H16+1</f>
        <v>12</v>
      </c>
      <c r="I15" s="11" t="n">
        <f aca="false">G15/H15</f>
        <v>0.5</v>
      </c>
      <c r="J15" s="11" t="n">
        <f aca="false">SUM(I$4:I15)/COUNT(I$4:I15)</f>
        <v>0.212378693518483</v>
      </c>
      <c r="K15" s="12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4.65" hidden="false" customHeight="false" outlineLevel="0" collapsed="false">
      <c r="B16" s="5" t="n">
        <f aca="false">B15+1</f>
        <v>44324</v>
      </c>
      <c r="C16" s="7" t="n">
        <v>44341</v>
      </c>
      <c r="D16" s="8" t="n">
        <f aca="false">D17-1</f>
        <v>44324</v>
      </c>
      <c r="E16" s="8" t="n">
        <f aca="false">E17+1</f>
        <v>44346</v>
      </c>
      <c r="F16" s="9" t="n">
        <f aca="false">AND(C16&lt;E16,C16&gt;D16)</f>
        <v>1</v>
      </c>
      <c r="G16" s="10" t="n">
        <f aca="false">IF(F16,MIN(E16-C16,C16-D16),0)</f>
        <v>5</v>
      </c>
      <c r="H16" s="10" t="n">
        <f aca="false">H17+1</f>
        <v>11</v>
      </c>
      <c r="I16" s="11" t="n">
        <f aca="false">G16/H16</f>
        <v>0.454545454545455</v>
      </c>
      <c r="J16" s="11" t="n">
        <f aca="false">SUM(I$4:I16)/COUNT(I$4:I16)</f>
        <v>0.231006905905174</v>
      </c>
      <c r="K16" s="12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4.65" hidden="false" customHeight="false" outlineLevel="0" collapsed="false">
      <c r="B17" s="5" t="n">
        <f aca="false">B16+1</f>
        <v>44325</v>
      </c>
      <c r="C17" s="7" t="n">
        <v>44337</v>
      </c>
      <c r="D17" s="8" t="n">
        <f aca="false">D18-1</f>
        <v>44325</v>
      </c>
      <c r="E17" s="8" t="n">
        <f aca="false">E18+1</f>
        <v>44345</v>
      </c>
      <c r="F17" s="9" t="n">
        <f aca="false">AND(C17&lt;E17,C17&gt;D17)</f>
        <v>1</v>
      </c>
      <c r="G17" s="10" t="n">
        <f aca="false">IF(F17,MIN(E17-C17,C17-D17),0)</f>
        <v>8</v>
      </c>
      <c r="H17" s="10" t="n">
        <f aca="false">H18+1</f>
        <v>10</v>
      </c>
      <c r="I17" s="11" t="n">
        <f aca="false">G17/H17</f>
        <v>0.8</v>
      </c>
      <c r="J17" s="11" t="n">
        <f aca="false">SUM(I$4:I17)/COUNT(I$4:I17)</f>
        <v>0.27164926976909</v>
      </c>
      <c r="K17" s="12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4.65" hidden="false" customHeight="false" outlineLevel="0" collapsed="false">
      <c r="B18" s="5" t="n">
        <f aca="false">B17+1</f>
        <v>44326</v>
      </c>
      <c r="C18" s="7" t="n">
        <v>44337</v>
      </c>
      <c r="D18" s="8" t="n">
        <f aca="false">D19-1</f>
        <v>44326</v>
      </c>
      <c r="E18" s="8" t="n">
        <f aca="false">E19+1</f>
        <v>44344</v>
      </c>
      <c r="F18" s="9" t="n">
        <f aca="false">AND(C18&lt;E18,C18&gt;D18)</f>
        <v>1</v>
      </c>
      <c r="G18" s="10" t="n">
        <f aca="false">IF(F18,MIN(E18-C18,C18-D18),0)</f>
        <v>7</v>
      </c>
      <c r="H18" s="10" t="n">
        <f aca="false">H19+1</f>
        <v>9</v>
      </c>
      <c r="I18" s="11" t="n">
        <f aca="false">G18/H18</f>
        <v>0.777777777777778</v>
      </c>
      <c r="J18" s="11" t="n">
        <f aca="false">SUM(I$4:I18)/COUNT(I$4:I18)</f>
        <v>0.305391170303002</v>
      </c>
      <c r="K18" s="12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4.65" hidden="false" customHeight="false" outlineLevel="0" collapsed="false">
      <c r="B19" s="5" t="n">
        <f aca="false">B18+1</f>
        <v>44327</v>
      </c>
      <c r="C19" s="7" t="n">
        <v>44335</v>
      </c>
      <c r="D19" s="8" t="n">
        <f aca="false">D20-1</f>
        <v>44327</v>
      </c>
      <c r="E19" s="8" t="n">
        <f aca="false">E20+1</f>
        <v>44343</v>
      </c>
      <c r="F19" s="9" t="n">
        <f aca="false">AND(C19&lt;E19,C19&gt;D19)</f>
        <v>1</v>
      </c>
      <c r="G19" s="10" t="n">
        <f aca="false">IF(F19,MIN(E19-C19,C19-D19),0)</f>
        <v>8</v>
      </c>
      <c r="H19" s="10" t="n">
        <f aca="false">H20+1</f>
        <v>8</v>
      </c>
      <c r="I19" s="11" t="n">
        <f aca="false">G19/H19</f>
        <v>1</v>
      </c>
      <c r="J19" s="11" t="n">
        <f aca="false">SUM(I$4:I19)/COUNT(I$4:I19)</f>
        <v>0.348804222159065</v>
      </c>
      <c r="K19" s="12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4.65" hidden="false" customHeight="false" outlineLevel="0" collapsed="false">
      <c r="B20" s="5" t="n">
        <f aca="false">B19+1</f>
        <v>44328</v>
      </c>
      <c r="C20" s="7" t="n">
        <v>44335</v>
      </c>
      <c r="D20" s="8" t="n">
        <f aca="false">D21-1</f>
        <v>44328</v>
      </c>
      <c r="E20" s="8" t="n">
        <f aca="false">E21+1</f>
        <v>44342</v>
      </c>
      <c r="F20" s="9" t="n">
        <f aca="false">AND(C20&lt;E20,C20&gt;D20)</f>
        <v>1</v>
      </c>
      <c r="G20" s="10" t="n">
        <f aca="false">IF(F20,MIN(E20-C20,C20-D20),0)</f>
        <v>7</v>
      </c>
      <c r="H20" s="10" t="n">
        <f aca="false">H21+1</f>
        <v>7</v>
      </c>
      <c r="I20" s="11" t="n">
        <f aca="false">G20/H20</f>
        <v>1</v>
      </c>
      <c r="J20" s="11" t="n">
        <f aca="false">SUM(I$4:I20)/COUNT(I$4:I20)</f>
        <v>0.387109856149708</v>
      </c>
      <c r="K20" s="12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4.65" hidden="false" customHeight="false" outlineLevel="0" collapsed="false">
      <c r="B21" s="5" t="n">
        <f aca="false">B20+1</f>
        <v>44329</v>
      </c>
      <c r="C21" s="7" t="n">
        <v>44332</v>
      </c>
      <c r="D21" s="8" t="n">
        <f aca="false">D22-1</f>
        <v>44329</v>
      </c>
      <c r="E21" s="8" t="n">
        <f aca="false">E22+1</f>
        <v>44341</v>
      </c>
      <c r="F21" s="9" t="n">
        <f aca="false">AND(C21&lt;E21,C21&gt;D21)</f>
        <v>1</v>
      </c>
      <c r="G21" s="10" t="n">
        <f aca="false">IF(F21,MIN(E21-C21,C21-D21),0)</f>
        <v>3</v>
      </c>
      <c r="H21" s="10" t="n">
        <f aca="false">H22+1</f>
        <v>6</v>
      </c>
      <c r="I21" s="11" t="n">
        <f aca="false">G21/H21</f>
        <v>0.5</v>
      </c>
      <c r="J21" s="11" t="n">
        <f aca="false">SUM(I$4:I21)/COUNT(I$4:I21)</f>
        <v>0.393381530808057</v>
      </c>
      <c r="K21" s="12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4.65" hidden="false" customHeight="false" outlineLevel="0" collapsed="false">
      <c r="B22" s="5" t="n">
        <f aca="false">B21+1</f>
        <v>44330</v>
      </c>
      <c r="C22" s="5" t="n">
        <v>44332</v>
      </c>
      <c r="D22" s="8" t="n">
        <f aca="false">D23-1</f>
        <v>44330</v>
      </c>
      <c r="E22" s="8" t="n">
        <f aca="false">E23+1</f>
        <v>44340</v>
      </c>
      <c r="F22" s="9" t="n">
        <f aca="false">AND(C22&lt;E22,C22&gt;D22)</f>
        <v>1</v>
      </c>
      <c r="G22" s="10" t="n">
        <f aca="false">IF(F22,MIN(E22-C22,C22-D22),0)</f>
        <v>2</v>
      </c>
      <c r="H22" s="10" t="n">
        <f aca="false">H23+1</f>
        <v>5</v>
      </c>
      <c r="I22" s="11" t="n">
        <f aca="false">G22/H22</f>
        <v>0.4</v>
      </c>
      <c r="J22" s="11" t="n">
        <f aca="false">SUM(I$4:I22)/COUNT(I$4:I22)</f>
        <v>0.393729871291844</v>
      </c>
      <c r="K22" s="12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4.65" hidden="false" customHeight="false" outlineLevel="0" collapsed="false">
      <c r="B23" s="5" t="n">
        <f aca="false">B22+1</f>
        <v>44331</v>
      </c>
      <c r="C23" s="5" t="n">
        <v>44332</v>
      </c>
      <c r="D23" s="8" t="n">
        <f aca="false">D24-1</f>
        <v>44331</v>
      </c>
      <c r="E23" s="8" t="n">
        <f aca="false">E24+1</f>
        <v>44339</v>
      </c>
      <c r="F23" s="9" t="n">
        <f aca="false">AND(C23&lt;E23,C23&gt;D23)</f>
        <v>1</v>
      </c>
      <c r="G23" s="10" t="n">
        <f aca="false">IF(F23,MIN(E23-C23,C23-D23),0)</f>
        <v>1</v>
      </c>
      <c r="H23" s="10" t="n">
        <f aca="false">H24+1</f>
        <v>4</v>
      </c>
      <c r="I23" s="11" t="n">
        <f aca="false">G23/H23</f>
        <v>0.25</v>
      </c>
      <c r="J23" s="11" t="n">
        <f aca="false">SUM(I$4:I23)/COUNT(I$4:I23)</f>
        <v>0.386543377727252</v>
      </c>
      <c r="K23" s="12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4.65" hidden="false" customHeight="false" outlineLevel="0" collapsed="false">
      <c r="B24" s="5" t="n">
        <f aca="false">B23+1</f>
        <v>44332</v>
      </c>
      <c r="C24" s="7" t="n">
        <v>44333</v>
      </c>
      <c r="D24" s="8" t="n">
        <f aca="false">D25-1</f>
        <v>44332</v>
      </c>
      <c r="E24" s="8" t="n">
        <f aca="false">E25+1</f>
        <v>44338</v>
      </c>
      <c r="F24" s="9" t="n">
        <f aca="false">AND(C24&lt;E24,C24&gt;D24)</f>
        <v>1</v>
      </c>
      <c r="G24" s="10" t="n">
        <f aca="false">IF(F24,MIN(E24-C24,C24-D24),0)</f>
        <v>1</v>
      </c>
      <c r="H24" s="10" t="n">
        <f aca="false">H25+1</f>
        <v>3</v>
      </c>
      <c r="I24" s="11" t="n">
        <f aca="false">G24/H24</f>
        <v>0.333333333333333</v>
      </c>
      <c r="J24" s="11" t="n">
        <f aca="false">SUM(I$4:I24)/COUNT(I$4:I24)</f>
        <v>0.384009566089446</v>
      </c>
      <c r="K24" s="12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4.65" hidden="false" customHeight="false" outlineLevel="0" collapsed="false">
      <c r="B25" s="5" t="n">
        <f aca="false">B24+1</f>
        <v>44333</v>
      </c>
      <c r="C25" s="7" t="n">
        <v>44333</v>
      </c>
      <c r="D25" s="8" t="n">
        <f aca="false">D26-1</f>
        <v>44333</v>
      </c>
      <c r="E25" s="8" t="n">
        <f aca="false">E26+1</f>
        <v>44337</v>
      </c>
      <c r="F25" s="9" t="n">
        <f aca="false">AND(C25&lt;E25,C25&gt;D25)</f>
        <v>0</v>
      </c>
      <c r="G25" s="10" t="n">
        <f aca="false">IF(F25,MIN(E25-C25,C25-D25),0)</f>
        <v>0</v>
      </c>
      <c r="H25" s="10" t="n">
        <f aca="false">H26+1</f>
        <v>2</v>
      </c>
      <c r="I25" s="11" t="n">
        <f aca="false">G25/H25</f>
        <v>0</v>
      </c>
      <c r="J25" s="11" t="n">
        <f aca="false">SUM(I$4:I25)/COUNT(I$4:I25)</f>
        <v>0.366554585812653</v>
      </c>
      <c r="K25" s="12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4.65" hidden="false" customHeight="false" outlineLevel="0" collapsed="false">
      <c r="B26" s="5" t="n">
        <f aca="false">B25+1</f>
        <v>44334</v>
      </c>
      <c r="C26" s="7" t="n">
        <v>44337</v>
      </c>
      <c r="D26" s="8" t="n">
        <f aca="false">D27-1</f>
        <v>44334</v>
      </c>
      <c r="E26" s="8" t="n">
        <f aca="false">E27+1</f>
        <v>44336</v>
      </c>
      <c r="F26" s="9" t="n">
        <f aca="false">AND(C26&lt;E26,C26&gt;D26)</f>
        <v>0</v>
      </c>
      <c r="G26" s="10" t="n">
        <f aca="false">IF(F26,MIN(E26-C26,C26-D26),0)</f>
        <v>0</v>
      </c>
      <c r="H26" s="10" t="n">
        <f aca="false">H27+1</f>
        <v>1</v>
      </c>
      <c r="I26" s="11" t="n">
        <f aca="false">G26/H26</f>
        <v>0</v>
      </c>
      <c r="J26" s="11" t="n">
        <f aca="false">SUM(I$4:I26)/COUNT(I$4:I26)</f>
        <v>0.350617429907755</v>
      </c>
      <c r="K26" s="12" t="str">
        <f aca="false">"['abc', '"&amp;YEAR(B26)&amp;"-"&amp;MONTH(B26)&amp;"-"&amp;DAY(B26)&amp;"','"&amp;YEAR(C26)&amp;"-"&amp;MONTH(C26)&amp;"-"&amp;DAY(C26)&amp;"'],"</f>
        <v>['abc', '2021-5-18','2021-5-21'],</v>
      </c>
      <c r="L26" s="0"/>
    </row>
    <row r="27" customFormat="false" ht="14.65" hidden="false" customHeight="false" outlineLevel="0" collapsed="false">
      <c r="B27" s="13" t="n">
        <f aca="false">B26+1</f>
        <v>44335</v>
      </c>
      <c r="C27" s="13" t="n">
        <v>44337</v>
      </c>
      <c r="D27" s="14" t="n">
        <f aca="false">B27</f>
        <v>44335</v>
      </c>
      <c r="E27" s="14" t="n">
        <f aca="false">B27</f>
        <v>44335</v>
      </c>
      <c r="F27" s="15" t="n">
        <f aca="false">C27=B27</f>
        <v>0</v>
      </c>
      <c r="G27" s="16" t="n">
        <f aca="false">IF(F27,1,0)</f>
        <v>0</v>
      </c>
      <c r="H27" s="16" t="n">
        <v>0</v>
      </c>
      <c r="I27" s="16" t="n">
        <f aca="false">IF(F27,1,0)</f>
        <v>0</v>
      </c>
      <c r="J27" s="17" t="n">
        <f aca="false">SUM(I$4:I27)/COUNT(I$4:I27)</f>
        <v>0.336008370328265</v>
      </c>
      <c r="K27" s="12" t="str">
        <f aca="false">"['abc', '"&amp;YEAR(B27)&amp;"-"&amp;MONTH(B27)&amp;"-"&amp;DAY(B27)&amp;"','"&amp;YEAR(C27)&amp;"-"&amp;MONTH(C27)&amp;"-"&amp;DAY(C27)&amp;"'],"</f>
        <v>['abc', '2021-5-19','2021-5-21'],</v>
      </c>
      <c r="L27" s="0"/>
    </row>
    <row r="28" customFormat="false" ht="14.65" hidden="false" customHeight="false" outlineLevel="0" collapsed="false">
      <c r="B28" s="5" t="n">
        <f aca="false">B27+1</f>
        <v>44336</v>
      </c>
      <c r="C28" s="7" t="n">
        <v>44337</v>
      </c>
      <c r="D28" s="8" t="n">
        <f aca="false">D27+1</f>
        <v>44336</v>
      </c>
      <c r="E28" s="8" t="n">
        <f aca="false">E27-1</f>
        <v>44334</v>
      </c>
      <c r="F28" s="18" t="n">
        <f aca="false">AND(C28&gt;E28,C28&lt;D28)</f>
        <v>0</v>
      </c>
      <c r="G28" s="19" t="n">
        <f aca="false">IF(F28,MIN(D28-C28,C28-E28),0)</f>
        <v>0</v>
      </c>
      <c r="H28" s="19" t="n">
        <f aca="false">H27+1</f>
        <v>1</v>
      </c>
      <c r="I28" s="11" t="n">
        <f aca="false">G28/H28</f>
        <v>0</v>
      </c>
      <c r="J28" s="11" t="n">
        <f aca="false">SUM(I$4:I28)/COUNT(I$4:I28)</f>
        <v>0.322568035515135</v>
      </c>
      <c r="K28" s="12" t="str">
        <f aca="false">"['abc', '"&amp;YEAR(B28)&amp;"-"&amp;MONTH(B28)&amp;"-"&amp;DAY(B28)&amp;"','"&amp;YEAR(C28)&amp;"-"&amp;MONTH(C28)&amp;"-"&amp;DAY(C28)&amp;"'],"</f>
        <v>['abc', '2021-5-20','2021-5-21'],</v>
      </c>
      <c r="L28" s="0"/>
    </row>
    <row r="29" customFormat="false" ht="14.65" hidden="false" customHeight="false" outlineLevel="0" collapsed="false">
      <c r="B29" s="5" t="n">
        <f aca="false">B28+1</f>
        <v>44337</v>
      </c>
      <c r="C29" s="7" t="n">
        <v>44337</v>
      </c>
      <c r="D29" s="8" t="n">
        <f aca="false">D28+1</f>
        <v>44337</v>
      </c>
      <c r="E29" s="8" t="n">
        <f aca="false">E28-1</f>
        <v>44333</v>
      </c>
      <c r="F29" s="18" t="n">
        <f aca="false">AND(C29&gt;E29,C29&lt;D29)</f>
        <v>0</v>
      </c>
      <c r="G29" s="19" t="n">
        <f aca="false">IF(F29,MIN(D29-C29,C29-E29),0)</f>
        <v>0</v>
      </c>
      <c r="H29" s="19" t="n">
        <f aca="false">H28+1</f>
        <v>2</v>
      </c>
      <c r="I29" s="11" t="n">
        <f aca="false">G29/H29</f>
        <v>0</v>
      </c>
      <c r="J29" s="11" t="n">
        <f aca="false">SUM(I$4:I29)/COUNT(I$4:I29)</f>
        <v>0.310161572610706</v>
      </c>
      <c r="K29" s="12" t="str">
        <f aca="false">"['abc', '"&amp;YEAR(B29)&amp;"-"&amp;MONTH(B29)&amp;"-"&amp;DAY(B29)&amp;"','"&amp;YEAR(C29)&amp;"-"&amp;MONTH(C29)&amp;"-"&amp;DAY(C29)&amp;"'],"</f>
        <v>['abc', '2021-5-21','2021-5-21'],</v>
      </c>
      <c r="L29" s="0"/>
    </row>
    <row r="30" customFormat="false" ht="14.65" hidden="false" customHeight="false" outlineLevel="0" collapsed="false">
      <c r="B30" s="5" t="n">
        <f aca="false">B29+1</f>
        <v>44338</v>
      </c>
      <c r="C30" s="7" t="n">
        <v>44337</v>
      </c>
      <c r="D30" s="8" t="n">
        <f aca="false">D29+1</f>
        <v>44338</v>
      </c>
      <c r="E30" s="8" t="n">
        <f aca="false">E29-1</f>
        <v>44332</v>
      </c>
      <c r="F30" s="18" t="n">
        <f aca="false">AND(C30&gt;E30,C30&lt;D30)</f>
        <v>1</v>
      </c>
      <c r="G30" s="19" t="n">
        <f aca="false">IF(F30,MIN(D30-C30,C30-E30),0)</f>
        <v>1</v>
      </c>
      <c r="H30" s="19" t="n">
        <f aca="false">H29+1</f>
        <v>3</v>
      </c>
      <c r="I30" s="11" t="n">
        <f aca="false">G30/H30</f>
        <v>0.333333333333333</v>
      </c>
      <c r="J30" s="11" t="n">
        <f aca="false">SUM(I$4:I30)/COUNT(I$4:I30)</f>
        <v>0.311019785970804</v>
      </c>
      <c r="K30" s="12" t="str">
        <f aca="false">"['abc', '"&amp;YEAR(B30)&amp;"-"&amp;MONTH(B30)&amp;"-"&amp;DAY(B30)&amp;"','"&amp;YEAR(C30)&amp;"-"&amp;MONTH(C30)&amp;"-"&amp;DAY(C30)&amp;"'],"</f>
        <v>['abc', '2021-5-22','2021-5-21'],</v>
      </c>
      <c r="L30" s="0"/>
    </row>
    <row r="31" customFormat="false" ht="14.65" hidden="false" customHeight="false" outlineLevel="0" collapsed="false">
      <c r="B31" s="5" t="n">
        <f aca="false">B30+1</f>
        <v>44339</v>
      </c>
      <c r="C31" s="7" t="n">
        <v>44330</v>
      </c>
      <c r="D31" s="8" t="n">
        <f aca="false">D30+1</f>
        <v>44339</v>
      </c>
      <c r="E31" s="8" t="n">
        <f aca="false">E30-1</f>
        <v>44331</v>
      </c>
      <c r="F31" s="18" t="n">
        <f aca="false">AND(C31&gt;E31,C31&lt;D31)</f>
        <v>0</v>
      </c>
      <c r="G31" s="19" t="n">
        <f aca="false">IF(F31,MIN(D31-C31,C31-E31),0)</f>
        <v>0</v>
      </c>
      <c r="H31" s="19" t="n">
        <f aca="false">H30+1</f>
        <v>4</v>
      </c>
      <c r="I31" s="11" t="n">
        <f aca="false">G31/H31</f>
        <v>0</v>
      </c>
      <c r="J31" s="11" t="n">
        <f aca="false">SUM(I$4:I31)/COUNT(I$4:I31)</f>
        <v>0.299911936471846</v>
      </c>
      <c r="K31" s="12" t="str">
        <f aca="false">"['abc', '"&amp;YEAR(B31)&amp;"-"&amp;MONTH(B31)&amp;"-"&amp;DAY(B31)&amp;"','"&amp;YEAR(C31)&amp;"-"&amp;MONTH(C31)&amp;"-"&amp;DAY(C31)&amp;"'],"</f>
        <v>['abc', '2021-5-23','2021-5-14'],</v>
      </c>
      <c r="L31" s="0"/>
    </row>
    <row r="32" customFormat="false" ht="14.65" hidden="false" customHeight="false" outlineLevel="0" collapsed="false">
      <c r="B32" s="5" t="n">
        <f aca="false">B31+1</f>
        <v>44340</v>
      </c>
      <c r="C32" s="7" t="n">
        <v>44330</v>
      </c>
      <c r="D32" s="8" t="n">
        <f aca="false">D31+1</f>
        <v>44340</v>
      </c>
      <c r="E32" s="8" t="n">
        <f aca="false">E31-1</f>
        <v>44330</v>
      </c>
      <c r="F32" s="18" t="n">
        <f aca="false">AND(C32&gt;E32,C32&lt;D32)</f>
        <v>0</v>
      </c>
      <c r="G32" s="19" t="n">
        <f aca="false">IF(F32,MIN(D32-C32,C32-E32),0)</f>
        <v>0</v>
      </c>
      <c r="H32" s="19" t="n">
        <f aca="false">H31+1</f>
        <v>5</v>
      </c>
      <c r="I32" s="11" t="n">
        <f aca="false">G32/H32</f>
        <v>0</v>
      </c>
      <c r="J32" s="11" t="n">
        <f aca="false">SUM(I$4:I32)/COUNT(I$4:I32)</f>
        <v>0.289570145559024</v>
      </c>
      <c r="K32" s="12" t="str">
        <f aca="false">"['abc', '"&amp;YEAR(B32)&amp;"-"&amp;MONTH(B32)&amp;"-"&amp;DAY(B32)&amp;"','"&amp;YEAR(C32)&amp;"-"&amp;MONTH(C32)&amp;"-"&amp;DAY(C32)&amp;"'],"</f>
        <v>['abc', '2021-5-24','2021-5-14'],</v>
      </c>
      <c r="L32" s="0"/>
    </row>
    <row r="33" customFormat="false" ht="14.65" hidden="false" customHeight="false" outlineLevel="0" collapsed="false">
      <c r="B33" s="5" t="n">
        <f aca="false">B32+1</f>
        <v>44341</v>
      </c>
      <c r="C33" s="7" t="n">
        <v>44343</v>
      </c>
      <c r="D33" s="8" t="n">
        <f aca="false">D32+1</f>
        <v>44341</v>
      </c>
      <c r="E33" s="8" t="n">
        <f aca="false">E32-1</f>
        <v>44329</v>
      </c>
      <c r="F33" s="18" t="n">
        <f aca="false">AND(C33&gt;E33,C33&lt;D33)</f>
        <v>0</v>
      </c>
      <c r="G33" s="19" t="n">
        <f aca="false">IF(F33,MIN(D33-C33,C33-E33),0)</f>
        <v>0</v>
      </c>
      <c r="H33" s="19" t="n">
        <f aca="false">H32+1</f>
        <v>6</v>
      </c>
      <c r="I33" s="11" t="n">
        <f aca="false">G33/H33</f>
        <v>0</v>
      </c>
      <c r="J33" s="11" t="n">
        <f aca="false">SUM(I$4:I33)/COUNT(I$4:I33)</f>
        <v>0.279917807373723</v>
      </c>
      <c r="K33" s="12" t="str">
        <f aca="false">"['abc', '"&amp;YEAR(B33)&amp;"-"&amp;MONTH(B33)&amp;"-"&amp;DAY(B33)&amp;"','"&amp;YEAR(C33)&amp;"-"&amp;MONTH(C33)&amp;"-"&amp;DAY(C33)&amp;"'],"</f>
        <v>['abc', '2021-5-25','2021-5-27'],</v>
      </c>
      <c r="L33" s="0"/>
    </row>
    <row r="34" customFormat="false" ht="14.65" hidden="false" customHeight="false" outlineLevel="0" collapsed="false">
      <c r="B34" s="5" t="n">
        <f aca="false">B33+1</f>
        <v>44342</v>
      </c>
      <c r="C34" s="7" t="n">
        <v>44343</v>
      </c>
      <c r="D34" s="8" t="n">
        <f aca="false">D33+1</f>
        <v>44342</v>
      </c>
      <c r="E34" s="8" t="n">
        <f aca="false">E33-1</f>
        <v>44328</v>
      </c>
      <c r="F34" s="18" t="n">
        <f aca="false">AND(C34&gt;E34,C34&lt;D34)</f>
        <v>0</v>
      </c>
      <c r="G34" s="19" t="n">
        <f aca="false">IF(F34,MIN(D34-C34,C34-E34),0)</f>
        <v>0</v>
      </c>
      <c r="H34" s="19" t="n">
        <f aca="false">H33+1</f>
        <v>7</v>
      </c>
      <c r="I34" s="11" t="n">
        <f aca="false">G34/H34</f>
        <v>0</v>
      </c>
      <c r="J34" s="11" t="n">
        <f aca="false">SUM(I$4:I34)/COUNT(I$4:I34)</f>
        <v>0.270888200684248</v>
      </c>
      <c r="K34" s="12" t="str">
        <f aca="false">"['abc', '"&amp;YEAR(B34)&amp;"-"&amp;MONTH(B34)&amp;"-"&amp;DAY(B34)&amp;"','"&amp;YEAR(C34)&amp;"-"&amp;MONTH(C34)&amp;"-"&amp;DAY(C34)&amp;"'],"</f>
        <v>['abc', '2021-5-26','2021-5-27'],</v>
      </c>
      <c r="L34" s="0"/>
    </row>
    <row r="35" customFormat="false" ht="14.65" hidden="false" customHeight="false" outlineLevel="0" collapsed="false">
      <c r="B35" s="5" t="n">
        <f aca="false">B34+1</f>
        <v>44343</v>
      </c>
      <c r="C35" s="7" t="n">
        <v>44343</v>
      </c>
      <c r="D35" s="8" t="n">
        <f aca="false">D34+1</f>
        <v>44343</v>
      </c>
      <c r="E35" s="8" t="n">
        <f aca="false">E34-1</f>
        <v>44327</v>
      </c>
      <c r="F35" s="18" t="n">
        <f aca="false">AND(C35&gt;E35,C35&lt;D35)</f>
        <v>0</v>
      </c>
      <c r="G35" s="19" t="n">
        <f aca="false">IF(F35,MIN(D35-C35,C35-E35),0)</f>
        <v>0</v>
      </c>
      <c r="H35" s="19" t="n">
        <f aca="false">H34+1</f>
        <v>8</v>
      </c>
      <c r="I35" s="11" t="n">
        <f aca="false">G35/H35</f>
        <v>0</v>
      </c>
      <c r="J35" s="11" t="n">
        <f aca="false">SUM(I$4:I35)/COUNT(I$4:I35)</f>
        <v>0.262422944412866</v>
      </c>
      <c r="K35" s="12" t="str">
        <f aca="false">"['abc', '"&amp;YEAR(B35)&amp;"-"&amp;MONTH(B35)&amp;"-"&amp;DAY(B35)&amp;"','"&amp;YEAR(C35)&amp;"-"&amp;MONTH(C35)&amp;"-"&amp;DAY(C35)&amp;"'],"</f>
        <v>['abc', '2021-5-27','2021-5-27'],</v>
      </c>
      <c r="L35" s="0"/>
    </row>
    <row r="36" customFormat="false" ht="14.65" hidden="false" customHeight="false" outlineLevel="0" collapsed="false">
      <c r="B36" s="5" t="n">
        <f aca="false">B35+1</f>
        <v>44344</v>
      </c>
      <c r="C36" s="7" t="n">
        <v>44343</v>
      </c>
      <c r="D36" s="8" t="n">
        <f aca="false">D35+1</f>
        <v>44344</v>
      </c>
      <c r="E36" s="8" t="n">
        <f aca="false">E35-1</f>
        <v>44326</v>
      </c>
      <c r="F36" s="18" t="n">
        <f aca="false">AND(C36&gt;E36,C36&lt;D36)</f>
        <v>1</v>
      </c>
      <c r="G36" s="19" t="n">
        <f aca="false">IF(F36,MIN(D36-C36,C36-E36),0)</f>
        <v>1</v>
      </c>
      <c r="H36" s="19" t="n">
        <f aca="false">H35+1</f>
        <v>9</v>
      </c>
      <c r="I36" s="11" t="n">
        <f aca="false">G36/H36</f>
        <v>0.111111111111111</v>
      </c>
      <c r="J36" s="11" t="n">
        <f aca="false">SUM(I$4:I36)/COUNT(I$4:I36)</f>
        <v>0.257837737343116</v>
      </c>
      <c r="K36" s="12" t="str">
        <f aca="false">"['abc', '"&amp;YEAR(B36)&amp;"-"&amp;MONTH(B36)&amp;"-"&amp;DAY(B36)&amp;"','"&amp;YEAR(C36)&amp;"-"&amp;MONTH(C36)&amp;"-"&amp;DAY(C36)&amp;"'],"</f>
        <v>['abc', '2021-5-28','2021-5-27'],</v>
      </c>
      <c r="L36" s="0"/>
    </row>
    <row r="37" customFormat="false" ht="14.65" hidden="false" customHeight="false" outlineLevel="0" collapsed="false">
      <c r="B37" s="5" t="n">
        <f aca="false">B36+1</f>
        <v>44345</v>
      </c>
      <c r="C37" s="7" t="n">
        <v>44336</v>
      </c>
      <c r="D37" s="8" t="n">
        <f aca="false">D36+1</f>
        <v>44345</v>
      </c>
      <c r="E37" s="8" t="n">
        <f aca="false">E36-1</f>
        <v>44325</v>
      </c>
      <c r="F37" s="18" t="n">
        <f aca="false">AND(C37&gt;E37,C37&lt;D37)</f>
        <v>1</v>
      </c>
      <c r="G37" s="19" t="n">
        <f aca="false">IF(F37,MIN(D37-C37,C37-E37),0)</f>
        <v>9</v>
      </c>
      <c r="H37" s="19" t="n">
        <f aca="false">H36+1</f>
        <v>10</v>
      </c>
      <c r="I37" s="11" t="n">
        <f aca="false">G37/H37</f>
        <v>0.9</v>
      </c>
      <c r="J37" s="11" t="n">
        <f aca="false">SUM(I$4:I37)/COUNT(I$4:I37)</f>
        <v>0.276724862715377</v>
      </c>
      <c r="K37" s="12" t="str">
        <f aca="false">"['abc', '"&amp;YEAR(B37)&amp;"-"&amp;MONTH(B37)&amp;"-"&amp;DAY(B37)&amp;"','"&amp;YEAR(C37)&amp;"-"&amp;MONTH(C37)&amp;"-"&amp;DAY(C37)&amp;"'],"</f>
        <v>['abc', '2021-5-29','2021-5-20'],</v>
      </c>
      <c r="L37" s="0"/>
    </row>
    <row r="38" customFormat="false" ht="14.65" hidden="false" customHeight="false" outlineLevel="0" collapsed="false">
      <c r="B38" s="5" t="n">
        <f aca="false">B37+1</f>
        <v>44346</v>
      </c>
      <c r="C38" s="7" t="n">
        <v>44336</v>
      </c>
      <c r="D38" s="8" t="n">
        <f aca="false">D37+1</f>
        <v>44346</v>
      </c>
      <c r="E38" s="8" t="n">
        <f aca="false">E37-1</f>
        <v>44324</v>
      </c>
      <c r="F38" s="18" t="n">
        <f aca="false">AND(C38&gt;E38,C38&lt;D38)</f>
        <v>1</v>
      </c>
      <c r="G38" s="19" t="n">
        <f aca="false">IF(F38,MIN(D38-C38,C38-E38),0)</f>
        <v>10</v>
      </c>
      <c r="H38" s="19" t="n">
        <f aca="false">H37+1</f>
        <v>11</v>
      </c>
      <c r="I38" s="11" t="n">
        <f aca="false">G38/H38</f>
        <v>0.909090909090909</v>
      </c>
      <c r="J38" s="11" t="n">
        <f aca="false">SUM(I$4:I38)/COUNT(I$4:I38)</f>
        <v>0.294792464040392</v>
      </c>
      <c r="K38" s="12" t="str">
        <f aca="false">"['abc', '"&amp;YEAR(B38)&amp;"-"&amp;MONTH(B38)&amp;"-"&amp;DAY(B38)&amp;"','"&amp;YEAR(C38)&amp;"-"&amp;MONTH(C38)&amp;"-"&amp;DAY(C38)&amp;"'],"</f>
        <v>['abc', '2021-5-30','2021-5-20'],</v>
      </c>
      <c r="L38" s="0"/>
    </row>
    <row r="39" customFormat="false" ht="14.65" hidden="false" customHeight="false" outlineLevel="0" collapsed="false">
      <c r="B39" s="5" t="n">
        <f aca="false">B38+1</f>
        <v>44347</v>
      </c>
      <c r="C39" s="7" t="n">
        <v>44336</v>
      </c>
      <c r="D39" s="8" t="n">
        <f aca="false">D38+1</f>
        <v>44347</v>
      </c>
      <c r="E39" s="8" t="n">
        <f aca="false">E38-1</f>
        <v>44323</v>
      </c>
      <c r="F39" s="18" t="n">
        <f aca="false">AND(C39&gt;E39,C39&lt;D39)</f>
        <v>1</v>
      </c>
      <c r="G39" s="19" t="n">
        <f aca="false">IF(F39,MIN(D39-C39,C39-E39),0)</f>
        <v>11</v>
      </c>
      <c r="H39" s="19" t="n">
        <f aca="false">H38+1</f>
        <v>12</v>
      </c>
      <c r="I39" s="11" t="n">
        <f aca="false">G39/H39</f>
        <v>0.916666666666667</v>
      </c>
      <c r="J39" s="11" t="n">
        <f aca="false">SUM(I$4:I39)/COUNT(I$4:I39)</f>
        <v>0.312066747446677</v>
      </c>
      <c r="K39" s="12" t="str">
        <f aca="false">"['abc', '"&amp;YEAR(B39)&amp;"-"&amp;MONTH(B39)&amp;"-"&amp;DAY(B39)&amp;"','"&amp;YEAR(C39)&amp;"-"&amp;MONTH(C39)&amp;"-"&amp;DAY(C39)&amp;"'],"</f>
        <v>['abc', '2021-5-31','2021-5-20'],</v>
      </c>
      <c r="L39" s="0"/>
    </row>
    <row r="40" customFormat="false" ht="14.65" hidden="false" customHeight="false" outlineLevel="0" collapsed="false">
      <c r="B40" s="5" t="n">
        <f aca="false">B39+1</f>
        <v>44348</v>
      </c>
      <c r="C40" s="7" t="n">
        <v>44336</v>
      </c>
      <c r="D40" s="8" t="n">
        <f aca="false">D39+1</f>
        <v>44348</v>
      </c>
      <c r="E40" s="8" t="n">
        <f aca="false">E39-1</f>
        <v>44322</v>
      </c>
      <c r="F40" s="18" t="n">
        <f aca="false">AND(C40&gt;E40,C40&lt;D40)</f>
        <v>1</v>
      </c>
      <c r="G40" s="19" t="n">
        <f aca="false">IF(F40,MIN(D40-C40,C40-E40),0)</f>
        <v>12</v>
      </c>
      <c r="H40" s="19" t="n">
        <f aca="false">H39+1</f>
        <v>13</v>
      </c>
      <c r="I40" s="11" t="n">
        <f aca="false">G40/H40</f>
        <v>0.923076923076923</v>
      </c>
      <c r="J40" s="11" t="n">
        <f aca="false">SUM(I$4:I40)/COUNT(I$4:I40)</f>
        <v>0.328580535977225</v>
      </c>
      <c r="K40" s="12" t="str">
        <f aca="false">"['abc', '"&amp;YEAR(B40)&amp;"-"&amp;MONTH(B40)&amp;"-"&amp;DAY(B40)&amp;"','"&amp;YEAR(C40)&amp;"-"&amp;MONTH(C40)&amp;"-"&amp;DAY(C40)&amp;"'],"</f>
        <v>['abc', '2021-6-1','2021-5-20'],</v>
      </c>
      <c r="L40" s="0"/>
    </row>
    <row r="41" customFormat="false" ht="14.65" hidden="false" customHeight="false" outlineLevel="0" collapsed="false">
      <c r="B41" s="5" t="n">
        <f aca="false">B40+1</f>
        <v>44349</v>
      </c>
      <c r="C41" s="7" t="n">
        <v>44336</v>
      </c>
      <c r="D41" s="8" t="n">
        <f aca="false">D40+1</f>
        <v>44349</v>
      </c>
      <c r="E41" s="8" t="n">
        <f aca="false">E40-1</f>
        <v>44321</v>
      </c>
      <c r="F41" s="18" t="n">
        <f aca="false">AND(C41&gt;E41,C41&lt;D41)</f>
        <v>1</v>
      </c>
      <c r="G41" s="19" t="n">
        <f aca="false">IF(F41,MIN(D41-C41,C41-E41),0)</f>
        <v>13</v>
      </c>
      <c r="H41" s="19" t="n">
        <f aca="false">H40+1</f>
        <v>14</v>
      </c>
      <c r="I41" s="11" t="n">
        <f aca="false">G41/H41</f>
        <v>0.928571428571429</v>
      </c>
      <c r="J41" s="11" t="n">
        <f aca="false">SUM(I$4:I41)/COUNT(I$4:I41)</f>
        <v>0.344369769992862</v>
      </c>
      <c r="K41" s="12" t="str">
        <f aca="false">"['abc', '"&amp;YEAR(B41)&amp;"-"&amp;MONTH(B41)&amp;"-"&amp;DAY(B41)&amp;"','"&amp;YEAR(C41)&amp;"-"&amp;MONTH(C41)&amp;"-"&amp;DAY(C41)&amp;"'],"</f>
        <v>['abc', '2021-6-2','2021-5-20'],</v>
      </c>
      <c r="L41" s="0"/>
    </row>
    <row r="42" customFormat="false" ht="14.65" hidden="false" customHeight="false" outlineLevel="0" collapsed="false">
      <c r="B42" s="5" t="n">
        <f aca="false">B41+1</f>
        <v>44350</v>
      </c>
      <c r="C42" s="7" t="n">
        <v>44336</v>
      </c>
      <c r="D42" s="8" t="n">
        <f aca="false">D41+1</f>
        <v>44350</v>
      </c>
      <c r="E42" s="8" t="n">
        <f aca="false">E41-1</f>
        <v>44320</v>
      </c>
      <c r="F42" s="18" t="n">
        <f aca="false">AND(C42&gt;E42,C42&lt;D42)</f>
        <v>1</v>
      </c>
      <c r="G42" s="19" t="n">
        <f aca="false">IF(F42,MIN(D42-C42,C42-E42),0)</f>
        <v>14</v>
      </c>
      <c r="H42" s="19" t="n">
        <f aca="false">H41+1</f>
        <v>15</v>
      </c>
      <c r="I42" s="11" t="n">
        <f aca="false">G42/H42</f>
        <v>0.933333333333333</v>
      </c>
      <c r="J42" s="11" t="n">
        <f aca="false">SUM(I$4:I42)/COUNT(I$4:I42)</f>
        <v>0.359471399822104</v>
      </c>
      <c r="K42" s="12" t="str">
        <f aca="false">"['abc', '"&amp;YEAR(B42)&amp;"-"&amp;MONTH(B42)&amp;"-"&amp;DAY(B42)&amp;"','"&amp;YEAR(C42)&amp;"-"&amp;MONTH(C42)&amp;"-"&amp;DAY(C42)&amp;"'],"</f>
        <v>['abc', '2021-6-3','2021-5-20'],</v>
      </c>
      <c r="L42" s="0"/>
    </row>
    <row r="43" customFormat="false" ht="14.65" hidden="false" customHeight="false" outlineLevel="0" collapsed="false">
      <c r="B43" s="5" t="n">
        <f aca="false">B42+1</f>
        <v>44351</v>
      </c>
      <c r="C43" s="7" t="n">
        <v>44336</v>
      </c>
      <c r="D43" s="8" t="n">
        <f aca="false">D42+1</f>
        <v>44351</v>
      </c>
      <c r="E43" s="8" t="n">
        <f aca="false">E42-1</f>
        <v>44319</v>
      </c>
      <c r="F43" s="18" t="n">
        <f aca="false">AND(C43&gt;E43,C43&lt;D43)</f>
        <v>1</v>
      </c>
      <c r="G43" s="19" t="n">
        <f aca="false">IF(F43,MIN(D43-C43,C43-E43),0)</f>
        <v>15</v>
      </c>
      <c r="H43" s="19" t="n">
        <f aca="false">H42+1</f>
        <v>16</v>
      </c>
      <c r="I43" s="11" t="n">
        <f aca="false">G43/H43</f>
        <v>0.9375</v>
      </c>
      <c r="J43" s="11" t="n">
        <f aca="false">SUM(I$4:I43)/COUNT(I$4:I43)</f>
        <v>0.373922114826552</v>
      </c>
      <c r="K43" s="12" t="str">
        <f aca="false">"['abc', '"&amp;YEAR(B43)&amp;"-"&amp;MONTH(B43)&amp;"-"&amp;DAY(B43)&amp;"','"&amp;YEAR(C43)&amp;"-"&amp;MONTH(C43)&amp;"-"&amp;DAY(C43)&amp;"'],"</f>
        <v>['abc', '2021-6-4','2021-5-20'],</v>
      </c>
      <c r="L43" s="0"/>
    </row>
    <row r="44" customFormat="false" ht="14.65" hidden="false" customHeight="false" outlineLevel="0" collapsed="false">
      <c r="B44" s="5" t="n">
        <f aca="false">B43+1</f>
        <v>44352</v>
      </c>
      <c r="C44" s="7" t="n">
        <v>44336</v>
      </c>
      <c r="D44" s="8" t="n">
        <f aca="false">D43+1</f>
        <v>44352</v>
      </c>
      <c r="E44" s="8" t="n">
        <f aca="false">E43-1</f>
        <v>44318</v>
      </c>
      <c r="F44" s="18" t="n">
        <f aca="false">AND(C44&gt;E44,C44&lt;D44)</f>
        <v>1</v>
      </c>
      <c r="G44" s="19" t="n">
        <f aca="false">IF(F44,MIN(D44-C44,C44-E44),0)</f>
        <v>16</v>
      </c>
      <c r="H44" s="19" t="n">
        <f aca="false">H43+1</f>
        <v>17</v>
      </c>
      <c r="I44" s="11" t="n">
        <f aca="false">G44/H44</f>
        <v>0.941176470588235</v>
      </c>
      <c r="J44" s="11" t="n">
        <f aca="false">SUM(I$4:I44)/COUNT(I$4:I44)</f>
        <v>0.3877575869183</v>
      </c>
      <c r="K44" s="12" t="str">
        <f aca="false">"['abc', '"&amp;YEAR(B44)&amp;"-"&amp;MONTH(B44)&amp;"-"&amp;DAY(B44)&amp;"','"&amp;YEAR(C44)&amp;"-"&amp;MONTH(C44)&amp;"-"&amp;DAY(C44)&amp;"'],"</f>
        <v>['abc', '2021-6-5','2021-5-20'],</v>
      </c>
      <c r="L44" s="0"/>
    </row>
    <row r="45" customFormat="false" ht="14.65" hidden="false" customHeight="false" outlineLevel="0" collapsed="false">
      <c r="B45" s="5" t="n">
        <f aca="false">B44+1</f>
        <v>44353</v>
      </c>
      <c r="C45" s="7" t="n">
        <v>44335</v>
      </c>
      <c r="D45" s="8" t="n">
        <f aca="false">D44+1</f>
        <v>44353</v>
      </c>
      <c r="E45" s="8" t="n">
        <f aca="false">E44-1</f>
        <v>44317</v>
      </c>
      <c r="F45" s="18" t="n">
        <f aca="false">AND(C45&gt;E45,C45&lt;D45)</f>
        <v>1</v>
      </c>
      <c r="G45" s="19" t="n">
        <f aca="false">IF(F45,MIN(D45-C45,C45-E45),0)</f>
        <v>18</v>
      </c>
      <c r="H45" s="19" t="n">
        <f aca="false">H44+1</f>
        <v>18</v>
      </c>
      <c r="I45" s="11" t="n">
        <f aca="false">G45/H45</f>
        <v>1</v>
      </c>
      <c r="J45" s="11" t="n">
        <f aca="false">SUM(I$4:I45)/COUNT(I$4:I45)</f>
        <v>0.402334787229769</v>
      </c>
      <c r="K45" s="12" t="str">
        <f aca="false">"['abc', '"&amp;YEAR(B45)&amp;"-"&amp;MONTH(B45)&amp;"-"&amp;DAY(B45)&amp;"','"&amp;YEAR(C45)&amp;"-"&amp;MONTH(C45)&amp;"-"&amp;DAY(C45)&amp;"'],"</f>
        <v>['abc', '2021-6-6','2021-5-19'],</v>
      </c>
      <c r="L45" s="0"/>
    </row>
    <row r="46" customFormat="false" ht="14.65" hidden="false" customHeight="false" outlineLevel="0" collapsed="false">
      <c r="B46" s="5" t="n">
        <f aca="false">B45+1</f>
        <v>44354</v>
      </c>
      <c r="C46" s="6"/>
      <c r="D46" s="6"/>
      <c r="E46" s="6"/>
      <c r="F46" s="6"/>
      <c r="G46" s="6"/>
      <c r="H46" s="6"/>
      <c r="I46" s="6"/>
      <c r="J46" s="6"/>
      <c r="K46" s="6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4" activeCellId="0" sqref="J4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3" t="s">
        <v>9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7" t="n">
        <v>44338</v>
      </c>
      <c r="D4" s="8" t="n">
        <f aca="false">D5-1</f>
        <v>44312</v>
      </c>
      <c r="E4" s="8" t="n">
        <f aca="false">E5+1</f>
        <v>44392</v>
      </c>
      <c r="F4" s="9" t="n">
        <f aca="false">AND(C4&lt;E4,C4&gt;D4)</f>
        <v>1</v>
      </c>
      <c r="G4" s="10" t="n">
        <f aca="false">IF(F4,MIN(E4-C4,C4-D4),0)</f>
        <v>26</v>
      </c>
      <c r="H4" s="10" t="n">
        <f aca="false">H5+1</f>
        <v>40</v>
      </c>
      <c r="I4" s="11" t="n">
        <f aca="false">G4/H4</f>
        <v>0.65</v>
      </c>
      <c r="J4" s="11" t="n">
        <f aca="false">SUM(I$4:I4)/COUNT(I$4:I4)</f>
        <v>0.65</v>
      </c>
      <c r="K4" s="12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7" t="n">
        <v>44352</v>
      </c>
      <c r="D5" s="8" t="n">
        <f aca="false">D6-1</f>
        <v>44313</v>
      </c>
      <c r="E5" s="8" t="n">
        <f aca="false">E6+1</f>
        <v>44391</v>
      </c>
      <c r="F5" s="9" t="n">
        <f aca="false">AND(C5&lt;E5,C5&gt;D5)</f>
        <v>1</v>
      </c>
      <c r="G5" s="10" t="n">
        <f aca="false">IF(F5,MIN(E5-C5,C5-D5),0)</f>
        <v>39</v>
      </c>
      <c r="H5" s="10" t="n">
        <f aca="false">H6+1</f>
        <v>39</v>
      </c>
      <c r="I5" s="11" t="n">
        <f aca="false">G5/H5</f>
        <v>1</v>
      </c>
      <c r="J5" s="11" t="n">
        <f aca="false">SUM(I$4:I5)/COUNT(I$4:I5)</f>
        <v>0.825</v>
      </c>
      <c r="K5" s="12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7" t="n">
        <v>44352</v>
      </c>
      <c r="D6" s="8" t="n">
        <f aca="false">D7-1</f>
        <v>44314</v>
      </c>
      <c r="E6" s="8" t="n">
        <f aca="false">E7+1</f>
        <v>44390</v>
      </c>
      <c r="F6" s="9" t="n">
        <f aca="false">AND(C6&lt;E6,C6&gt;D6)</f>
        <v>1</v>
      </c>
      <c r="G6" s="10" t="n">
        <f aca="false">IF(F6,MIN(E6-C6,C6-D6),0)</f>
        <v>38</v>
      </c>
      <c r="H6" s="10" t="n">
        <f aca="false">H7+1</f>
        <v>38</v>
      </c>
      <c r="I6" s="6"/>
      <c r="J6" s="6"/>
      <c r="K6" s="6"/>
      <c r="L6" s="0"/>
    </row>
    <row r="7" customFormat="false" ht="12.8" hidden="false" customHeight="false" outlineLevel="0" collapsed="false">
      <c r="B7" s="5" t="n">
        <f aca="false">B6+1</f>
        <v>44315</v>
      </c>
      <c r="C7" s="7" t="n">
        <v>44352</v>
      </c>
      <c r="D7" s="8" t="n">
        <f aca="false">D8-1</f>
        <v>44315</v>
      </c>
      <c r="E7" s="8" t="n">
        <f aca="false">E8+1</f>
        <v>44389</v>
      </c>
      <c r="F7" s="9" t="n">
        <f aca="false">AND(C7&lt;E7,C7&gt;D7)</f>
        <v>1</v>
      </c>
      <c r="G7" s="10" t="n">
        <f aca="false">IF(F7,MIN(E7-C7,C7-D7),0)</f>
        <v>37</v>
      </c>
      <c r="H7" s="10" t="n">
        <f aca="false">H8+1</f>
        <v>37</v>
      </c>
      <c r="I7" s="6"/>
      <c r="J7" s="6"/>
      <c r="K7" s="6"/>
      <c r="L7" s="0"/>
    </row>
    <row r="8" customFormat="false" ht="12.8" hidden="false" customHeight="false" outlineLevel="0" collapsed="false">
      <c r="B8" s="5" t="n">
        <f aca="false">B7+1</f>
        <v>44316</v>
      </c>
      <c r="C8" s="7" t="n">
        <v>44352</v>
      </c>
      <c r="D8" s="8" t="n">
        <f aca="false">D9-1</f>
        <v>44316</v>
      </c>
      <c r="E8" s="8" t="n">
        <f aca="false">E9+1</f>
        <v>44388</v>
      </c>
      <c r="F8" s="9" t="n">
        <f aca="false">AND(C8&lt;E8,C8&gt;D8)</f>
        <v>1</v>
      </c>
      <c r="G8" s="10" t="n">
        <f aca="false">IF(F8,MIN(E8-C8,C8-D8),0)</f>
        <v>36</v>
      </c>
      <c r="H8" s="10" t="n">
        <f aca="false">H9+1</f>
        <v>36</v>
      </c>
      <c r="I8" s="6"/>
      <c r="J8" s="6"/>
      <c r="K8" s="6"/>
      <c r="L8" s="0"/>
    </row>
    <row r="9" customFormat="false" ht="12.8" hidden="false" customHeight="false" outlineLevel="0" collapsed="false">
      <c r="B9" s="5" t="n">
        <f aca="false">B8+1</f>
        <v>44317</v>
      </c>
      <c r="C9" s="7" t="n">
        <v>44352</v>
      </c>
      <c r="D9" s="8" t="n">
        <f aca="false">D10-1</f>
        <v>44317</v>
      </c>
      <c r="E9" s="8" t="n">
        <f aca="false">E10+1</f>
        <v>44387</v>
      </c>
      <c r="F9" s="9" t="n">
        <f aca="false">AND(C9&lt;E9,C9&gt;D9)</f>
        <v>1</v>
      </c>
      <c r="G9" s="10" t="n">
        <f aca="false">IF(F9,MIN(E9-C9,C9-D9),0)</f>
        <v>35</v>
      </c>
      <c r="H9" s="10" t="n">
        <f aca="false">H10+1</f>
        <v>35</v>
      </c>
      <c r="I9" s="6"/>
      <c r="J9" s="6"/>
      <c r="K9" s="6"/>
      <c r="L9" s="0"/>
    </row>
    <row r="10" customFormat="false" ht="12.8" hidden="false" customHeight="false" outlineLevel="0" collapsed="false">
      <c r="B10" s="5" t="n">
        <f aca="false">B9+1</f>
        <v>44318</v>
      </c>
      <c r="C10" s="7" t="n">
        <v>44352</v>
      </c>
      <c r="D10" s="8" t="n">
        <f aca="false">D11-1</f>
        <v>44318</v>
      </c>
      <c r="E10" s="8" t="n">
        <f aca="false">E11+1</f>
        <v>44386</v>
      </c>
      <c r="F10" s="9" t="n">
        <f aca="false">AND(C10&lt;E10,C10&gt;D10)</f>
        <v>1</v>
      </c>
      <c r="G10" s="10" t="n">
        <f aca="false">IF(F10,MIN(E10-C10,C10-D10),0)</f>
        <v>34</v>
      </c>
      <c r="H10" s="10" t="n">
        <f aca="false">H11+1</f>
        <v>34</v>
      </c>
      <c r="I10" s="6"/>
      <c r="J10" s="6"/>
      <c r="K10" s="6"/>
      <c r="L10" s="0"/>
    </row>
    <row r="11" customFormat="false" ht="12.8" hidden="false" customHeight="false" outlineLevel="0" collapsed="false">
      <c r="B11" s="5" t="n">
        <f aca="false">B10+1</f>
        <v>44319</v>
      </c>
      <c r="C11" s="7" t="n">
        <v>44352</v>
      </c>
      <c r="D11" s="8" t="n">
        <f aca="false">D12-1</f>
        <v>44319</v>
      </c>
      <c r="E11" s="8" t="n">
        <f aca="false">E12+1</f>
        <v>44385</v>
      </c>
      <c r="F11" s="9" t="n">
        <f aca="false">AND(C11&lt;E11,C11&gt;D11)</f>
        <v>1</v>
      </c>
      <c r="G11" s="10" t="n">
        <f aca="false">IF(F11,MIN(E11-C11,C11-D11),0)</f>
        <v>33</v>
      </c>
      <c r="H11" s="10" t="n">
        <f aca="false">H12+1</f>
        <v>33</v>
      </c>
      <c r="I11" s="6"/>
      <c r="J11" s="6"/>
      <c r="K11" s="6"/>
      <c r="L11" s="0"/>
    </row>
    <row r="12" customFormat="false" ht="12.8" hidden="false" customHeight="false" outlineLevel="0" collapsed="false">
      <c r="B12" s="5" t="n">
        <f aca="false">B11+1</f>
        <v>44320</v>
      </c>
      <c r="C12" s="7" t="n">
        <v>44352</v>
      </c>
      <c r="D12" s="8" t="n">
        <f aca="false">D13-1</f>
        <v>44320</v>
      </c>
      <c r="E12" s="8" t="n">
        <f aca="false">E13+1</f>
        <v>44384</v>
      </c>
      <c r="F12" s="9" t="n">
        <f aca="false">AND(C12&lt;E12,C12&gt;D12)</f>
        <v>1</v>
      </c>
      <c r="G12" s="10" t="n">
        <f aca="false">IF(F12,MIN(E12-C12,C12-D12),0)</f>
        <v>32</v>
      </c>
      <c r="H12" s="10" t="n">
        <f aca="false">H13+1</f>
        <v>32</v>
      </c>
      <c r="I12" s="6"/>
      <c r="J12" s="6"/>
      <c r="K12" s="6"/>
      <c r="L12" s="0"/>
    </row>
    <row r="13" customFormat="false" ht="12.8" hidden="false" customHeight="false" outlineLevel="0" collapsed="false">
      <c r="B13" s="5" t="n">
        <f aca="false">B12+1</f>
        <v>44321</v>
      </c>
      <c r="C13" s="7" t="n">
        <v>44352</v>
      </c>
      <c r="D13" s="8" t="n">
        <f aca="false">D14-1</f>
        <v>44321</v>
      </c>
      <c r="E13" s="8" t="n">
        <f aca="false">E14+1</f>
        <v>44383</v>
      </c>
      <c r="F13" s="9" t="n">
        <f aca="false">AND(C13&lt;E13,C13&gt;D13)</f>
        <v>1</v>
      </c>
      <c r="G13" s="10" t="n">
        <f aca="false">IF(F13,MIN(E13-C13,C13-D13),0)</f>
        <v>31</v>
      </c>
      <c r="H13" s="10" t="n">
        <f aca="false">H14+1</f>
        <v>31</v>
      </c>
      <c r="I13" s="6"/>
      <c r="J13" s="6"/>
      <c r="K13" s="6"/>
      <c r="L13" s="0"/>
    </row>
    <row r="14" customFormat="false" ht="12.8" hidden="false" customHeight="false" outlineLevel="0" collapsed="false">
      <c r="B14" s="5" t="n">
        <f aca="false">B13+1</f>
        <v>44322</v>
      </c>
      <c r="C14" s="7" t="n">
        <v>44352</v>
      </c>
      <c r="D14" s="8" t="n">
        <f aca="false">D15-1</f>
        <v>44322</v>
      </c>
      <c r="E14" s="8" t="n">
        <f aca="false">E15+1</f>
        <v>44382</v>
      </c>
      <c r="F14" s="9" t="n">
        <f aca="false">AND(C14&lt;E14,C14&gt;D14)</f>
        <v>1</v>
      </c>
      <c r="G14" s="10" t="n">
        <f aca="false">IF(F14,MIN(E14-C14,C14-D14),0)</f>
        <v>30</v>
      </c>
      <c r="H14" s="10" t="n">
        <f aca="false">H15+1</f>
        <v>30</v>
      </c>
      <c r="I14" s="6"/>
      <c r="J14" s="6"/>
      <c r="K14" s="6"/>
      <c r="L14" s="0"/>
    </row>
    <row r="15" customFormat="false" ht="12.8" hidden="false" customHeight="false" outlineLevel="0" collapsed="false">
      <c r="B15" s="5" t="n">
        <f aca="false">B14+1</f>
        <v>44323</v>
      </c>
      <c r="C15" s="7" t="n">
        <v>44352</v>
      </c>
      <c r="D15" s="8" t="n">
        <f aca="false">D16-1</f>
        <v>44323</v>
      </c>
      <c r="E15" s="8" t="n">
        <f aca="false">E16+1</f>
        <v>44381</v>
      </c>
      <c r="F15" s="9" t="n">
        <f aca="false">AND(C15&lt;E15,C15&gt;D15)</f>
        <v>1</v>
      </c>
      <c r="G15" s="10" t="n">
        <f aca="false">IF(F15,MIN(E15-C15,C15-D15),0)</f>
        <v>29</v>
      </c>
      <c r="H15" s="10" t="n">
        <f aca="false">H16+1</f>
        <v>29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7" t="n">
        <v>44352</v>
      </c>
      <c r="D16" s="8" t="n">
        <f aca="false">D17-1</f>
        <v>44324</v>
      </c>
      <c r="E16" s="8" t="n">
        <f aca="false">E17+1</f>
        <v>44380</v>
      </c>
      <c r="F16" s="9" t="n">
        <f aca="false">AND(C16&lt;E16,C16&gt;D16)</f>
        <v>1</v>
      </c>
      <c r="G16" s="10" t="n">
        <f aca="false">IF(F16,MIN(E16-C16,C16-D16),0)</f>
        <v>28</v>
      </c>
      <c r="H16" s="10" t="n">
        <f aca="false">H17+1</f>
        <v>28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7" t="n">
        <v>44352</v>
      </c>
      <c r="D17" s="8" t="n">
        <f aca="false">D18-1</f>
        <v>44325</v>
      </c>
      <c r="E17" s="8" t="n">
        <f aca="false">E18+1</f>
        <v>44379</v>
      </c>
      <c r="F17" s="9" t="n">
        <f aca="false">AND(C17&lt;E17,C17&gt;D17)</f>
        <v>1</v>
      </c>
      <c r="G17" s="10" t="n">
        <f aca="false">IF(F17,MIN(E17-C17,C17-D17),0)</f>
        <v>27</v>
      </c>
      <c r="H17" s="10" t="n">
        <f aca="false">H18+1</f>
        <v>27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7" t="n">
        <v>44352</v>
      </c>
      <c r="D18" s="8" t="n">
        <f aca="false">D19-1</f>
        <v>44326</v>
      </c>
      <c r="E18" s="8" t="n">
        <f aca="false">E19+1</f>
        <v>44378</v>
      </c>
      <c r="F18" s="9" t="n">
        <f aca="false">AND(C18&lt;E18,C18&gt;D18)</f>
        <v>1</v>
      </c>
      <c r="G18" s="10" t="n">
        <f aca="false">IF(F18,MIN(E18-C18,C18-D18),0)</f>
        <v>26</v>
      </c>
      <c r="H18" s="10" t="n">
        <f aca="false">H19+1</f>
        <v>26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7" t="n">
        <v>44352</v>
      </c>
      <c r="D19" s="8" t="n">
        <f aca="false">D20-1</f>
        <v>44327</v>
      </c>
      <c r="E19" s="8" t="n">
        <f aca="false">E20+1</f>
        <v>44377</v>
      </c>
      <c r="F19" s="9" t="n">
        <f aca="false">AND(C19&lt;E19,C19&gt;D19)</f>
        <v>1</v>
      </c>
      <c r="G19" s="10" t="n">
        <f aca="false">IF(F19,MIN(E19-C19,C19-D19),0)</f>
        <v>25</v>
      </c>
      <c r="H19" s="10" t="n">
        <f aca="false">H20+1</f>
        <v>25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7" t="n">
        <v>44352</v>
      </c>
      <c r="D20" s="8" t="n">
        <f aca="false">D21-1</f>
        <v>44328</v>
      </c>
      <c r="E20" s="8" t="n">
        <f aca="false">E21+1</f>
        <v>44376</v>
      </c>
      <c r="F20" s="9" t="n">
        <f aca="false">AND(C20&lt;E20,C20&gt;D20)</f>
        <v>1</v>
      </c>
      <c r="G20" s="10" t="n">
        <f aca="false">IF(F20,MIN(E20-C20,C20-D20),0)</f>
        <v>24</v>
      </c>
      <c r="H20" s="10" t="n">
        <f aca="false">H21+1</f>
        <v>24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7" t="n">
        <v>44352</v>
      </c>
      <c r="D21" s="8" t="n">
        <f aca="false">D22-1</f>
        <v>44329</v>
      </c>
      <c r="E21" s="8" t="n">
        <f aca="false">E22+1</f>
        <v>44375</v>
      </c>
      <c r="F21" s="9" t="n">
        <f aca="false">AND(C21&lt;E21,C21&gt;D21)</f>
        <v>1</v>
      </c>
      <c r="G21" s="10" t="n">
        <f aca="false">IF(F21,MIN(E21-C21,C21-D21),0)</f>
        <v>23</v>
      </c>
      <c r="H21" s="10" t="n">
        <f aca="false">H22+1</f>
        <v>23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7" t="n">
        <v>44352</v>
      </c>
      <c r="D22" s="8" t="n">
        <f aca="false">D23-1</f>
        <v>44330</v>
      </c>
      <c r="E22" s="8" t="n">
        <f aca="false">E23+1</f>
        <v>44374</v>
      </c>
      <c r="F22" s="9" t="n">
        <f aca="false">AND(C22&lt;E22,C22&gt;D22)</f>
        <v>1</v>
      </c>
      <c r="G22" s="10" t="n">
        <f aca="false">IF(F22,MIN(E22-C22,C22-D22),0)</f>
        <v>22</v>
      </c>
      <c r="H22" s="10" t="n">
        <f aca="false">H23+1</f>
        <v>22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7" t="n">
        <v>44352</v>
      </c>
      <c r="D23" s="8" t="n">
        <f aca="false">D24-1</f>
        <v>44331</v>
      </c>
      <c r="E23" s="8" t="n">
        <f aca="false">E24+1</f>
        <v>44373</v>
      </c>
      <c r="F23" s="9" t="n">
        <f aca="false">AND(C23&lt;E23,C23&gt;D23)</f>
        <v>1</v>
      </c>
      <c r="G23" s="10" t="n">
        <f aca="false">IF(F23,MIN(E23-C23,C23-D23),0)</f>
        <v>21</v>
      </c>
      <c r="H23" s="10" t="n">
        <f aca="false">H24+1</f>
        <v>21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7" t="n">
        <v>44352</v>
      </c>
      <c r="D24" s="8" t="n">
        <f aca="false">D25-1</f>
        <v>44332</v>
      </c>
      <c r="E24" s="8" t="n">
        <f aca="false">E25+1</f>
        <v>44372</v>
      </c>
      <c r="F24" s="9" t="n">
        <f aca="false">AND(C24&lt;E24,C24&gt;D24)</f>
        <v>1</v>
      </c>
      <c r="G24" s="10" t="n">
        <f aca="false">IF(F24,MIN(E24-C24,C24-D24),0)</f>
        <v>20</v>
      </c>
      <c r="H24" s="10" t="n">
        <f aca="false">H25+1</f>
        <v>20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7" t="n">
        <v>44352</v>
      </c>
      <c r="D25" s="8" t="n">
        <f aca="false">D26-1</f>
        <v>44333</v>
      </c>
      <c r="E25" s="8" t="n">
        <f aca="false">E26+1</f>
        <v>44371</v>
      </c>
      <c r="F25" s="9" t="n">
        <f aca="false">AND(C25&lt;E25,C25&gt;D25)</f>
        <v>1</v>
      </c>
      <c r="G25" s="10" t="n">
        <f aca="false">IF(F25,MIN(E25-C25,C25-D25),0)</f>
        <v>19</v>
      </c>
      <c r="H25" s="10" t="n">
        <f aca="false">H26+1</f>
        <v>19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7" t="n">
        <v>44352</v>
      </c>
      <c r="D26" s="8" t="n">
        <f aca="false">D27-1</f>
        <v>44334</v>
      </c>
      <c r="E26" s="8" t="n">
        <f aca="false">E27+1</f>
        <v>44370</v>
      </c>
      <c r="F26" s="9" t="n">
        <f aca="false">AND(C26&lt;E26,C26&gt;D26)</f>
        <v>1</v>
      </c>
      <c r="G26" s="10" t="n">
        <f aca="false">IF(F26,MIN(E26-C26,C26-D26),0)</f>
        <v>18</v>
      </c>
      <c r="H26" s="10" t="n">
        <f aca="false">H27+1</f>
        <v>18</v>
      </c>
      <c r="I26" s="6"/>
      <c r="J26" s="6"/>
      <c r="K26" s="6"/>
      <c r="L26" s="0"/>
    </row>
    <row r="27" customFormat="false" ht="12.8" hidden="false" customHeight="false" outlineLevel="0" collapsed="false">
      <c r="B27" s="5" t="n">
        <f aca="false">B26+1</f>
        <v>44335</v>
      </c>
      <c r="C27" s="7" t="n">
        <v>44352</v>
      </c>
      <c r="D27" s="8" t="n">
        <f aca="false">D28-1</f>
        <v>44335</v>
      </c>
      <c r="E27" s="8" t="n">
        <f aca="false">E28+1</f>
        <v>44369</v>
      </c>
      <c r="F27" s="9" t="n">
        <f aca="false">AND(C27&lt;E27,C27&gt;D27)</f>
        <v>1</v>
      </c>
      <c r="G27" s="10" t="n">
        <f aca="false">IF(F27,MIN(E27-C27,C27-D27),0)</f>
        <v>17</v>
      </c>
      <c r="H27" s="10" t="n">
        <f aca="false">H28+1</f>
        <v>17</v>
      </c>
      <c r="I27" s="6"/>
      <c r="J27" s="6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7" t="n">
        <v>44352</v>
      </c>
      <c r="D28" s="8" t="n">
        <f aca="false">D29-1</f>
        <v>44336</v>
      </c>
      <c r="E28" s="8" t="n">
        <f aca="false">E29+1</f>
        <v>44368</v>
      </c>
      <c r="F28" s="9" t="n">
        <f aca="false">AND(C28&lt;E28,C28&gt;D28)</f>
        <v>1</v>
      </c>
      <c r="G28" s="10" t="n">
        <f aca="false">IF(F28,MIN(E28-C28,C28-D28),0)</f>
        <v>16</v>
      </c>
      <c r="H28" s="10" t="n">
        <f aca="false">H29+1</f>
        <v>16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7" t="n">
        <v>44352</v>
      </c>
      <c r="D29" s="8" t="n">
        <f aca="false">D30-1</f>
        <v>44337</v>
      </c>
      <c r="E29" s="8" t="n">
        <f aca="false">E30+1</f>
        <v>44367</v>
      </c>
      <c r="F29" s="9" t="n">
        <f aca="false">AND(C29&lt;E29,C29&gt;D29)</f>
        <v>1</v>
      </c>
      <c r="G29" s="10" t="n">
        <f aca="false">IF(F29,MIN(E29-C29,C29-D29),0)</f>
        <v>15</v>
      </c>
      <c r="H29" s="10" t="n">
        <f aca="false">H30+1</f>
        <v>15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7" t="n">
        <v>44352</v>
      </c>
      <c r="D30" s="8" t="n">
        <f aca="false">D31-1</f>
        <v>44338</v>
      </c>
      <c r="E30" s="8" t="n">
        <f aca="false">E31+1</f>
        <v>44366</v>
      </c>
      <c r="F30" s="9" t="n">
        <f aca="false">AND(C30&lt;E30,C30&gt;D30)</f>
        <v>1</v>
      </c>
      <c r="G30" s="10" t="n">
        <f aca="false">IF(F30,MIN(E30-C30,C30-D30),0)</f>
        <v>14</v>
      </c>
      <c r="H30" s="10" t="n">
        <f aca="false">H31+1</f>
        <v>14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7" t="n">
        <v>44352</v>
      </c>
      <c r="D31" s="8" t="n">
        <f aca="false">D32-1</f>
        <v>44339</v>
      </c>
      <c r="E31" s="8" t="n">
        <f aca="false">E32+1</f>
        <v>44365</v>
      </c>
      <c r="F31" s="9" t="n">
        <f aca="false">AND(C31&lt;E31,C31&gt;D31)</f>
        <v>1</v>
      </c>
      <c r="G31" s="10" t="n">
        <f aca="false">IF(F31,MIN(E31-C31,C31-D31),0)</f>
        <v>13</v>
      </c>
      <c r="H31" s="10" t="n">
        <f aca="false">H32+1</f>
        <v>13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7" t="n">
        <v>44352</v>
      </c>
      <c r="D32" s="8" t="n">
        <f aca="false">D33-1</f>
        <v>44340</v>
      </c>
      <c r="E32" s="8" t="n">
        <f aca="false">E33+1</f>
        <v>44364</v>
      </c>
      <c r="F32" s="9" t="n">
        <f aca="false">AND(C32&lt;E32,C32&gt;D32)</f>
        <v>1</v>
      </c>
      <c r="G32" s="10" t="n">
        <f aca="false">IF(F32,MIN(E32-C32,C32-D32),0)</f>
        <v>12</v>
      </c>
      <c r="H32" s="10" t="n">
        <f aca="false">H33+1</f>
        <v>12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7" t="n">
        <v>44352</v>
      </c>
      <c r="D33" s="8" t="n">
        <f aca="false">D34-1</f>
        <v>44341</v>
      </c>
      <c r="E33" s="8" t="n">
        <f aca="false">E34+1</f>
        <v>44363</v>
      </c>
      <c r="F33" s="9" t="n">
        <f aca="false">AND(C33&lt;E33,C33&gt;D33)</f>
        <v>1</v>
      </c>
      <c r="G33" s="10" t="n">
        <f aca="false">IF(F33,MIN(E33-C33,C33-D33),0)</f>
        <v>11</v>
      </c>
      <c r="H33" s="10" t="n">
        <f aca="false">H34+1</f>
        <v>11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7" t="n">
        <v>44352</v>
      </c>
      <c r="D34" s="8" t="n">
        <f aca="false">D35-1</f>
        <v>44342</v>
      </c>
      <c r="E34" s="8" t="n">
        <f aca="false">E35+1</f>
        <v>44362</v>
      </c>
      <c r="F34" s="9" t="n">
        <f aca="false">AND(C34&lt;E34,C34&gt;D34)</f>
        <v>1</v>
      </c>
      <c r="G34" s="10" t="n">
        <f aca="false">IF(F34,MIN(E34-C34,C34-D34),0)</f>
        <v>10</v>
      </c>
      <c r="H34" s="10" t="n">
        <f aca="false">H35+1</f>
        <v>10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7" t="n">
        <v>44352</v>
      </c>
      <c r="D35" s="8" t="n">
        <f aca="false">D36-1</f>
        <v>44343</v>
      </c>
      <c r="E35" s="8" t="n">
        <f aca="false">E36+1</f>
        <v>44361</v>
      </c>
      <c r="F35" s="9" t="n">
        <f aca="false">AND(C35&lt;E35,C35&gt;D35)</f>
        <v>1</v>
      </c>
      <c r="G35" s="10" t="n">
        <f aca="false">IF(F35,MIN(E35-C35,C35-D35),0)</f>
        <v>9</v>
      </c>
      <c r="H35" s="10" t="n">
        <f aca="false">H36+1</f>
        <v>9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7" t="n">
        <v>44352</v>
      </c>
      <c r="D36" s="8" t="n">
        <f aca="false">D37-1</f>
        <v>44344</v>
      </c>
      <c r="E36" s="8" t="n">
        <f aca="false">E37+1</f>
        <v>44360</v>
      </c>
      <c r="F36" s="9" t="n">
        <f aca="false">AND(C36&lt;E36,C36&gt;D36)</f>
        <v>1</v>
      </c>
      <c r="G36" s="10" t="n">
        <f aca="false">IF(F36,MIN(E36-C36,C36-D36),0)</f>
        <v>8</v>
      </c>
      <c r="H36" s="10" t="n">
        <f aca="false">H37+1</f>
        <v>8</v>
      </c>
      <c r="I36" s="6"/>
      <c r="J36" s="6"/>
      <c r="K36" s="6"/>
      <c r="L36" s="0"/>
    </row>
    <row r="37" customFormat="false" ht="12.8" hidden="false" customHeight="false" outlineLevel="0" collapsed="false">
      <c r="B37" s="5" t="n">
        <f aca="false">B36+1</f>
        <v>44345</v>
      </c>
      <c r="C37" s="7" t="n">
        <v>44352</v>
      </c>
      <c r="D37" s="8" t="n">
        <f aca="false">D38-1</f>
        <v>44345</v>
      </c>
      <c r="E37" s="8" t="n">
        <f aca="false">E38+1</f>
        <v>44359</v>
      </c>
      <c r="F37" s="9" t="n">
        <f aca="false">AND(C37&lt;E37,C37&gt;D37)</f>
        <v>1</v>
      </c>
      <c r="G37" s="10" t="n">
        <f aca="false">IF(F37,MIN(E37-C37,C37-D37),0)</f>
        <v>7</v>
      </c>
      <c r="H37" s="10" t="n">
        <f aca="false">H38+1</f>
        <v>7</v>
      </c>
      <c r="I37" s="6"/>
      <c r="J37" s="6"/>
      <c r="K37" s="6"/>
      <c r="L37" s="0"/>
    </row>
    <row r="38" customFormat="false" ht="12.8" hidden="false" customHeight="false" outlineLevel="0" collapsed="false">
      <c r="B38" s="5" t="n">
        <f aca="false">B37+1</f>
        <v>44346</v>
      </c>
      <c r="C38" s="7" t="n">
        <v>44352</v>
      </c>
      <c r="D38" s="8" t="n">
        <f aca="false">D39-1</f>
        <v>44346</v>
      </c>
      <c r="E38" s="8" t="n">
        <f aca="false">E39+1</f>
        <v>44358</v>
      </c>
      <c r="F38" s="9" t="n">
        <f aca="false">AND(C38&lt;E38,C38&gt;D38)</f>
        <v>1</v>
      </c>
      <c r="G38" s="10" t="n">
        <f aca="false">IF(F38,MIN(E38-C38,C38-D38),0)</f>
        <v>6</v>
      </c>
      <c r="H38" s="10" t="n">
        <f aca="false">H39+1</f>
        <v>6</v>
      </c>
      <c r="I38" s="6"/>
      <c r="J38" s="6"/>
      <c r="K38" s="6"/>
      <c r="L38" s="0"/>
    </row>
    <row r="39" customFormat="false" ht="12.8" hidden="false" customHeight="false" outlineLevel="0" collapsed="false">
      <c r="B39" s="5" t="n">
        <f aca="false">B38+1</f>
        <v>44347</v>
      </c>
      <c r="C39" s="7" t="n">
        <v>44352</v>
      </c>
      <c r="D39" s="8" t="n">
        <f aca="false">D40-1</f>
        <v>44347</v>
      </c>
      <c r="E39" s="8" t="n">
        <f aca="false">E40+1</f>
        <v>44357</v>
      </c>
      <c r="F39" s="9" t="n">
        <f aca="false">AND(C39&lt;E39,C39&gt;D39)</f>
        <v>1</v>
      </c>
      <c r="G39" s="10" t="n">
        <f aca="false">IF(F39,MIN(E39-C39,C39-D39),0)</f>
        <v>5</v>
      </c>
      <c r="H39" s="10" t="n">
        <f aca="false">H40+1</f>
        <v>5</v>
      </c>
      <c r="I39" s="6"/>
      <c r="J39" s="6"/>
      <c r="K39" s="6"/>
      <c r="L39" s="0"/>
    </row>
    <row r="40" customFormat="false" ht="12.8" hidden="false" customHeight="false" outlineLevel="0" collapsed="false">
      <c r="B40" s="5" t="n">
        <f aca="false">B39+1</f>
        <v>44348</v>
      </c>
      <c r="C40" s="7" t="n">
        <v>44352</v>
      </c>
      <c r="D40" s="8" t="n">
        <f aca="false">D41-1</f>
        <v>44348</v>
      </c>
      <c r="E40" s="8" t="n">
        <f aca="false">E41+1</f>
        <v>44356</v>
      </c>
      <c r="F40" s="9" t="n">
        <f aca="false">AND(C40&lt;E40,C40&gt;D40)</f>
        <v>1</v>
      </c>
      <c r="G40" s="10" t="n">
        <f aca="false">IF(F40,MIN(E40-C40,C40-D40),0)</f>
        <v>4</v>
      </c>
      <c r="H40" s="10" t="n">
        <f aca="false">H41+1</f>
        <v>4</v>
      </c>
      <c r="I40" s="6"/>
      <c r="J40" s="6"/>
      <c r="K40" s="6"/>
      <c r="L40" s="0"/>
    </row>
    <row r="41" customFormat="false" ht="12.8" hidden="false" customHeight="false" outlineLevel="0" collapsed="false">
      <c r="B41" s="5" t="n">
        <f aca="false">B40+1</f>
        <v>44349</v>
      </c>
      <c r="C41" s="7" t="n">
        <v>44352</v>
      </c>
      <c r="D41" s="8" t="n">
        <f aca="false">D42-1</f>
        <v>44349</v>
      </c>
      <c r="E41" s="8" t="n">
        <f aca="false">E42+1</f>
        <v>44355</v>
      </c>
      <c r="F41" s="9" t="n">
        <f aca="false">AND(C41&lt;E41,C41&gt;D41)</f>
        <v>1</v>
      </c>
      <c r="G41" s="10" t="n">
        <f aca="false">IF(F41,MIN(E41-C41,C41-D41),0)</f>
        <v>3</v>
      </c>
      <c r="H41" s="10" t="n">
        <f aca="false">H42+1</f>
        <v>3</v>
      </c>
      <c r="I41" s="6"/>
      <c r="J41" s="6"/>
      <c r="K41" s="6"/>
      <c r="L41" s="0"/>
    </row>
    <row r="42" customFormat="false" ht="12.8" hidden="false" customHeight="false" outlineLevel="0" collapsed="false">
      <c r="B42" s="5" t="n">
        <f aca="false">B41+1</f>
        <v>44350</v>
      </c>
      <c r="C42" s="7" t="n">
        <v>44352</v>
      </c>
      <c r="D42" s="8" t="n">
        <f aca="false">D43-1</f>
        <v>44350</v>
      </c>
      <c r="E42" s="8" t="n">
        <f aca="false">E43+1</f>
        <v>44354</v>
      </c>
      <c r="F42" s="9" t="n">
        <f aca="false">AND(C42&lt;E42,C42&gt;D42)</f>
        <v>1</v>
      </c>
      <c r="G42" s="10" t="n">
        <f aca="false">IF(F42,MIN(E42-C42,C42-D42),0)</f>
        <v>2</v>
      </c>
      <c r="H42" s="10" t="n">
        <f aca="false">H43+1</f>
        <v>2</v>
      </c>
      <c r="I42" s="6"/>
      <c r="J42" s="6"/>
      <c r="K42" s="6"/>
      <c r="L42" s="0"/>
    </row>
    <row r="43" customFormat="false" ht="12.8" hidden="false" customHeight="false" outlineLevel="0" collapsed="false">
      <c r="B43" s="5" t="n">
        <f aca="false">B42+1</f>
        <v>44351</v>
      </c>
      <c r="C43" s="7" t="n">
        <v>44352</v>
      </c>
      <c r="D43" s="8" t="n">
        <f aca="false">D44-1</f>
        <v>44351</v>
      </c>
      <c r="E43" s="8" t="n">
        <f aca="false">E44+1</f>
        <v>44353</v>
      </c>
      <c r="F43" s="9" t="n">
        <f aca="false">AND(C43&lt;E43,C43&gt;D43)</f>
        <v>1</v>
      </c>
      <c r="G43" s="10" t="n">
        <f aca="false">IF(F43,MIN(E43-C43,C43-D43),0)</f>
        <v>1</v>
      </c>
      <c r="H43" s="10" t="n">
        <f aca="false">H44+1</f>
        <v>1</v>
      </c>
      <c r="I43" s="6"/>
      <c r="J43" s="6"/>
      <c r="K43" s="6"/>
      <c r="L43" s="0"/>
    </row>
    <row r="44" customFormat="false" ht="12.8" hidden="false" customHeight="false" outlineLevel="0" collapsed="false">
      <c r="B44" s="13" t="n">
        <f aca="false">B43+1</f>
        <v>44352</v>
      </c>
      <c r="C44" s="13" t="n">
        <v>44352</v>
      </c>
      <c r="D44" s="14" t="n">
        <f aca="false">B44</f>
        <v>44352</v>
      </c>
      <c r="E44" s="14" t="n">
        <f aca="false">B44</f>
        <v>44352</v>
      </c>
      <c r="F44" s="15" t="n">
        <f aca="false">C44=B44</f>
        <v>1</v>
      </c>
      <c r="G44" s="16" t="n">
        <f aca="false">IF(F44,1,0)</f>
        <v>1</v>
      </c>
      <c r="H44" s="16" t="n">
        <v>0</v>
      </c>
      <c r="I44" s="16"/>
      <c r="J44" s="15"/>
      <c r="K44" s="6"/>
      <c r="L44" s="0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6" activeCellId="0" sqref="J6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3" t="s">
        <v>9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7" t="n">
        <v>44338</v>
      </c>
      <c r="D4" s="8" t="n">
        <f aca="false">D5-1</f>
        <v>44312</v>
      </c>
      <c r="E4" s="8" t="n">
        <f aca="false">E5+1</f>
        <v>44392</v>
      </c>
      <c r="F4" s="9" t="n">
        <f aca="false">AND(C4&lt;E4,C4&gt;D4)</f>
        <v>1</v>
      </c>
      <c r="G4" s="10" t="n">
        <f aca="false">IF(F4,MIN(E4-C4,C4-D4),0)</f>
        <v>26</v>
      </c>
      <c r="H4" s="10" t="n">
        <f aca="false">H5+1</f>
        <v>40</v>
      </c>
      <c r="I4" s="11" t="n">
        <f aca="false">G4/H4</f>
        <v>0.65</v>
      </c>
      <c r="J4" s="11" t="n">
        <f aca="false">SUM(I$4:I4)/COUNT(I$4:I4)</f>
        <v>0.65</v>
      </c>
      <c r="K4" s="12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7" t="n">
        <v>44352</v>
      </c>
      <c r="D5" s="8" t="n">
        <f aca="false">D6-1</f>
        <v>44313</v>
      </c>
      <c r="E5" s="8" t="n">
        <f aca="false">E6+1</f>
        <v>44391</v>
      </c>
      <c r="F5" s="9" t="n">
        <f aca="false">AND(C5&lt;E5,C5&gt;D5)</f>
        <v>1</v>
      </c>
      <c r="G5" s="10" t="n">
        <f aca="false">IF(F5,MIN(E5-C5,C5-D5),0)</f>
        <v>39</v>
      </c>
      <c r="H5" s="10" t="n">
        <f aca="false">H6+1</f>
        <v>39</v>
      </c>
      <c r="I5" s="11" t="n">
        <f aca="false">G5/H5</f>
        <v>1</v>
      </c>
      <c r="J5" s="11" t="n">
        <f aca="false">SUM(I$4:I5)/COUNT(I$4:I5)</f>
        <v>0.825</v>
      </c>
      <c r="K5" s="12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7" t="n">
        <v>44352</v>
      </c>
      <c r="D6" s="8" t="n">
        <f aca="false">D7-1</f>
        <v>44314</v>
      </c>
      <c r="E6" s="8" t="n">
        <f aca="false">E7+1</f>
        <v>44390</v>
      </c>
      <c r="F6" s="9" t="n">
        <f aca="false">AND(C6&lt;E6,C6&gt;D6)</f>
        <v>1</v>
      </c>
      <c r="G6" s="10" t="n">
        <f aca="false">IF(F6,MIN(E6-C6,C6-D6),0)</f>
        <v>38</v>
      </c>
      <c r="H6" s="10" t="n">
        <f aca="false">H7+1</f>
        <v>38</v>
      </c>
      <c r="I6" s="11" t="n">
        <f aca="false">G6/H6</f>
        <v>1</v>
      </c>
      <c r="J6" s="11" t="n">
        <f aca="false">SUM(I$4:I6)/COUNT(I$4:I6)</f>
        <v>0.883333333333333</v>
      </c>
      <c r="K6" s="12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7" t="n">
        <v>44352</v>
      </c>
      <c r="D7" s="8" t="n">
        <f aca="false">D8-1</f>
        <v>44315</v>
      </c>
      <c r="E7" s="8" t="n">
        <f aca="false">E8+1</f>
        <v>44389</v>
      </c>
      <c r="F7" s="9" t="n">
        <f aca="false">AND(C7&lt;E7,C7&gt;D7)</f>
        <v>1</v>
      </c>
      <c r="G7" s="10" t="n">
        <f aca="false">IF(F7,MIN(E7-C7,C7-D7),0)</f>
        <v>37</v>
      </c>
      <c r="H7" s="10" t="n">
        <f aca="false">H8+1</f>
        <v>37</v>
      </c>
      <c r="I7" s="6"/>
      <c r="J7" s="6"/>
      <c r="K7" s="6"/>
      <c r="L7" s="0"/>
    </row>
    <row r="8" customFormat="false" ht="12.8" hidden="false" customHeight="false" outlineLevel="0" collapsed="false">
      <c r="B8" s="5" t="n">
        <f aca="false">B7+1</f>
        <v>44316</v>
      </c>
      <c r="C8" s="7" t="n">
        <v>44352</v>
      </c>
      <c r="D8" s="8" t="n">
        <f aca="false">D9-1</f>
        <v>44316</v>
      </c>
      <c r="E8" s="8" t="n">
        <f aca="false">E9+1</f>
        <v>44388</v>
      </c>
      <c r="F8" s="9" t="n">
        <f aca="false">AND(C8&lt;E8,C8&gt;D8)</f>
        <v>1</v>
      </c>
      <c r="G8" s="10" t="n">
        <f aca="false">IF(F8,MIN(E8-C8,C8-D8),0)</f>
        <v>36</v>
      </c>
      <c r="H8" s="10" t="n">
        <f aca="false">H9+1</f>
        <v>36</v>
      </c>
      <c r="I8" s="6"/>
      <c r="J8" s="6"/>
      <c r="K8" s="6"/>
      <c r="L8" s="0"/>
    </row>
    <row r="9" customFormat="false" ht="12.8" hidden="false" customHeight="false" outlineLevel="0" collapsed="false">
      <c r="B9" s="5" t="n">
        <f aca="false">B8+1</f>
        <v>44317</v>
      </c>
      <c r="C9" s="7" t="n">
        <v>44352</v>
      </c>
      <c r="D9" s="8" t="n">
        <f aca="false">D10-1</f>
        <v>44317</v>
      </c>
      <c r="E9" s="8" t="n">
        <f aca="false">E10+1</f>
        <v>44387</v>
      </c>
      <c r="F9" s="9" t="n">
        <f aca="false">AND(C9&lt;E9,C9&gt;D9)</f>
        <v>1</v>
      </c>
      <c r="G9" s="10" t="n">
        <f aca="false">IF(F9,MIN(E9-C9,C9-D9),0)</f>
        <v>35</v>
      </c>
      <c r="H9" s="10" t="n">
        <f aca="false">H10+1</f>
        <v>35</v>
      </c>
      <c r="I9" s="6"/>
      <c r="J9" s="6"/>
      <c r="K9" s="6"/>
      <c r="L9" s="0"/>
    </row>
    <row r="10" customFormat="false" ht="12.8" hidden="false" customHeight="false" outlineLevel="0" collapsed="false">
      <c r="B10" s="5" t="n">
        <f aca="false">B9+1</f>
        <v>44318</v>
      </c>
      <c r="C10" s="7" t="n">
        <v>44352</v>
      </c>
      <c r="D10" s="8" t="n">
        <f aca="false">D11-1</f>
        <v>44318</v>
      </c>
      <c r="E10" s="8" t="n">
        <f aca="false">E11+1</f>
        <v>44386</v>
      </c>
      <c r="F10" s="9" t="n">
        <f aca="false">AND(C10&lt;E10,C10&gt;D10)</f>
        <v>1</v>
      </c>
      <c r="G10" s="10" t="n">
        <f aca="false">IF(F10,MIN(E10-C10,C10-D10),0)</f>
        <v>34</v>
      </c>
      <c r="H10" s="10" t="n">
        <f aca="false">H11+1</f>
        <v>34</v>
      </c>
      <c r="I10" s="6"/>
      <c r="J10" s="6"/>
      <c r="K10" s="6"/>
      <c r="L10" s="0"/>
    </row>
    <row r="11" customFormat="false" ht="12.8" hidden="false" customHeight="false" outlineLevel="0" collapsed="false">
      <c r="B11" s="5" t="n">
        <f aca="false">B10+1</f>
        <v>44319</v>
      </c>
      <c r="C11" s="7" t="n">
        <v>44352</v>
      </c>
      <c r="D11" s="8" t="n">
        <f aca="false">D12-1</f>
        <v>44319</v>
      </c>
      <c r="E11" s="8" t="n">
        <f aca="false">E12+1</f>
        <v>44385</v>
      </c>
      <c r="F11" s="9" t="n">
        <f aca="false">AND(C11&lt;E11,C11&gt;D11)</f>
        <v>1</v>
      </c>
      <c r="G11" s="10" t="n">
        <f aca="false">IF(F11,MIN(E11-C11,C11-D11),0)</f>
        <v>33</v>
      </c>
      <c r="H11" s="10" t="n">
        <f aca="false">H12+1</f>
        <v>33</v>
      </c>
      <c r="I11" s="6"/>
      <c r="J11" s="6"/>
      <c r="K11" s="6"/>
      <c r="L11" s="0"/>
    </row>
    <row r="12" customFormat="false" ht="12.8" hidden="false" customHeight="false" outlineLevel="0" collapsed="false">
      <c r="B12" s="5" t="n">
        <f aca="false">B11+1</f>
        <v>44320</v>
      </c>
      <c r="C12" s="7" t="n">
        <v>44352</v>
      </c>
      <c r="D12" s="8" t="n">
        <f aca="false">D13-1</f>
        <v>44320</v>
      </c>
      <c r="E12" s="8" t="n">
        <f aca="false">E13+1</f>
        <v>44384</v>
      </c>
      <c r="F12" s="9" t="n">
        <f aca="false">AND(C12&lt;E12,C12&gt;D12)</f>
        <v>1</v>
      </c>
      <c r="G12" s="10" t="n">
        <f aca="false">IF(F12,MIN(E12-C12,C12-D12),0)</f>
        <v>32</v>
      </c>
      <c r="H12" s="10" t="n">
        <f aca="false">H13+1</f>
        <v>32</v>
      </c>
      <c r="I12" s="6"/>
      <c r="J12" s="6"/>
      <c r="K12" s="6"/>
      <c r="L12" s="0"/>
    </row>
    <row r="13" customFormat="false" ht="12.8" hidden="false" customHeight="false" outlineLevel="0" collapsed="false">
      <c r="B13" s="5" t="n">
        <f aca="false">B12+1</f>
        <v>44321</v>
      </c>
      <c r="C13" s="7" t="n">
        <v>44352</v>
      </c>
      <c r="D13" s="8" t="n">
        <f aca="false">D14-1</f>
        <v>44321</v>
      </c>
      <c r="E13" s="8" t="n">
        <f aca="false">E14+1</f>
        <v>44383</v>
      </c>
      <c r="F13" s="9" t="n">
        <f aca="false">AND(C13&lt;E13,C13&gt;D13)</f>
        <v>1</v>
      </c>
      <c r="G13" s="10" t="n">
        <f aca="false">IF(F13,MIN(E13-C13,C13-D13),0)</f>
        <v>31</v>
      </c>
      <c r="H13" s="10" t="n">
        <f aca="false">H14+1</f>
        <v>31</v>
      </c>
      <c r="I13" s="6"/>
      <c r="J13" s="6"/>
      <c r="K13" s="6"/>
      <c r="L13" s="0"/>
    </row>
    <row r="14" customFormat="false" ht="12.8" hidden="false" customHeight="false" outlineLevel="0" collapsed="false">
      <c r="B14" s="5" t="n">
        <f aca="false">B13+1</f>
        <v>44322</v>
      </c>
      <c r="C14" s="7" t="n">
        <v>44352</v>
      </c>
      <c r="D14" s="8" t="n">
        <f aca="false">D15-1</f>
        <v>44322</v>
      </c>
      <c r="E14" s="8" t="n">
        <f aca="false">E15+1</f>
        <v>44382</v>
      </c>
      <c r="F14" s="9" t="n">
        <f aca="false">AND(C14&lt;E14,C14&gt;D14)</f>
        <v>1</v>
      </c>
      <c r="G14" s="10" t="n">
        <f aca="false">IF(F14,MIN(E14-C14,C14-D14),0)</f>
        <v>30</v>
      </c>
      <c r="H14" s="10" t="n">
        <f aca="false">H15+1</f>
        <v>30</v>
      </c>
      <c r="I14" s="6"/>
      <c r="J14" s="6"/>
      <c r="K14" s="6"/>
      <c r="L14" s="0"/>
    </row>
    <row r="15" customFormat="false" ht="12.8" hidden="false" customHeight="false" outlineLevel="0" collapsed="false">
      <c r="B15" s="5" t="n">
        <f aca="false">B14+1</f>
        <v>44323</v>
      </c>
      <c r="C15" s="7" t="n">
        <v>44352</v>
      </c>
      <c r="D15" s="8" t="n">
        <f aca="false">D16-1</f>
        <v>44323</v>
      </c>
      <c r="E15" s="8" t="n">
        <f aca="false">E16+1</f>
        <v>44381</v>
      </c>
      <c r="F15" s="9" t="n">
        <f aca="false">AND(C15&lt;E15,C15&gt;D15)</f>
        <v>1</v>
      </c>
      <c r="G15" s="10" t="n">
        <f aca="false">IF(F15,MIN(E15-C15,C15-D15),0)</f>
        <v>29</v>
      </c>
      <c r="H15" s="10" t="n">
        <f aca="false">H16+1</f>
        <v>29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7" t="n">
        <v>44352</v>
      </c>
      <c r="D16" s="8" t="n">
        <f aca="false">D17-1</f>
        <v>44324</v>
      </c>
      <c r="E16" s="8" t="n">
        <f aca="false">E17+1</f>
        <v>44380</v>
      </c>
      <c r="F16" s="9" t="n">
        <f aca="false">AND(C16&lt;E16,C16&gt;D16)</f>
        <v>1</v>
      </c>
      <c r="G16" s="10" t="n">
        <f aca="false">IF(F16,MIN(E16-C16,C16-D16),0)</f>
        <v>28</v>
      </c>
      <c r="H16" s="10" t="n">
        <f aca="false">H17+1</f>
        <v>28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7" t="n">
        <v>44352</v>
      </c>
      <c r="D17" s="8" t="n">
        <f aca="false">D18-1</f>
        <v>44325</v>
      </c>
      <c r="E17" s="8" t="n">
        <f aca="false">E18+1</f>
        <v>44379</v>
      </c>
      <c r="F17" s="9" t="n">
        <f aca="false">AND(C17&lt;E17,C17&gt;D17)</f>
        <v>1</v>
      </c>
      <c r="G17" s="10" t="n">
        <f aca="false">IF(F17,MIN(E17-C17,C17-D17),0)</f>
        <v>27</v>
      </c>
      <c r="H17" s="10" t="n">
        <f aca="false">H18+1</f>
        <v>27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7" t="n">
        <v>44352</v>
      </c>
      <c r="D18" s="8" t="n">
        <f aca="false">D19-1</f>
        <v>44326</v>
      </c>
      <c r="E18" s="8" t="n">
        <f aca="false">E19+1</f>
        <v>44378</v>
      </c>
      <c r="F18" s="9" t="n">
        <f aca="false">AND(C18&lt;E18,C18&gt;D18)</f>
        <v>1</v>
      </c>
      <c r="G18" s="10" t="n">
        <f aca="false">IF(F18,MIN(E18-C18,C18-D18),0)</f>
        <v>26</v>
      </c>
      <c r="H18" s="10" t="n">
        <f aca="false">H19+1</f>
        <v>26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7" t="n">
        <v>44352</v>
      </c>
      <c r="D19" s="8" t="n">
        <f aca="false">D20-1</f>
        <v>44327</v>
      </c>
      <c r="E19" s="8" t="n">
        <f aca="false">E20+1</f>
        <v>44377</v>
      </c>
      <c r="F19" s="9" t="n">
        <f aca="false">AND(C19&lt;E19,C19&gt;D19)</f>
        <v>1</v>
      </c>
      <c r="G19" s="10" t="n">
        <f aca="false">IF(F19,MIN(E19-C19,C19-D19),0)</f>
        <v>25</v>
      </c>
      <c r="H19" s="10" t="n">
        <f aca="false">H20+1</f>
        <v>25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7" t="n">
        <v>44352</v>
      </c>
      <c r="D20" s="8" t="n">
        <f aca="false">D21-1</f>
        <v>44328</v>
      </c>
      <c r="E20" s="8" t="n">
        <f aca="false">E21+1</f>
        <v>44376</v>
      </c>
      <c r="F20" s="9" t="n">
        <f aca="false">AND(C20&lt;E20,C20&gt;D20)</f>
        <v>1</v>
      </c>
      <c r="G20" s="10" t="n">
        <f aca="false">IF(F20,MIN(E20-C20,C20-D20),0)</f>
        <v>24</v>
      </c>
      <c r="H20" s="10" t="n">
        <f aca="false">H21+1</f>
        <v>24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7" t="n">
        <v>44352</v>
      </c>
      <c r="D21" s="8" t="n">
        <f aca="false">D22-1</f>
        <v>44329</v>
      </c>
      <c r="E21" s="8" t="n">
        <f aca="false">E22+1</f>
        <v>44375</v>
      </c>
      <c r="F21" s="9" t="n">
        <f aca="false">AND(C21&lt;E21,C21&gt;D21)</f>
        <v>1</v>
      </c>
      <c r="G21" s="10" t="n">
        <f aca="false">IF(F21,MIN(E21-C21,C21-D21),0)</f>
        <v>23</v>
      </c>
      <c r="H21" s="10" t="n">
        <f aca="false">H22+1</f>
        <v>23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7" t="n">
        <v>44352</v>
      </c>
      <c r="D22" s="8" t="n">
        <f aca="false">D23-1</f>
        <v>44330</v>
      </c>
      <c r="E22" s="8" t="n">
        <f aca="false">E23+1</f>
        <v>44374</v>
      </c>
      <c r="F22" s="9" t="n">
        <f aca="false">AND(C22&lt;E22,C22&gt;D22)</f>
        <v>1</v>
      </c>
      <c r="G22" s="10" t="n">
        <f aca="false">IF(F22,MIN(E22-C22,C22-D22),0)</f>
        <v>22</v>
      </c>
      <c r="H22" s="10" t="n">
        <f aca="false">H23+1</f>
        <v>22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7" t="n">
        <v>44352</v>
      </c>
      <c r="D23" s="8" t="n">
        <f aca="false">D24-1</f>
        <v>44331</v>
      </c>
      <c r="E23" s="8" t="n">
        <f aca="false">E24+1</f>
        <v>44373</v>
      </c>
      <c r="F23" s="9" t="n">
        <f aca="false">AND(C23&lt;E23,C23&gt;D23)</f>
        <v>1</v>
      </c>
      <c r="G23" s="10" t="n">
        <f aca="false">IF(F23,MIN(E23-C23,C23-D23),0)</f>
        <v>21</v>
      </c>
      <c r="H23" s="10" t="n">
        <f aca="false">H24+1</f>
        <v>21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7" t="n">
        <v>44352</v>
      </c>
      <c r="D24" s="8" t="n">
        <f aca="false">D25-1</f>
        <v>44332</v>
      </c>
      <c r="E24" s="8" t="n">
        <f aca="false">E25+1</f>
        <v>44372</v>
      </c>
      <c r="F24" s="9" t="n">
        <f aca="false">AND(C24&lt;E24,C24&gt;D24)</f>
        <v>1</v>
      </c>
      <c r="G24" s="10" t="n">
        <f aca="false">IF(F24,MIN(E24-C24,C24-D24),0)</f>
        <v>20</v>
      </c>
      <c r="H24" s="10" t="n">
        <f aca="false">H25+1</f>
        <v>20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7" t="n">
        <v>44352</v>
      </c>
      <c r="D25" s="8" t="n">
        <f aca="false">D26-1</f>
        <v>44333</v>
      </c>
      <c r="E25" s="8" t="n">
        <f aca="false">E26+1</f>
        <v>44371</v>
      </c>
      <c r="F25" s="9" t="n">
        <f aca="false">AND(C25&lt;E25,C25&gt;D25)</f>
        <v>1</v>
      </c>
      <c r="G25" s="10" t="n">
        <f aca="false">IF(F25,MIN(E25-C25,C25-D25),0)</f>
        <v>19</v>
      </c>
      <c r="H25" s="10" t="n">
        <f aca="false">H26+1</f>
        <v>19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7" t="n">
        <v>44352</v>
      </c>
      <c r="D26" s="8" t="n">
        <f aca="false">D27-1</f>
        <v>44334</v>
      </c>
      <c r="E26" s="8" t="n">
        <f aca="false">E27+1</f>
        <v>44370</v>
      </c>
      <c r="F26" s="9" t="n">
        <f aca="false">AND(C26&lt;E26,C26&gt;D26)</f>
        <v>1</v>
      </c>
      <c r="G26" s="10" t="n">
        <f aca="false">IF(F26,MIN(E26-C26,C26-D26),0)</f>
        <v>18</v>
      </c>
      <c r="H26" s="10" t="n">
        <f aca="false">H27+1</f>
        <v>18</v>
      </c>
      <c r="I26" s="6"/>
      <c r="J26" s="6"/>
      <c r="K26" s="6"/>
      <c r="L26" s="0"/>
    </row>
    <row r="27" customFormat="false" ht="12.8" hidden="false" customHeight="false" outlineLevel="0" collapsed="false">
      <c r="B27" s="5" t="n">
        <f aca="false">B26+1</f>
        <v>44335</v>
      </c>
      <c r="C27" s="7" t="n">
        <v>44352</v>
      </c>
      <c r="D27" s="8" t="n">
        <f aca="false">D28-1</f>
        <v>44335</v>
      </c>
      <c r="E27" s="8" t="n">
        <f aca="false">E28+1</f>
        <v>44369</v>
      </c>
      <c r="F27" s="9" t="n">
        <f aca="false">AND(C27&lt;E27,C27&gt;D27)</f>
        <v>1</v>
      </c>
      <c r="G27" s="10" t="n">
        <f aca="false">IF(F27,MIN(E27-C27,C27-D27),0)</f>
        <v>17</v>
      </c>
      <c r="H27" s="10" t="n">
        <f aca="false">H28+1</f>
        <v>17</v>
      </c>
      <c r="I27" s="16"/>
      <c r="J27" s="15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7" t="n">
        <v>44352</v>
      </c>
      <c r="D28" s="8" t="n">
        <f aca="false">D29-1</f>
        <v>44336</v>
      </c>
      <c r="E28" s="8" t="n">
        <f aca="false">E29+1</f>
        <v>44368</v>
      </c>
      <c r="F28" s="9" t="n">
        <f aca="false">AND(C28&lt;E28,C28&gt;D28)</f>
        <v>1</v>
      </c>
      <c r="G28" s="10" t="n">
        <f aca="false">IF(F28,MIN(E28-C28,C28-D28),0)</f>
        <v>16</v>
      </c>
      <c r="H28" s="10" t="n">
        <f aca="false">H29+1</f>
        <v>16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7" t="n">
        <v>44352</v>
      </c>
      <c r="D29" s="8" t="n">
        <f aca="false">D30-1</f>
        <v>44337</v>
      </c>
      <c r="E29" s="8" t="n">
        <f aca="false">E30+1</f>
        <v>44367</v>
      </c>
      <c r="F29" s="9" t="n">
        <f aca="false">AND(C29&lt;E29,C29&gt;D29)</f>
        <v>1</v>
      </c>
      <c r="G29" s="10" t="n">
        <f aca="false">IF(F29,MIN(E29-C29,C29-D29),0)</f>
        <v>15</v>
      </c>
      <c r="H29" s="10" t="n">
        <f aca="false">H30+1</f>
        <v>15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7" t="n">
        <v>44352</v>
      </c>
      <c r="D30" s="8" t="n">
        <f aca="false">D31-1</f>
        <v>44338</v>
      </c>
      <c r="E30" s="8" t="n">
        <f aca="false">E31+1</f>
        <v>44366</v>
      </c>
      <c r="F30" s="9" t="n">
        <f aca="false">AND(C30&lt;E30,C30&gt;D30)</f>
        <v>1</v>
      </c>
      <c r="G30" s="10" t="n">
        <f aca="false">IF(F30,MIN(E30-C30,C30-D30),0)</f>
        <v>14</v>
      </c>
      <c r="H30" s="10" t="n">
        <f aca="false">H31+1</f>
        <v>14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7" t="n">
        <v>44352</v>
      </c>
      <c r="D31" s="8" t="n">
        <f aca="false">D32-1</f>
        <v>44339</v>
      </c>
      <c r="E31" s="8" t="n">
        <f aca="false">E32+1</f>
        <v>44365</v>
      </c>
      <c r="F31" s="9" t="n">
        <f aca="false">AND(C31&lt;E31,C31&gt;D31)</f>
        <v>1</v>
      </c>
      <c r="G31" s="10" t="n">
        <f aca="false">IF(F31,MIN(E31-C31,C31-D31),0)</f>
        <v>13</v>
      </c>
      <c r="H31" s="10" t="n">
        <f aca="false">H32+1</f>
        <v>13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7" t="n">
        <v>44352</v>
      </c>
      <c r="D32" s="8" t="n">
        <f aca="false">D33-1</f>
        <v>44340</v>
      </c>
      <c r="E32" s="8" t="n">
        <f aca="false">E33+1</f>
        <v>44364</v>
      </c>
      <c r="F32" s="9" t="n">
        <f aca="false">AND(C32&lt;E32,C32&gt;D32)</f>
        <v>1</v>
      </c>
      <c r="G32" s="10" t="n">
        <f aca="false">IF(F32,MIN(E32-C32,C32-D32),0)</f>
        <v>12</v>
      </c>
      <c r="H32" s="10" t="n">
        <f aca="false">H33+1</f>
        <v>12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7" t="n">
        <v>44352</v>
      </c>
      <c r="D33" s="8" t="n">
        <f aca="false">D34-1</f>
        <v>44341</v>
      </c>
      <c r="E33" s="8" t="n">
        <f aca="false">E34+1</f>
        <v>44363</v>
      </c>
      <c r="F33" s="9" t="n">
        <f aca="false">AND(C33&lt;E33,C33&gt;D33)</f>
        <v>1</v>
      </c>
      <c r="G33" s="10" t="n">
        <f aca="false">IF(F33,MIN(E33-C33,C33-D33),0)</f>
        <v>11</v>
      </c>
      <c r="H33" s="10" t="n">
        <f aca="false">H34+1</f>
        <v>11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7" t="n">
        <v>44352</v>
      </c>
      <c r="D34" s="8" t="n">
        <f aca="false">D35-1</f>
        <v>44342</v>
      </c>
      <c r="E34" s="8" t="n">
        <f aca="false">E35+1</f>
        <v>44362</v>
      </c>
      <c r="F34" s="9" t="n">
        <f aca="false">AND(C34&lt;E34,C34&gt;D34)</f>
        <v>1</v>
      </c>
      <c r="G34" s="10" t="n">
        <f aca="false">IF(F34,MIN(E34-C34,C34-D34),0)</f>
        <v>10</v>
      </c>
      <c r="H34" s="10" t="n">
        <f aca="false">H35+1</f>
        <v>10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7" t="n">
        <v>44352</v>
      </c>
      <c r="D35" s="8" t="n">
        <f aca="false">D36-1</f>
        <v>44343</v>
      </c>
      <c r="E35" s="8" t="n">
        <f aca="false">E36+1</f>
        <v>44361</v>
      </c>
      <c r="F35" s="9" t="n">
        <f aca="false">AND(C35&lt;E35,C35&gt;D35)</f>
        <v>1</v>
      </c>
      <c r="G35" s="10" t="n">
        <f aca="false">IF(F35,MIN(E35-C35,C35-D35),0)</f>
        <v>9</v>
      </c>
      <c r="H35" s="10" t="n">
        <f aca="false">H36+1</f>
        <v>9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7" t="n">
        <v>44352</v>
      </c>
      <c r="D36" s="8" t="n">
        <f aca="false">D37-1</f>
        <v>44344</v>
      </c>
      <c r="E36" s="8" t="n">
        <f aca="false">E37+1</f>
        <v>44360</v>
      </c>
      <c r="F36" s="9" t="n">
        <f aca="false">AND(C36&lt;E36,C36&gt;D36)</f>
        <v>1</v>
      </c>
      <c r="G36" s="10" t="n">
        <f aca="false">IF(F36,MIN(E36-C36,C36-D36),0)</f>
        <v>8</v>
      </c>
      <c r="H36" s="10" t="n">
        <f aca="false">H37+1</f>
        <v>8</v>
      </c>
      <c r="I36" s="6"/>
      <c r="J36" s="6"/>
      <c r="K36" s="6"/>
      <c r="L36" s="0"/>
    </row>
    <row r="37" customFormat="false" ht="12.8" hidden="false" customHeight="false" outlineLevel="0" collapsed="false">
      <c r="B37" s="5" t="n">
        <f aca="false">B36+1</f>
        <v>44345</v>
      </c>
      <c r="C37" s="7" t="n">
        <v>44352</v>
      </c>
      <c r="D37" s="8" t="n">
        <f aca="false">D38-1</f>
        <v>44345</v>
      </c>
      <c r="E37" s="8" t="n">
        <f aca="false">E38+1</f>
        <v>44359</v>
      </c>
      <c r="F37" s="9" t="n">
        <f aca="false">AND(C37&lt;E37,C37&gt;D37)</f>
        <v>1</v>
      </c>
      <c r="G37" s="10" t="n">
        <f aca="false">IF(F37,MIN(E37-C37,C37-D37),0)</f>
        <v>7</v>
      </c>
      <c r="H37" s="10" t="n">
        <f aca="false">H38+1</f>
        <v>7</v>
      </c>
      <c r="I37" s="6"/>
      <c r="J37" s="6"/>
      <c r="K37" s="6"/>
      <c r="L37" s="0"/>
    </row>
    <row r="38" customFormat="false" ht="12.8" hidden="false" customHeight="false" outlineLevel="0" collapsed="false">
      <c r="B38" s="5" t="n">
        <f aca="false">B37+1</f>
        <v>44346</v>
      </c>
      <c r="C38" s="7" t="n">
        <v>44352</v>
      </c>
      <c r="D38" s="8" t="n">
        <f aca="false">D39-1</f>
        <v>44346</v>
      </c>
      <c r="E38" s="8" t="n">
        <f aca="false">E39+1</f>
        <v>44358</v>
      </c>
      <c r="F38" s="9" t="n">
        <f aca="false">AND(C38&lt;E38,C38&gt;D38)</f>
        <v>1</v>
      </c>
      <c r="G38" s="10" t="n">
        <f aca="false">IF(F38,MIN(E38-C38,C38-D38),0)</f>
        <v>6</v>
      </c>
      <c r="H38" s="10" t="n">
        <f aca="false">H39+1</f>
        <v>6</v>
      </c>
      <c r="I38" s="6"/>
      <c r="J38" s="6"/>
      <c r="K38" s="6"/>
      <c r="L38" s="0"/>
    </row>
    <row r="39" customFormat="false" ht="12.8" hidden="false" customHeight="false" outlineLevel="0" collapsed="false">
      <c r="B39" s="5" t="n">
        <f aca="false">B38+1</f>
        <v>44347</v>
      </c>
      <c r="C39" s="7" t="n">
        <v>44352</v>
      </c>
      <c r="D39" s="8" t="n">
        <f aca="false">D40-1</f>
        <v>44347</v>
      </c>
      <c r="E39" s="8" t="n">
        <f aca="false">E40+1</f>
        <v>44357</v>
      </c>
      <c r="F39" s="9" t="n">
        <f aca="false">AND(C39&lt;E39,C39&gt;D39)</f>
        <v>1</v>
      </c>
      <c r="G39" s="10" t="n">
        <f aca="false">IF(F39,MIN(E39-C39,C39-D39),0)</f>
        <v>5</v>
      </c>
      <c r="H39" s="10" t="n">
        <f aca="false">H40+1</f>
        <v>5</v>
      </c>
      <c r="I39" s="6"/>
      <c r="J39" s="6"/>
      <c r="K39" s="6"/>
      <c r="L39" s="0"/>
    </row>
    <row r="40" customFormat="false" ht="12.8" hidden="false" customHeight="false" outlineLevel="0" collapsed="false">
      <c r="B40" s="5" t="n">
        <f aca="false">B39+1</f>
        <v>44348</v>
      </c>
      <c r="C40" s="7" t="n">
        <v>44352</v>
      </c>
      <c r="D40" s="8" t="n">
        <f aca="false">D41-1</f>
        <v>44348</v>
      </c>
      <c r="E40" s="8" t="n">
        <f aca="false">E41+1</f>
        <v>44356</v>
      </c>
      <c r="F40" s="9" t="n">
        <f aca="false">AND(C40&lt;E40,C40&gt;D40)</f>
        <v>1</v>
      </c>
      <c r="G40" s="10" t="n">
        <f aca="false">IF(F40,MIN(E40-C40,C40-D40),0)</f>
        <v>4</v>
      </c>
      <c r="H40" s="10" t="n">
        <f aca="false">H41+1</f>
        <v>4</v>
      </c>
      <c r="I40" s="6"/>
      <c r="J40" s="6"/>
      <c r="K40" s="6"/>
      <c r="L40" s="0"/>
    </row>
    <row r="41" customFormat="false" ht="12.8" hidden="false" customHeight="false" outlineLevel="0" collapsed="false">
      <c r="B41" s="5" t="n">
        <f aca="false">B40+1</f>
        <v>44349</v>
      </c>
      <c r="C41" s="7" t="n">
        <v>44352</v>
      </c>
      <c r="D41" s="8" t="n">
        <f aca="false">D42-1</f>
        <v>44349</v>
      </c>
      <c r="E41" s="8" t="n">
        <f aca="false">E42+1</f>
        <v>44355</v>
      </c>
      <c r="F41" s="9" t="n">
        <f aca="false">AND(C41&lt;E41,C41&gt;D41)</f>
        <v>1</v>
      </c>
      <c r="G41" s="10" t="n">
        <f aca="false">IF(F41,MIN(E41-C41,C41-D41),0)</f>
        <v>3</v>
      </c>
      <c r="H41" s="10" t="n">
        <f aca="false">H42+1</f>
        <v>3</v>
      </c>
      <c r="I41" s="6"/>
      <c r="J41" s="6"/>
      <c r="K41" s="6"/>
      <c r="L41" s="0"/>
    </row>
    <row r="42" customFormat="false" ht="12.8" hidden="false" customHeight="false" outlineLevel="0" collapsed="false">
      <c r="B42" s="5" t="n">
        <f aca="false">B41+1</f>
        <v>44350</v>
      </c>
      <c r="C42" s="7" t="n">
        <v>44352</v>
      </c>
      <c r="D42" s="8" t="n">
        <f aca="false">D43-1</f>
        <v>44350</v>
      </c>
      <c r="E42" s="8" t="n">
        <f aca="false">E43+1</f>
        <v>44354</v>
      </c>
      <c r="F42" s="9" t="n">
        <f aca="false">AND(C42&lt;E42,C42&gt;D42)</f>
        <v>1</v>
      </c>
      <c r="G42" s="10" t="n">
        <f aca="false">IF(F42,MIN(E42-C42,C42-D42),0)</f>
        <v>2</v>
      </c>
      <c r="H42" s="10" t="n">
        <f aca="false">H43+1</f>
        <v>2</v>
      </c>
      <c r="I42" s="6"/>
      <c r="J42" s="6"/>
      <c r="K42" s="6"/>
      <c r="L42" s="0"/>
    </row>
    <row r="43" customFormat="false" ht="12.8" hidden="false" customHeight="false" outlineLevel="0" collapsed="false">
      <c r="B43" s="5" t="n">
        <f aca="false">B42+1</f>
        <v>44351</v>
      </c>
      <c r="C43" s="7" t="n">
        <v>44352</v>
      </c>
      <c r="D43" s="8" t="n">
        <f aca="false">D44-1</f>
        <v>44351</v>
      </c>
      <c r="E43" s="8" t="n">
        <f aca="false">E44+1</f>
        <v>44353</v>
      </c>
      <c r="F43" s="9" t="n">
        <f aca="false">AND(C43&lt;E43,C43&gt;D43)</f>
        <v>1</v>
      </c>
      <c r="G43" s="10" t="n">
        <f aca="false">IF(F43,MIN(E43-C43,C43-D43),0)</f>
        <v>1</v>
      </c>
      <c r="H43" s="10" t="n">
        <f aca="false">H44+1</f>
        <v>1</v>
      </c>
      <c r="I43" s="6"/>
      <c r="J43" s="6"/>
      <c r="K43" s="6"/>
      <c r="L43" s="0"/>
    </row>
    <row r="44" customFormat="false" ht="12.8" hidden="false" customHeight="false" outlineLevel="0" collapsed="false">
      <c r="B44" s="13" t="n">
        <f aca="false">B43+1</f>
        <v>44352</v>
      </c>
      <c r="C44" s="13" t="n">
        <v>44352</v>
      </c>
      <c r="D44" s="14" t="n">
        <f aca="false">B44</f>
        <v>44352</v>
      </c>
      <c r="E44" s="14" t="n">
        <f aca="false">B44</f>
        <v>44352</v>
      </c>
      <c r="F44" s="15" t="n">
        <f aca="false">C44=B44</f>
        <v>1</v>
      </c>
      <c r="G44" s="16" t="n">
        <f aca="false">IF(F44,1,0)</f>
        <v>1</v>
      </c>
      <c r="H44" s="16" t="n">
        <v>0</v>
      </c>
      <c r="I44" s="6"/>
      <c r="J44" s="6"/>
      <c r="K44" s="6"/>
      <c r="L44" s="0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A1" activeCellId="0" sqref="A1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3" t="s">
        <v>9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7" t="n">
        <v>44338</v>
      </c>
      <c r="D4" s="8" t="n">
        <f aca="false">D5-1</f>
        <v>44312</v>
      </c>
      <c r="E4" s="8" t="n">
        <f aca="false">E5+1</f>
        <v>44392</v>
      </c>
      <c r="F4" s="9" t="n">
        <f aca="false">AND(C4&lt;E4,C4&gt;D4)</f>
        <v>1</v>
      </c>
      <c r="G4" s="10" t="n">
        <f aca="false">IF(F4,MIN(E4-C4,C4-D4),0)</f>
        <v>26</v>
      </c>
      <c r="H4" s="10" t="n">
        <f aca="false">H5+1</f>
        <v>40</v>
      </c>
      <c r="I4" s="11" t="n">
        <f aca="false">G4/H4</f>
        <v>0.65</v>
      </c>
      <c r="J4" s="11" t="n">
        <f aca="false">SUM(I$4:I4)/COUNT(I$4:I4)</f>
        <v>0.65</v>
      </c>
      <c r="K4" s="12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7" t="n">
        <v>44352</v>
      </c>
      <c r="D5" s="8" t="n">
        <f aca="false">D6-1</f>
        <v>44313</v>
      </c>
      <c r="E5" s="8" t="n">
        <f aca="false">E6+1</f>
        <v>44391</v>
      </c>
      <c r="F5" s="9" t="n">
        <f aca="false">AND(C5&lt;E5,C5&gt;D5)</f>
        <v>1</v>
      </c>
      <c r="G5" s="10" t="n">
        <f aca="false">IF(F5,MIN(E5-C5,C5-D5),0)</f>
        <v>39</v>
      </c>
      <c r="H5" s="10" t="n">
        <f aca="false">H6+1</f>
        <v>39</v>
      </c>
      <c r="I5" s="11" t="n">
        <f aca="false">G5/H5</f>
        <v>1</v>
      </c>
      <c r="J5" s="11" t="n">
        <f aca="false">SUM(I$4:I5)/COUNT(I$4:I5)</f>
        <v>0.825</v>
      </c>
      <c r="K5" s="12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7" t="n">
        <v>44352</v>
      </c>
      <c r="D6" s="8" t="n">
        <f aca="false">D7-1</f>
        <v>44314</v>
      </c>
      <c r="E6" s="8" t="n">
        <f aca="false">E7+1</f>
        <v>44390</v>
      </c>
      <c r="F6" s="9" t="n">
        <f aca="false">AND(C6&lt;E6,C6&gt;D6)</f>
        <v>1</v>
      </c>
      <c r="G6" s="10" t="n">
        <f aca="false">IF(F6,MIN(E6-C6,C6-D6),0)</f>
        <v>38</v>
      </c>
      <c r="H6" s="10" t="n">
        <f aca="false">H7+1</f>
        <v>38</v>
      </c>
      <c r="I6" s="11" t="n">
        <f aca="false">G6/H6</f>
        <v>1</v>
      </c>
      <c r="J6" s="11" t="n">
        <f aca="false">SUM(I$4:I6)/COUNT(I$4:I6)</f>
        <v>0.883333333333333</v>
      </c>
      <c r="K6" s="12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7" t="n">
        <v>44352</v>
      </c>
      <c r="D7" s="8" t="n">
        <f aca="false">D8-1</f>
        <v>44315</v>
      </c>
      <c r="E7" s="8" t="n">
        <f aca="false">E8+1</f>
        <v>44389</v>
      </c>
      <c r="F7" s="9" t="n">
        <f aca="false">AND(C7&lt;E7,C7&gt;D7)</f>
        <v>1</v>
      </c>
      <c r="G7" s="10" t="n">
        <f aca="false">IF(F7,MIN(E7-C7,C7-D7),0)</f>
        <v>37</v>
      </c>
      <c r="H7" s="10" t="n">
        <f aca="false">H8+1</f>
        <v>37</v>
      </c>
      <c r="I7" s="11" t="n">
        <f aca="false">G7/H7</f>
        <v>1</v>
      </c>
      <c r="J7" s="11" t="n">
        <f aca="false">SUM(I$4:I7)/COUNT(I$4:I7)</f>
        <v>0.9125</v>
      </c>
      <c r="K7" s="12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7" t="n">
        <v>44352</v>
      </c>
      <c r="D8" s="8" t="n">
        <f aca="false">D9-1</f>
        <v>44316</v>
      </c>
      <c r="E8" s="8" t="n">
        <f aca="false">E9+1</f>
        <v>44388</v>
      </c>
      <c r="F8" s="9" t="n">
        <f aca="false">AND(C8&lt;E8,C8&gt;D8)</f>
        <v>1</v>
      </c>
      <c r="G8" s="10" t="n">
        <f aca="false">IF(F8,MIN(E8-C8,C8-D8),0)</f>
        <v>36</v>
      </c>
      <c r="H8" s="10" t="n">
        <f aca="false">H9+1</f>
        <v>36</v>
      </c>
      <c r="I8" s="6"/>
      <c r="J8" s="6"/>
      <c r="K8" s="6"/>
      <c r="L8" s="0"/>
    </row>
    <row r="9" customFormat="false" ht="12.8" hidden="false" customHeight="false" outlineLevel="0" collapsed="false">
      <c r="B9" s="5" t="n">
        <f aca="false">B8+1</f>
        <v>44317</v>
      </c>
      <c r="C9" s="7" t="n">
        <v>44352</v>
      </c>
      <c r="D9" s="8" t="n">
        <f aca="false">D10-1</f>
        <v>44317</v>
      </c>
      <c r="E9" s="8" t="n">
        <f aca="false">E10+1</f>
        <v>44387</v>
      </c>
      <c r="F9" s="9" t="n">
        <f aca="false">AND(C9&lt;E9,C9&gt;D9)</f>
        <v>1</v>
      </c>
      <c r="G9" s="10" t="n">
        <f aca="false">IF(F9,MIN(E9-C9,C9-D9),0)</f>
        <v>35</v>
      </c>
      <c r="H9" s="10" t="n">
        <f aca="false">H10+1</f>
        <v>35</v>
      </c>
      <c r="I9" s="6"/>
      <c r="J9" s="6"/>
      <c r="K9" s="6"/>
      <c r="L9" s="0"/>
    </row>
    <row r="10" customFormat="false" ht="12.8" hidden="false" customHeight="false" outlineLevel="0" collapsed="false">
      <c r="B10" s="5" t="n">
        <f aca="false">B9+1</f>
        <v>44318</v>
      </c>
      <c r="C10" s="7" t="n">
        <v>44352</v>
      </c>
      <c r="D10" s="8" t="n">
        <f aca="false">D11-1</f>
        <v>44318</v>
      </c>
      <c r="E10" s="8" t="n">
        <f aca="false">E11+1</f>
        <v>44386</v>
      </c>
      <c r="F10" s="9" t="n">
        <f aca="false">AND(C10&lt;E10,C10&gt;D10)</f>
        <v>1</v>
      </c>
      <c r="G10" s="10" t="n">
        <f aca="false">IF(F10,MIN(E10-C10,C10-D10),0)</f>
        <v>34</v>
      </c>
      <c r="H10" s="10" t="n">
        <f aca="false">H11+1</f>
        <v>34</v>
      </c>
      <c r="I10" s="6"/>
      <c r="J10" s="6"/>
      <c r="K10" s="6"/>
      <c r="L10" s="0"/>
    </row>
    <row r="11" customFormat="false" ht="12.8" hidden="false" customHeight="false" outlineLevel="0" collapsed="false">
      <c r="B11" s="5" t="n">
        <f aca="false">B10+1</f>
        <v>44319</v>
      </c>
      <c r="C11" s="7" t="n">
        <v>44352</v>
      </c>
      <c r="D11" s="8" t="n">
        <f aca="false">D12-1</f>
        <v>44319</v>
      </c>
      <c r="E11" s="8" t="n">
        <f aca="false">E12+1</f>
        <v>44385</v>
      </c>
      <c r="F11" s="9" t="n">
        <f aca="false">AND(C11&lt;E11,C11&gt;D11)</f>
        <v>1</v>
      </c>
      <c r="G11" s="10" t="n">
        <f aca="false">IF(F11,MIN(E11-C11,C11-D11),0)</f>
        <v>33</v>
      </c>
      <c r="H11" s="10" t="n">
        <f aca="false">H12+1</f>
        <v>33</v>
      </c>
      <c r="I11" s="6"/>
      <c r="J11" s="6"/>
      <c r="K11" s="6"/>
      <c r="L11" s="0"/>
    </row>
    <row r="12" customFormat="false" ht="12.8" hidden="false" customHeight="false" outlineLevel="0" collapsed="false">
      <c r="B12" s="5" t="n">
        <f aca="false">B11+1</f>
        <v>44320</v>
      </c>
      <c r="C12" s="7" t="n">
        <v>44352</v>
      </c>
      <c r="D12" s="8" t="n">
        <f aca="false">D13-1</f>
        <v>44320</v>
      </c>
      <c r="E12" s="8" t="n">
        <f aca="false">E13+1</f>
        <v>44384</v>
      </c>
      <c r="F12" s="9" t="n">
        <f aca="false">AND(C12&lt;E12,C12&gt;D12)</f>
        <v>1</v>
      </c>
      <c r="G12" s="10" t="n">
        <f aca="false">IF(F12,MIN(E12-C12,C12-D12),0)</f>
        <v>32</v>
      </c>
      <c r="H12" s="10" t="n">
        <f aca="false">H13+1</f>
        <v>32</v>
      </c>
      <c r="I12" s="6"/>
      <c r="J12" s="6"/>
      <c r="K12" s="6"/>
      <c r="L12" s="0"/>
    </row>
    <row r="13" customFormat="false" ht="12.8" hidden="false" customHeight="false" outlineLevel="0" collapsed="false">
      <c r="B13" s="5" t="n">
        <f aca="false">B12+1</f>
        <v>44321</v>
      </c>
      <c r="C13" s="7" t="n">
        <v>44352</v>
      </c>
      <c r="D13" s="8" t="n">
        <f aca="false">D14-1</f>
        <v>44321</v>
      </c>
      <c r="E13" s="8" t="n">
        <f aca="false">E14+1</f>
        <v>44383</v>
      </c>
      <c r="F13" s="9" t="n">
        <f aca="false">AND(C13&lt;E13,C13&gt;D13)</f>
        <v>1</v>
      </c>
      <c r="G13" s="10" t="n">
        <f aca="false">IF(F13,MIN(E13-C13,C13-D13),0)</f>
        <v>31</v>
      </c>
      <c r="H13" s="10" t="n">
        <f aca="false">H14+1</f>
        <v>31</v>
      </c>
      <c r="I13" s="6"/>
      <c r="J13" s="6"/>
      <c r="K13" s="6"/>
      <c r="L13" s="0"/>
    </row>
    <row r="14" customFormat="false" ht="12.8" hidden="false" customHeight="false" outlineLevel="0" collapsed="false">
      <c r="B14" s="5" t="n">
        <f aca="false">B13+1</f>
        <v>44322</v>
      </c>
      <c r="C14" s="7" t="n">
        <v>44352</v>
      </c>
      <c r="D14" s="8" t="n">
        <f aca="false">D15-1</f>
        <v>44322</v>
      </c>
      <c r="E14" s="8" t="n">
        <f aca="false">E15+1</f>
        <v>44382</v>
      </c>
      <c r="F14" s="9" t="n">
        <f aca="false">AND(C14&lt;E14,C14&gt;D14)</f>
        <v>1</v>
      </c>
      <c r="G14" s="10" t="n">
        <f aca="false">IF(F14,MIN(E14-C14,C14-D14),0)</f>
        <v>30</v>
      </c>
      <c r="H14" s="10" t="n">
        <f aca="false">H15+1</f>
        <v>30</v>
      </c>
      <c r="I14" s="6"/>
      <c r="J14" s="6"/>
      <c r="K14" s="6"/>
      <c r="L14" s="0"/>
    </row>
    <row r="15" customFormat="false" ht="12.8" hidden="false" customHeight="false" outlineLevel="0" collapsed="false">
      <c r="B15" s="5" t="n">
        <f aca="false">B14+1</f>
        <v>44323</v>
      </c>
      <c r="C15" s="7" t="n">
        <v>44352</v>
      </c>
      <c r="D15" s="8" t="n">
        <f aca="false">D16-1</f>
        <v>44323</v>
      </c>
      <c r="E15" s="8" t="n">
        <f aca="false">E16+1</f>
        <v>44381</v>
      </c>
      <c r="F15" s="9" t="n">
        <f aca="false">AND(C15&lt;E15,C15&gt;D15)</f>
        <v>1</v>
      </c>
      <c r="G15" s="10" t="n">
        <f aca="false">IF(F15,MIN(E15-C15,C15-D15),0)</f>
        <v>29</v>
      </c>
      <c r="H15" s="10" t="n">
        <f aca="false">H16+1</f>
        <v>29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7" t="n">
        <v>44352</v>
      </c>
      <c r="D16" s="8" t="n">
        <f aca="false">D17-1</f>
        <v>44324</v>
      </c>
      <c r="E16" s="8" t="n">
        <f aca="false">E17+1</f>
        <v>44380</v>
      </c>
      <c r="F16" s="9" t="n">
        <f aca="false">AND(C16&lt;E16,C16&gt;D16)</f>
        <v>1</v>
      </c>
      <c r="G16" s="10" t="n">
        <f aca="false">IF(F16,MIN(E16-C16,C16-D16),0)</f>
        <v>28</v>
      </c>
      <c r="H16" s="10" t="n">
        <f aca="false">H17+1</f>
        <v>28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7" t="n">
        <v>44352</v>
      </c>
      <c r="D17" s="8" t="n">
        <f aca="false">D18-1</f>
        <v>44325</v>
      </c>
      <c r="E17" s="8" t="n">
        <f aca="false">E18+1</f>
        <v>44379</v>
      </c>
      <c r="F17" s="9" t="n">
        <f aca="false">AND(C17&lt;E17,C17&gt;D17)</f>
        <v>1</v>
      </c>
      <c r="G17" s="10" t="n">
        <f aca="false">IF(F17,MIN(E17-C17,C17-D17),0)</f>
        <v>27</v>
      </c>
      <c r="H17" s="10" t="n">
        <f aca="false">H18+1</f>
        <v>27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7" t="n">
        <v>44352</v>
      </c>
      <c r="D18" s="8" t="n">
        <f aca="false">D19-1</f>
        <v>44326</v>
      </c>
      <c r="E18" s="8" t="n">
        <f aca="false">E19+1</f>
        <v>44378</v>
      </c>
      <c r="F18" s="9" t="n">
        <f aca="false">AND(C18&lt;E18,C18&gt;D18)</f>
        <v>1</v>
      </c>
      <c r="G18" s="10" t="n">
        <f aca="false">IF(F18,MIN(E18-C18,C18-D18),0)</f>
        <v>26</v>
      </c>
      <c r="H18" s="10" t="n">
        <f aca="false">H19+1</f>
        <v>26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7" t="n">
        <v>44352</v>
      </c>
      <c r="D19" s="8" t="n">
        <f aca="false">D20-1</f>
        <v>44327</v>
      </c>
      <c r="E19" s="8" t="n">
        <f aca="false">E20+1</f>
        <v>44377</v>
      </c>
      <c r="F19" s="9" t="n">
        <f aca="false">AND(C19&lt;E19,C19&gt;D19)</f>
        <v>1</v>
      </c>
      <c r="G19" s="10" t="n">
        <f aca="false">IF(F19,MIN(E19-C19,C19-D19),0)</f>
        <v>25</v>
      </c>
      <c r="H19" s="10" t="n">
        <f aca="false">H20+1</f>
        <v>25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7" t="n">
        <v>44352</v>
      </c>
      <c r="D20" s="8" t="n">
        <f aca="false">D21-1</f>
        <v>44328</v>
      </c>
      <c r="E20" s="8" t="n">
        <f aca="false">E21+1</f>
        <v>44376</v>
      </c>
      <c r="F20" s="9" t="n">
        <f aca="false">AND(C20&lt;E20,C20&gt;D20)</f>
        <v>1</v>
      </c>
      <c r="G20" s="10" t="n">
        <f aca="false">IF(F20,MIN(E20-C20,C20-D20),0)</f>
        <v>24</v>
      </c>
      <c r="H20" s="10" t="n">
        <f aca="false">H21+1</f>
        <v>24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7" t="n">
        <v>44352</v>
      </c>
      <c r="D21" s="8" t="n">
        <f aca="false">D22-1</f>
        <v>44329</v>
      </c>
      <c r="E21" s="8" t="n">
        <f aca="false">E22+1</f>
        <v>44375</v>
      </c>
      <c r="F21" s="9" t="n">
        <f aca="false">AND(C21&lt;E21,C21&gt;D21)</f>
        <v>1</v>
      </c>
      <c r="G21" s="10" t="n">
        <f aca="false">IF(F21,MIN(E21-C21,C21-D21),0)</f>
        <v>23</v>
      </c>
      <c r="H21" s="10" t="n">
        <f aca="false">H22+1</f>
        <v>23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7" t="n">
        <v>44352</v>
      </c>
      <c r="D22" s="8" t="n">
        <f aca="false">D23-1</f>
        <v>44330</v>
      </c>
      <c r="E22" s="8" t="n">
        <f aca="false">E23+1</f>
        <v>44374</v>
      </c>
      <c r="F22" s="9" t="n">
        <f aca="false">AND(C22&lt;E22,C22&gt;D22)</f>
        <v>1</v>
      </c>
      <c r="G22" s="10" t="n">
        <f aca="false">IF(F22,MIN(E22-C22,C22-D22),0)</f>
        <v>22</v>
      </c>
      <c r="H22" s="10" t="n">
        <f aca="false">H23+1</f>
        <v>22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7" t="n">
        <v>44352</v>
      </c>
      <c r="D23" s="8" t="n">
        <f aca="false">D24-1</f>
        <v>44331</v>
      </c>
      <c r="E23" s="8" t="n">
        <f aca="false">E24+1</f>
        <v>44373</v>
      </c>
      <c r="F23" s="9" t="n">
        <f aca="false">AND(C23&lt;E23,C23&gt;D23)</f>
        <v>1</v>
      </c>
      <c r="G23" s="10" t="n">
        <f aca="false">IF(F23,MIN(E23-C23,C23-D23),0)</f>
        <v>21</v>
      </c>
      <c r="H23" s="10" t="n">
        <f aca="false">H24+1</f>
        <v>21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7" t="n">
        <v>44352</v>
      </c>
      <c r="D24" s="8" t="n">
        <f aca="false">D25-1</f>
        <v>44332</v>
      </c>
      <c r="E24" s="8" t="n">
        <f aca="false">E25+1</f>
        <v>44372</v>
      </c>
      <c r="F24" s="9" t="n">
        <f aca="false">AND(C24&lt;E24,C24&gt;D24)</f>
        <v>1</v>
      </c>
      <c r="G24" s="10" t="n">
        <f aca="false">IF(F24,MIN(E24-C24,C24-D24),0)</f>
        <v>20</v>
      </c>
      <c r="H24" s="10" t="n">
        <f aca="false">H25+1</f>
        <v>20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7" t="n">
        <v>44352</v>
      </c>
      <c r="D25" s="8" t="n">
        <f aca="false">D26-1</f>
        <v>44333</v>
      </c>
      <c r="E25" s="8" t="n">
        <f aca="false">E26+1</f>
        <v>44371</v>
      </c>
      <c r="F25" s="9" t="n">
        <f aca="false">AND(C25&lt;E25,C25&gt;D25)</f>
        <v>1</v>
      </c>
      <c r="G25" s="10" t="n">
        <f aca="false">IF(F25,MIN(E25-C25,C25-D25),0)</f>
        <v>19</v>
      </c>
      <c r="H25" s="10" t="n">
        <f aca="false">H26+1</f>
        <v>19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7" t="n">
        <v>44352</v>
      </c>
      <c r="D26" s="8" t="n">
        <f aca="false">D27-1</f>
        <v>44334</v>
      </c>
      <c r="E26" s="8" t="n">
        <f aca="false">E27+1</f>
        <v>44370</v>
      </c>
      <c r="F26" s="9" t="n">
        <f aca="false">AND(C26&lt;E26,C26&gt;D26)</f>
        <v>1</v>
      </c>
      <c r="G26" s="10" t="n">
        <f aca="false">IF(F26,MIN(E26-C26,C26-D26),0)</f>
        <v>18</v>
      </c>
      <c r="H26" s="10" t="n">
        <f aca="false">H27+1</f>
        <v>18</v>
      </c>
      <c r="I26" s="6"/>
      <c r="J26" s="6"/>
      <c r="K26" s="6"/>
      <c r="L26" s="0"/>
    </row>
    <row r="27" customFormat="false" ht="12.8" hidden="false" customHeight="false" outlineLevel="0" collapsed="false">
      <c r="B27" s="5" t="n">
        <f aca="false">B26+1</f>
        <v>44335</v>
      </c>
      <c r="C27" s="7" t="n">
        <v>44352</v>
      </c>
      <c r="D27" s="8" t="n">
        <f aca="false">D28-1</f>
        <v>44335</v>
      </c>
      <c r="E27" s="8" t="n">
        <f aca="false">E28+1</f>
        <v>44369</v>
      </c>
      <c r="F27" s="9" t="n">
        <f aca="false">AND(C27&lt;E27,C27&gt;D27)</f>
        <v>1</v>
      </c>
      <c r="G27" s="10" t="n">
        <f aca="false">IF(F27,MIN(E27-C27,C27-D27),0)</f>
        <v>17</v>
      </c>
      <c r="H27" s="10" t="n">
        <f aca="false">H28+1</f>
        <v>17</v>
      </c>
      <c r="I27" s="16"/>
      <c r="J27" s="15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7" t="n">
        <v>44352</v>
      </c>
      <c r="D28" s="8" t="n">
        <f aca="false">D29-1</f>
        <v>44336</v>
      </c>
      <c r="E28" s="8" t="n">
        <f aca="false">E29+1</f>
        <v>44368</v>
      </c>
      <c r="F28" s="9" t="n">
        <f aca="false">AND(C28&lt;E28,C28&gt;D28)</f>
        <v>1</v>
      </c>
      <c r="G28" s="10" t="n">
        <f aca="false">IF(F28,MIN(E28-C28,C28-D28),0)</f>
        <v>16</v>
      </c>
      <c r="H28" s="10" t="n">
        <f aca="false">H29+1</f>
        <v>16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7" t="n">
        <v>44352</v>
      </c>
      <c r="D29" s="8" t="n">
        <f aca="false">D30-1</f>
        <v>44337</v>
      </c>
      <c r="E29" s="8" t="n">
        <f aca="false">E30+1</f>
        <v>44367</v>
      </c>
      <c r="F29" s="9" t="n">
        <f aca="false">AND(C29&lt;E29,C29&gt;D29)</f>
        <v>1</v>
      </c>
      <c r="G29" s="10" t="n">
        <f aca="false">IF(F29,MIN(E29-C29,C29-D29),0)</f>
        <v>15</v>
      </c>
      <c r="H29" s="10" t="n">
        <f aca="false">H30+1</f>
        <v>15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7" t="n">
        <v>44352</v>
      </c>
      <c r="D30" s="8" t="n">
        <f aca="false">D31-1</f>
        <v>44338</v>
      </c>
      <c r="E30" s="8" t="n">
        <f aca="false">E31+1</f>
        <v>44366</v>
      </c>
      <c r="F30" s="9" t="n">
        <f aca="false">AND(C30&lt;E30,C30&gt;D30)</f>
        <v>1</v>
      </c>
      <c r="G30" s="10" t="n">
        <f aca="false">IF(F30,MIN(E30-C30,C30-D30),0)</f>
        <v>14</v>
      </c>
      <c r="H30" s="10" t="n">
        <f aca="false">H31+1</f>
        <v>14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7" t="n">
        <v>44352</v>
      </c>
      <c r="D31" s="8" t="n">
        <f aca="false">D32-1</f>
        <v>44339</v>
      </c>
      <c r="E31" s="8" t="n">
        <f aca="false">E32+1</f>
        <v>44365</v>
      </c>
      <c r="F31" s="9" t="n">
        <f aca="false">AND(C31&lt;E31,C31&gt;D31)</f>
        <v>1</v>
      </c>
      <c r="G31" s="10" t="n">
        <f aca="false">IF(F31,MIN(E31-C31,C31-D31),0)</f>
        <v>13</v>
      </c>
      <c r="H31" s="10" t="n">
        <f aca="false">H32+1</f>
        <v>13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7" t="n">
        <v>44352</v>
      </c>
      <c r="D32" s="8" t="n">
        <f aca="false">D33-1</f>
        <v>44340</v>
      </c>
      <c r="E32" s="8" t="n">
        <f aca="false">E33+1</f>
        <v>44364</v>
      </c>
      <c r="F32" s="9" t="n">
        <f aca="false">AND(C32&lt;E32,C32&gt;D32)</f>
        <v>1</v>
      </c>
      <c r="G32" s="10" t="n">
        <f aca="false">IF(F32,MIN(E32-C32,C32-D32),0)</f>
        <v>12</v>
      </c>
      <c r="H32" s="10" t="n">
        <f aca="false">H33+1</f>
        <v>12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7" t="n">
        <v>44352</v>
      </c>
      <c r="D33" s="8" t="n">
        <f aca="false">D34-1</f>
        <v>44341</v>
      </c>
      <c r="E33" s="8" t="n">
        <f aca="false">E34+1</f>
        <v>44363</v>
      </c>
      <c r="F33" s="9" t="n">
        <f aca="false">AND(C33&lt;E33,C33&gt;D33)</f>
        <v>1</v>
      </c>
      <c r="G33" s="10" t="n">
        <f aca="false">IF(F33,MIN(E33-C33,C33-D33),0)</f>
        <v>11</v>
      </c>
      <c r="H33" s="10" t="n">
        <f aca="false">H34+1</f>
        <v>11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7" t="n">
        <v>44352</v>
      </c>
      <c r="D34" s="8" t="n">
        <f aca="false">D35-1</f>
        <v>44342</v>
      </c>
      <c r="E34" s="8" t="n">
        <f aca="false">E35+1</f>
        <v>44362</v>
      </c>
      <c r="F34" s="9" t="n">
        <f aca="false">AND(C34&lt;E34,C34&gt;D34)</f>
        <v>1</v>
      </c>
      <c r="G34" s="10" t="n">
        <f aca="false">IF(F34,MIN(E34-C34,C34-D34),0)</f>
        <v>10</v>
      </c>
      <c r="H34" s="10" t="n">
        <f aca="false">H35+1</f>
        <v>10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7" t="n">
        <v>44352</v>
      </c>
      <c r="D35" s="8" t="n">
        <f aca="false">D36-1</f>
        <v>44343</v>
      </c>
      <c r="E35" s="8" t="n">
        <f aca="false">E36+1</f>
        <v>44361</v>
      </c>
      <c r="F35" s="9" t="n">
        <f aca="false">AND(C35&lt;E35,C35&gt;D35)</f>
        <v>1</v>
      </c>
      <c r="G35" s="10" t="n">
        <f aca="false">IF(F35,MIN(E35-C35,C35-D35),0)</f>
        <v>9</v>
      </c>
      <c r="H35" s="10" t="n">
        <f aca="false">H36+1</f>
        <v>9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7" t="n">
        <v>44352</v>
      </c>
      <c r="D36" s="8" t="n">
        <f aca="false">D37-1</f>
        <v>44344</v>
      </c>
      <c r="E36" s="8" t="n">
        <f aca="false">E37+1</f>
        <v>44360</v>
      </c>
      <c r="F36" s="9" t="n">
        <f aca="false">AND(C36&lt;E36,C36&gt;D36)</f>
        <v>1</v>
      </c>
      <c r="G36" s="10" t="n">
        <f aca="false">IF(F36,MIN(E36-C36,C36-D36),0)</f>
        <v>8</v>
      </c>
      <c r="H36" s="10" t="n">
        <f aca="false">H37+1</f>
        <v>8</v>
      </c>
      <c r="I36" s="6"/>
      <c r="J36" s="6"/>
      <c r="K36" s="6"/>
      <c r="L36" s="0"/>
    </row>
    <row r="37" customFormat="false" ht="12.8" hidden="false" customHeight="false" outlineLevel="0" collapsed="false">
      <c r="B37" s="5" t="n">
        <f aca="false">B36+1</f>
        <v>44345</v>
      </c>
      <c r="C37" s="7" t="n">
        <v>44352</v>
      </c>
      <c r="D37" s="8" t="n">
        <f aca="false">D38-1</f>
        <v>44345</v>
      </c>
      <c r="E37" s="8" t="n">
        <f aca="false">E38+1</f>
        <v>44359</v>
      </c>
      <c r="F37" s="9" t="n">
        <f aca="false">AND(C37&lt;E37,C37&gt;D37)</f>
        <v>1</v>
      </c>
      <c r="G37" s="10" t="n">
        <f aca="false">IF(F37,MIN(E37-C37,C37-D37),0)</f>
        <v>7</v>
      </c>
      <c r="H37" s="10" t="n">
        <f aca="false">H38+1</f>
        <v>7</v>
      </c>
      <c r="I37" s="6"/>
      <c r="J37" s="6"/>
      <c r="K37" s="6"/>
      <c r="L37" s="0"/>
    </row>
    <row r="38" customFormat="false" ht="12.8" hidden="false" customHeight="false" outlineLevel="0" collapsed="false">
      <c r="B38" s="5" t="n">
        <f aca="false">B37+1</f>
        <v>44346</v>
      </c>
      <c r="C38" s="7" t="n">
        <v>44352</v>
      </c>
      <c r="D38" s="8" t="n">
        <f aca="false">D39-1</f>
        <v>44346</v>
      </c>
      <c r="E38" s="8" t="n">
        <f aca="false">E39+1</f>
        <v>44358</v>
      </c>
      <c r="F38" s="9" t="n">
        <f aca="false">AND(C38&lt;E38,C38&gt;D38)</f>
        <v>1</v>
      </c>
      <c r="G38" s="10" t="n">
        <f aca="false">IF(F38,MIN(E38-C38,C38-D38),0)</f>
        <v>6</v>
      </c>
      <c r="H38" s="10" t="n">
        <f aca="false">H39+1</f>
        <v>6</v>
      </c>
      <c r="I38" s="6"/>
      <c r="J38" s="6"/>
      <c r="K38" s="6"/>
      <c r="L38" s="0"/>
    </row>
    <row r="39" customFormat="false" ht="12.8" hidden="false" customHeight="false" outlineLevel="0" collapsed="false">
      <c r="B39" s="5" t="n">
        <f aca="false">B38+1</f>
        <v>44347</v>
      </c>
      <c r="C39" s="7" t="n">
        <v>44352</v>
      </c>
      <c r="D39" s="8" t="n">
        <f aca="false">D40-1</f>
        <v>44347</v>
      </c>
      <c r="E39" s="8" t="n">
        <f aca="false">E40+1</f>
        <v>44357</v>
      </c>
      <c r="F39" s="9" t="n">
        <f aca="false">AND(C39&lt;E39,C39&gt;D39)</f>
        <v>1</v>
      </c>
      <c r="G39" s="10" t="n">
        <f aca="false">IF(F39,MIN(E39-C39,C39-D39),0)</f>
        <v>5</v>
      </c>
      <c r="H39" s="10" t="n">
        <f aca="false">H40+1</f>
        <v>5</v>
      </c>
      <c r="I39" s="6"/>
      <c r="J39" s="6"/>
      <c r="K39" s="6"/>
      <c r="L39" s="0"/>
    </row>
    <row r="40" customFormat="false" ht="12.8" hidden="false" customHeight="false" outlineLevel="0" collapsed="false">
      <c r="B40" s="5" t="n">
        <f aca="false">B39+1</f>
        <v>44348</v>
      </c>
      <c r="C40" s="7" t="n">
        <v>44352</v>
      </c>
      <c r="D40" s="8" t="n">
        <f aca="false">D41-1</f>
        <v>44348</v>
      </c>
      <c r="E40" s="8" t="n">
        <f aca="false">E41+1</f>
        <v>44356</v>
      </c>
      <c r="F40" s="9" t="n">
        <f aca="false">AND(C40&lt;E40,C40&gt;D40)</f>
        <v>1</v>
      </c>
      <c r="G40" s="10" t="n">
        <f aca="false">IF(F40,MIN(E40-C40,C40-D40),0)</f>
        <v>4</v>
      </c>
      <c r="H40" s="10" t="n">
        <f aca="false">H41+1</f>
        <v>4</v>
      </c>
      <c r="I40" s="6"/>
      <c r="J40" s="6"/>
      <c r="K40" s="6"/>
      <c r="L40" s="0"/>
    </row>
    <row r="41" customFormat="false" ht="12.8" hidden="false" customHeight="false" outlineLevel="0" collapsed="false">
      <c r="B41" s="5" t="n">
        <f aca="false">B40+1</f>
        <v>44349</v>
      </c>
      <c r="C41" s="7" t="n">
        <v>44352</v>
      </c>
      <c r="D41" s="8" t="n">
        <f aca="false">D42-1</f>
        <v>44349</v>
      </c>
      <c r="E41" s="8" t="n">
        <f aca="false">E42+1</f>
        <v>44355</v>
      </c>
      <c r="F41" s="9" t="n">
        <f aca="false">AND(C41&lt;E41,C41&gt;D41)</f>
        <v>1</v>
      </c>
      <c r="G41" s="10" t="n">
        <f aca="false">IF(F41,MIN(E41-C41,C41-D41),0)</f>
        <v>3</v>
      </c>
      <c r="H41" s="10" t="n">
        <f aca="false">H42+1</f>
        <v>3</v>
      </c>
      <c r="I41" s="6"/>
      <c r="J41" s="6"/>
      <c r="K41" s="6"/>
      <c r="L41" s="0"/>
    </row>
    <row r="42" customFormat="false" ht="12.8" hidden="false" customHeight="false" outlineLevel="0" collapsed="false">
      <c r="B42" s="5" t="n">
        <f aca="false">B41+1</f>
        <v>44350</v>
      </c>
      <c r="C42" s="7" t="n">
        <v>44352</v>
      </c>
      <c r="D42" s="8" t="n">
        <f aca="false">D43-1</f>
        <v>44350</v>
      </c>
      <c r="E42" s="8" t="n">
        <f aca="false">E43+1</f>
        <v>44354</v>
      </c>
      <c r="F42" s="9" t="n">
        <f aca="false">AND(C42&lt;E42,C42&gt;D42)</f>
        <v>1</v>
      </c>
      <c r="G42" s="10" t="n">
        <f aca="false">IF(F42,MIN(E42-C42,C42-D42),0)</f>
        <v>2</v>
      </c>
      <c r="H42" s="10" t="n">
        <f aca="false">H43+1</f>
        <v>2</v>
      </c>
      <c r="I42" s="6"/>
      <c r="J42" s="6"/>
      <c r="K42" s="6"/>
      <c r="L42" s="0"/>
    </row>
    <row r="43" customFormat="false" ht="12.8" hidden="false" customHeight="false" outlineLevel="0" collapsed="false">
      <c r="B43" s="5" t="n">
        <f aca="false">B42+1</f>
        <v>44351</v>
      </c>
      <c r="C43" s="7" t="n">
        <v>44352</v>
      </c>
      <c r="D43" s="8" t="n">
        <f aca="false">D44-1</f>
        <v>44351</v>
      </c>
      <c r="E43" s="8" t="n">
        <f aca="false">E44+1</f>
        <v>44353</v>
      </c>
      <c r="F43" s="9" t="n">
        <f aca="false">AND(C43&lt;E43,C43&gt;D43)</f>
        <v>1</v>
      </c>
      <c r="G43" s="10" t="n">
        <f aca="false">IF(F43,MIN(E43-C43,C43-D43),0)</f>
        <v>1</v>
      </c>
      <c r="H43" s="10" t="n">
        <f aca="false">H44+1</f>
        <v>1</v>
      </c>
      <c r="I43" s="6"/>
      <c r="J43" s="6"/>
      <c r="K43" s="6"/>
      <c r="L43" s="0"/>
    </row>
    <row r="44" customFormat="false" ht="12.8" hidden="false" customHeight="false" outlineLevel="0" collapsed="false">
      <c r="B44" s="13" t="n">
        <f aca="false">B43+1</f>
        <v>44352</v>
      </c>
      <c r="C44" s="7" t="n">
        <v>44352</v>
      </c>
      <c r="D44" s="14" t="n">
        <f aca="false">B44</f>
        <v>44352</v>
      </c>
      <c r="E44" s="14" t="n">
        <f aca="false">B44</f>
        <v>44352</v>
      </c>
      <c r="F44" s="15" t="n">
        <f aca="false">C44=B44</f>
        <v>1</v>
      </c>
      <c r="G44" s="16" t="n">
        <f aca="false">IF(F44,1,0)</f>
        <v>1</v>
      </c>
      <c r="H44" s="16" t="n">
        <v>0</v>
      </c>
      <c r="I44" s="6"/>
      <c r="J44" s="6"/>
      <c r="K44" s="6"/>
      <c r="L44" s="0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8" activeCellId="0" sqref="J8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3" t="s">
        <v>9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7" t="n">
        <v>44338</v>
      </c>
      <c r="D4" s="8" t="n">
        <f aca="false">D5-1</f>
        <v>44312</v>
      </c>
      <c r="E4" s="8" t="n">
        <f aca="false">E5+1</f>
        <v>44388</v>
      </c>
      <c r="F4" s="9" t="n">
        <f aca="false">AND(C4&lt;E4,C4&gt;D4)</f>
        <v>1</v>
      </c>
      <c r="G4" s="10" t="n">
        <f aca="false">IF(F4,MIN(E4-C4,C4-D4),0)</f>
        <v>26</v>
      </c>
      <c r="H4" s="10" t="n">
        <f aca="false">H5+1</f>
        <v>38</v>
      </c>
      <c r="I4" s="11" t="n">
        <f aca="false">G4/H4</f>
        <v>0.68421052631579</v>
      </c>
      <c r="J4" s="11" t="n">
        <f aca="false">SUM(I$4:I4)/COUNT(I$4:I4)</f>
        <v>0.68421052631579</v>
      </c>
      <c r="K4" s="12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7" t="n">
        <v>44352</v>
      </c>
      <c r="D5" s="8" t="n">
        <f aca="false">D6-1</f>
        <v>44313</v>
      </c>
      <c r="E5" s="8" t="n">
        <f aca="false">E6+1</f>
        <v>44387</v>
      </c>
      <c r="F5" s="9" t="n">
        <f aca="false">AND(C5&lt;E5,C5&gt;D5)</f>
        <v>1</v>
      </c>
      <c r="G5" s="10" t="n">
        <f aca="false">IF(F5,MIN(E5-C5,C5-D5),0)</f>
        <v>35</v>
      </c>
      <c r="H5" s="10" t="n">
        <f aca="false">H6+1</f>
        <v>37</v>
      </c>
      <c r="I5" s="11" t="n">
        <f aca="false">G5/H5</f>
        <v>0.945945945945946</v>
      </c>
      <c r="J5" s="11" t="n">
        <f aca="false">SUM(I$4:I5)/COUNT(I$4:I5)</f>
        <v>0.815078236130868</v>
      </c>
      <c r="K5" s="12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7" t="n">
        <v>44352</v>
      </c>
      <c r="D6" s="8" t="n">
        <f aca="false">D7-1</f>
        <v>44314</v>
      </c>
      <c r="E6" s="8" t="n">
        <f aca="false">E7+1</f>
        <v>44386</v>
      </c>
      <c r="F6" s="9" t="n">
        <f aca="false">AND(C6&lt;E6,C6&gt;D6)</f>
        <v>1</v>
      </c>
      <c r="G6" s="10" t="n">
        <f aca="false">IF(F6,MIN(E6-C6,C6-D6),0)</f>
        <v>34</v>
      </c>
      <c r="H6" s="10" t="n">
        <f aca="false">H7+1</f>
        <v>36</v>
      </c>
      <c r="I6" s="11" t="n">
        <f aca="false">G6/H6</f>
        <v>0.944444444444444</v>
      </c>
      <c r="J6" s="11" t="n">
        <f aca="false">SUM(I$4:I6)/COUNT(I$4:I6)</f>
        <v>0.858200305568727</v>
      </c>
      <c r="K6" s="12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7" t="n">
        <v>44352</v>
      </c>
      <c r="D7" s="8" t="n">
        <f aca="false">D8-1</f>
        <v>44315</v>
      </c>
      <c r="E7" s="8" t="n">
        <f aca="false">E8+1</f>
        <v>44385</v>
      </c>
      <c r="F7" s="9" t="n">
        <f aca="false">AND(C7&lt;E7,C7&gt;D7)</f>
        <v>1</v>
      </c>
      <c r="G7" s="10" t="n">
        <f aca="false">IF(F7,MIN(E7-C7,C7-D7),0)</f>
        <v>33</v>
      </c>
      <c r="H7" s="10" t="n">
        <f aca="false">H8+1</f>
        <v>35</v>
      </c>
      <c r="I7" s="11" t="n">
        <f aca="false">G7/H7</f>
        <v>0.942857142857143</v>
      </c>
      <c r="J7" s="11" t="n">
        <f aca="false">SUM(I$4:I7)/COUNT(I$4:I7)</f>
        <v>0.879364514890831</v>
      </c>
      <c r="K7" s="12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7" t="n">
        <v>44350</v>
      </c>
      <c r="D8" s="8" t="n">
        <f aca="false">D9-1</f>
        <v>44316</v>
      </c>
      <c r="E8" s="8" t="n">
        <f aca="false">E9+1</f>
        <v>44384</v>
      </c>
      <c r="F8" s="9" t="n">
        <f aca="false">AND(C8&lt;E8,C8&gt;D8)</f>
        <v>1</v>
      </c>
      <c r="G8" s="10" t="n">
        <f aca="false">IF(F8,MIN(E8-C8,C8-D8),0)</f>
        <v>34</v>
      </c>
      <c r="H8" s="10" t="n">
        <f aca="false">H9+1</f>
        <v>34</v>
      </c>
      <c r="I8" s="11" t="n">
        <f aca="false">G8/H8</f>
        <v>1</v>
      </c>
      <c r="J8" s="11" t="n">
        <f aca="false">SUM(I$4:I8)/COUNT(I$4:I8)</f>
        <v>0.903491611912665</v>
      </c>
      <c r="K8" s="12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7" t="n">
        <v>44350</v>
      </c>
      <c r="D9" s="8" t="n">
        <f aca="false">D10-1</f>
        <v>44317</v>
      </c>
      <c r="E9" s="8" t="n">
        <f aca="false">E10+1</f>
        <v>44383</v>
      </c>
      <c r="F9" s="9" t="n">
        <f aca="false">AND(C9&lt;E9,C9&gt;D9)</f>
        <v>1</v>
      </c>
      <c r="G9" s="10" t="n">
        <f aca="false">IF(F9,MIN(E9-C9,C9-D9),0)</f>
        <v>33</v>
      </c>
      <c r="H9" s="10" t="n">
        <f aca="false">H10+1</f>
        <v>33</v>
      </c>
      <c r="I9" s="6"/>
      <c r="J9" s="6"/>
      <c r="K9" s="6"/>
      <c r="L9" s="0"/>
    </row>
    <row r="10" customFormat="false" ht="12.8" hidden="false" customHeight="false" outlineLevel="0" collapsed="false">
      <c r="B10" s="5" t="n">
        <f aca="false">B9+1</f>
        <v>44318</v>
      </c>
      <c r="C10" s="7" t="n">
        <v>44350</v>
      </c>
      <c r="D10" s="8" t="n">
        <f aca="false">D11-1</f>
        <v>44318</v>
      </c>
      <c r="E10" s="8" t="n">
        <f aca="false">E11+1</f>
        <v>44382</v>
      </c>
      <c r="F10" s="9" t="n">
        <f aca="false">AND(C10&lt;E10,C10&gt;D10)</f>
        <v>1</v>
      </c>
      <c r="G10" s="10" t="n">
        <f aca="false">IF(F10,MIN(E10-C10,C10-D10),0)</f>
        <v>32</v>
      </c>
      <c r="H10" s="10" t="n">
        <f aca="false">H11+1</f>
        <v>32</v>
      </c>
      <c r="I10" s="6"/>
      <c r="J10" s="6"/>
      <c r="K10" s="6"/>
      <c r="L10" s="0"/>
    </row>
    <row r="11" customFormat="false" ht="12.8" hidden="false" customHeight="false" outlineLevel="0" collapsed="false">
      <c r="B11" s="5" t="n">
        <f aca="false">B10+1</f>
        <v>44319</v>
      </c>
      <c r="C11" s="7" t="n">
        <v>44350</v>
      </c>
      <c r="D11" s="8" t="n">
        <f aca="false">D12-1</f>
        <v>44319</v>
      </c>
      <c r="E11" s="8" t="n">
        <f aca="false">E12+1</f>
        <v>44381</v>
      </c>
      <c r="F11" s="9" t="n">
        <f aca="false">AND(C11&lt;E11,C11&gt;D11)</f>
        <v>1</v>
      </c>
      <c r="G11" s="10" t="n">
        <f aca="false">IF(F11,MIN(E11-C11,C11-D11),0)</f>
        <v>31</v>
      </c>
      <c r="H11" s="10" t="n">
        <f aca="false">H12+1</f>
        <v>31</v>
      </c>
      <c r="I11" s="6"/>
      <c r="J11" s="6"/>
      <c r="K11" s="6"/>
      <c r="L11" s="0"/>
    </row>
    <row r="12" customFormat="false" ht="12.8" hidden="false" customHeight="false" outlineLevel="0" collapsed="false">
      <c r="B12" s="5" t="n">
        <f aca="false">B11+1</f>
        <v>44320</v>
      </c>
      <c r="C12" s="7" t="n">
        <v>44350</v>
      </c>
      <c r="D12" s="8" t="n">
        <f aca="false">D13-1</f>
        <v>44320</v>
      </c>
      <c r="E12" s="8" t="n">
        <f aca="false">E13+1</f>
        <v>44380</v>
      </c>
      <c r="F12" s="9" t="n">
        <f aca="false">AND(C12&lt;E12,C12&gt;D12)</f>
        <v>1</v>
      </c>
      <c r="G12" s="10" t="n">
        <f aca="false">IF(F12,MIN(E12-C12,C12-D12),0)</f>
        <v>30</v>
      </c>
      <c r="H12" s="10" t="n">
        <f aca="false">H13+1</f>
        <v>30</v>
      </c>
      <c r="I12" s="6"/>
      <c r="J12" s="6"/>
      <c r="K12" s="6"/>
      <c r="L12" s="0"/>
    </row>
    <row r="13" customFormat="false" ht="12.8" hidden="false" customHeight="false" outlineLevel="0" collapsed="false">
      <c r="B13" s="5" t="n">
        <f aca="false">B12+1</f>
        <v>44321</v>
      </c>
      <c r="C13" s="7" t="n">
        <v>44350</v>
      </c>
      <c r="D13" s="8" t="n">
        <f aca="false">D14-1</f>
        <v>44321</v>
      </c>
      <c r="E13" s="8" t="n">
        <f aca="false">E14+1</f>
        <v>44379</v>
      </c>
      <c r="F13" s="9" t="n">
        <f aca="false">AND(C13&lt;E13,C13&gt;D13)</f>
        <v>1</v>
      </c>
      <c r="G13" s="10" t="n">
        <f aca="false">IF(F13,MIN(E13-C13,C13-D13),0)</f>
        <v>29</v>
      </c>
      <c r="H13" s="10" t="n">
        <f aca="false">H14+1</f>
        <v>29</v>
      </c>
      <c r="I13" s="6"/>
      <c r="J13" s="6"/>
      <c r="K13" s="6"/>
      <c r="L13" s="0"/>
    </row>
    <row r="14" customFormat="false" ht="12.8" hidden="false" customHeight="false" outlineLevel="0" collapsed="false">
      <c r="B14" s="5" t="n">
        <f aca="false">B13+1</f>
        <v>44322</v>
      </c>
      <c r="C14" s="7" t="n">
        <v>44350</v>
      </c>
      <c r="D14" s="8" t="n">
        <f aca="false">D15-1</f>
        <v>44322</v>
      </c>
      <c r="E14" s="8" t="n">
        <f aca="false">E15+1</f>
        <v>44378</v>
      </c>
      <c r="F14" s="9" t="n">
        <f aca="false">AND(C14&lt;E14,C14&gt;D14)</f>
        <v>1</v>
      </c>
      <c r="G14" s="10" t="n">
        <f aca="false">IF(F14,MIN(E14-C14,C14-D14),0)</f>
        <v>28</v>
      </c>
      <c r="H14" s="10" t="n">
        <f aca="false">H15+1</f>
        <v>28</v>
      </c>
      <c r="I14" s="6"/>
      <c r="J14" s="6"/>
      <c r="K14" s="6"/>
      <c r="L14" s="0"/>
    </row>
    <row r="15" customFormat="false" ht="12.8" hidden="false" customHeight="false" outlineLevel="0" collapsed="false">
      <c r="B15" s="5" t="n">
        <f aca="false">B14+1</f>
        <v>44323</v>
      </c>
      <c r="C15" s="7" t="n">
        <v>44350</v>
      </c>
      <c r="D15" s="8" t="n">
        <f aca="false">D16-1</f>
        <v>44323</v>
      </c>
      <c r="E15" s="8" t="n">
        <f aca="false">E16+1</f>
        <v>44377</v>
      </c>
      <c r="F15" s="9" t="n">
        <f aca="false">AND(C15&lt;E15,C15&gt;D15)</f>
        <v>1</v>
      </c>
      <c r="G15" s="10" t="n">
        <f aca="false">IF(F15,MIN(E15-C15,C15-D15),0)</f>
        <v>27</v>
      </c>
      <c r="H15" s="10" t="n">
        <f aca="false">H16+1</f>
        <v>27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7" t="n">
        <v>44350</v>
      </c>
      <c r="D16" s="8" t="n">
        <f aca="false">D17-1</f>
        <v>44324</v>
      </c>
      <c r="E16" s="8" t="n">
        <f aca="false">E17+1</f>
        <v>44376</v>
      </c>
      <c r="F16" s="9" t="n">
        <f aca="false">AND(C16&lt;E16,C16&gt;D16)</f>
        <v>1</v>
      </c>
      <c r="G16" s="10" t="n">
        <f aca="false">IF(F16,MIN(E16-C16,C16-D16),0)</f>
        <v>26</v>
      </c>
      <c r="H16" s="10" t="n">
        <f aca="false">H17+1</f>
        <v>26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7" t="n">
        <v>44350</v>
      </c>
      <c r="D17" s="8" t="n">
        <f aca="false">D18-1</f>
        <v>44325</v>
      </c>
      <c r="E17" s="8" t="n">
        <f aca="false">E18+1</f>
        <v>44375</v>
      </c>
      <c r="F17" s="9" t="n">
        <f aca="false">AND(C17&lt;E17,C17&gt;D17)</f>
        <v>1</v>
      </c>
      <c r="G17" s="10" t="n">
        <f aca="false">IF(F17,MIN(E17-C17,C17-D17),0)</f>
        <v>25</v>
      </c>
      <c r="H17" s="10" t="n">
        <f aca="false">H18+1</f>
        <v>25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7" t="n">
        <v>44350</v>
      </c>
      <c r="D18" s="8" t="n">
        <f aca="false">D19-1</f>
        <v>44326</v>
      </c>
      <c r="E18" s="8" t="n">
        <f aca="false">E19+1</f>
        <v>44374</v>
      </c>
      <c r="F18" s="9" t="n">
        <f aca="false">AND(C18&lt;E18,C18&gt;D18)</f>
        <v>1</v>
      </c>
      <c r="G18" s="10" t="n">
        <f aca="false">IF(F18,MIN(E18-C18,C18-D18),0)</f>
        <v>24</v>
      </c>
      <c r="H18" s="10" t="n">
        <f aca="false">H19+1</f>
        <v>24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7" t="n">
        <v>44350</v>
      </c>
      <c r="D19" s="8" t="n">
        <f aca="false">D20-1</f>
        <v>44327</v>
      </c>
      <c r="E19" s="8" t="n">
        <f aca="false">E20+1</f>
        <v>44373</v>
      </c>
      <c r="F19" s="9" t="n">
        <f aca="false">AND(C19&lt;E19,C19&gt;D19)</f>
        <v>1</v>
      </c>
      <c r="G19" s="10" t="n">
        <f aca="false">IF(F19,MIN(E19-C19,C19-D19),0)</f>
        <v>23</v>
      </c>
      <c r="H19" s="10" t="n">
        <f aca="false">H20+1</f>
        <v>23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7" t="n">
        <v>44350</v>
      </c>
      <c r="D20" s="8" t="n">
        <f aca="false">D21-1</f>
        <v>44328</v>
      </c>
      <c r="E20" s="8" t="n">
        <f aca="false">E21+1</f>
        <v>44372</v>
      </c>
      <c r="F20" s="9" t="n">
        <f aca="false">AND(C20&lt;E20,C20&gt;D20)</f>
        <v>1</v>
      </c>
      <c r="G20" s="10" t="n">
        <f aca="false">IF(F20,MIN(E20-C20,C20-D20),0)</f>
        <v>22</v>
      </c>
      <c r="H20" s="10" t="n">
        <f aca="false">H21+1</f>
        <v>22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7" t="n">
        <v>44350</v>
      </c>
      <c r="D21" s="8" t="n">
        <f aca="false">D22-1</f>
        <v>44329</v>
      </c>
      <c r="E21" s="8" t="n">
        <f aca="false">E22+1</f>
        <v>44371</v>
      </c>
      <c r="F21" s="9" t="n">
        <f aca="false">AND(C21&lt;E21,C21&gt;D21)</f>
        <v>1</v>
      </c>
      <c r="G21" s="10" t="n">
        <f aca="false">IF(F21,MIN(E21-C21,C21-D21),0)</f>
        <v>21</v>
      </c>
      <c r="H21" s="10" t="n">
        <f aca="false">H22+1</f>
        <v>21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7" t="n">
        <v>44350</v>
      </c>
      <c r="D22" s="8" t="n">
        <f aca="false">D23-1</f>
        <v>44330</v>
      </c>
      <c r="E22" s="8" t="n">
        <f aca="false">E23+1</f>
        <v>44370</v>
      </c>
      <c r="F22" s="9" t="n">
        <f aca="false">AND(C22&lt;E22,C22&gt;D22)</f>
        <v>1</v>
      </c>
      <c r="G22" s="10" t="n">
        <f aca="false">IF(F22,MIN(E22-C22,C22-D22),0)</f>
        <v>20</v>
      </c>
      <c r="H22" s="10" t="n">
        <f aca="false">H23+1</f>
        <v>20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7" t="n">
        <v>44350</v>
      </c>
      <c r="D23" s="8" t="n">
        <f aca="false">D24-1</f>
        <v>44331</v>
      </c>
      <c r="E23" s="8" t="n">
        <f aca="false">E24+1</f>
        <v>44369</v>
      </c>
      <c r="F23" s="9" t="n">
        <f aca="false">AND(C23&lt;E23,C23&gt;D23)</f>
        <v>1</v>
      </c>
      <c r="G23" s="10" t="n">
        <f aca="false">IF(F23,MIN(E23-C23,C23-D23),0)</f>
        <v>19</v>
      </c>
      <c r="H23" s="10" t="n">
        <f aca="false">H24+1</f>
        <v>19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7" t="n">
        <v>44350</v>
      </c>
      <c r="D24" s="8" t="n">
        <f aca="false">D25-1</f>
        <v>44332</v>
      </c>
      <c r="E24" s="8" t="n">
        <f aca="false">E25+1</f>
        <v>44368</v>
      </c>
      <c r="F24" s="9" t="n">
        <f aca="false">AND(C24&lt;E24,C24&gt;D24)</f>
        <v>1</v>
      </c>
      <c r="G24" s="10" t="n">
        <f aca="false">IF(F24,MIN(E24-C24,C24-D24),0)</f>
        <v>18</v>
      </c>
      <c r="H24" s="10" t="n">
        <f aca="false">H25+1</f>
        <v>18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7" t="n">
        <v>44350</v>
      </c>
      <c r="D25" s="8" t="n">
        <f aca="false">D26-1</f>
        <v>44333</v>
      </c>
      <c r="E25" s="8" t="n">
        <f aca="false">E26+1</f>
        <v>44367</v>
      </c>
      <c r="F25" s="9" t="n">
        <f aca="false">AND(C25&lt;E25,C25&gt;D25)</f>
        <v>1</v>
      </c>
      <c r="G25" s="10" t="n">
        <f aca="false">IF(F25,MIN(E25-C25,C25-D25),0)</f>
        <v>17</v>
      </c>
      <c r="H25" s="10" t="n">
        <f aca="false">H26+1</f>
        <v>17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7" t="n">
        <v>44350</v>
      </c>
      <c r="D26" s="8" t="n">
        <f aca="false">D27-1</f>
        <v>44334</v>
      </c>
      <c r="E26" s="8" t="n">
        <f aca="false">E27+1</f>
        <v>44366</v>
      </c>
      <c r="F26" s="9" t="n">
        <f aca="false">AND(C26&lt;E26,C26&gt;D26)</f>
        <v>1</v>
      </c>
      <c r="G26" s="10" t="n">
        <f aca="false">IF(F26,MIN(E26-C26,C26-D26),0)</f>
        <v>16</v>
      </c>
      <c r="H26" s="10" t="n">
        <f aca="false">H27+1</f>
        <v>16</v>
      </c>
      <c r="I26" s="6"/>
      <c r="J26" s="6"/>
      <c r="K26" s="6"/>
      <c r="L26" s="0"/>
    </row>
    <row r="27" customFormat="false" ht="12.8" hidden="false" customHeight="false" outlineLevel="0" collapsed="false">
      <c r="B27" s="13" t="n">
        <f aca="false">B26+1</f>
        <v>44335</v>
      </c>
      <c r="C27" s="7" t="n">
        <v>44350</v>
      </c>
      <c r="D27" s="8" t="n">
        <f aca="false">D28-1</f>
        <v>44335</v>
      </c>
      <c r="E27" s="8" t="n">
        <f aca="false">E28+1</f>
        <v>44365</v>
      </c>
      <c r="F27" s="9" t="n">
        <f aca="false">AND(C27&lt;E27,C27&gt;D27)</f>
        <v>1</v>
      </c>
      <c r="G27" s="10" t="n">
        <f aca="false">IF(F27,MIN(E27-C27,C27-D27),0)</f>
        <v>15</v>
      </c>
      <c r="H27" s="10" t="n">
        <f aca="false">H28+1</f>
        <v>15</v>
      </c>
      <c r="I27" s="16"/>
      <c r="J27" s="15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7" t="n">
        <v>44350</v>
      </c>
      <c r="D28" s="8" t="n">
        <f aca="false">D29-1</f>
        <v>44336</v>
      </c>
      <c r="E28" s="8" t="n">
        <f aca="false">E29+1</f>
        <v>44364</v>
      </c>
      <c r="F28" s="9" t="n">
        <f aca="false">AND(C28&lt;E28,C28&gt;D28)</f>
        <v>1</v>
      </c>
      <c r="G28" s="10" t="n">
        <f aca="false">IF(F28,MIN(E28-C28,C28-D28),0)</f>
        <v>14</v>
      </c>
      <c r="H28" s="10" t="n">
        <f aca="false">H29+1</f>
        <v>14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7" t="n">
        <v>44350</v>
      </c>
      <c r="D29" s="8" t="n">
        <f aca="false">D30-1</f>
        <v>44337</v>
      </c>
      <c r="E29" s="8" t="n">
        <f aca="false">E30+1</f>
        <v>44363</v>
      </c>
      <c r="F29" s="9" t="n">
        <f aca="false">AND(C29&lt;E29,C29&gt;D29)</f>
        <v>1</v>
      </c>
      <c r="G29" s="10" t="n">
        <f aca="false">IF(F29,MIN(E29-C29,C29-D29),0)</f>
        <v>13</v>
      </c>
      <c r="H29" s="10" t="n">
        <f aca="false">H30+1</f>
        <v>13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7" t="n">
        <v>44350</v>
      </c>
      <c r="D30" s="8" t="n">
        <f aca="false">D31-1</f>
        <v>44338</v>
      </c>
      <c r="E30" s="8" t="n">
        <f aca="false">E31+1</f>
        <v>44362</v>
      </c>
      <c r="F30" s="9" t="n">
        <f aca="false">AND(C30&lt;E30,C30&gt;D30)</f>
        <v>1</v>
      </c>
      <c r="G30" s="10" t="n">
        <f aca="false">IF(F30,MIN(E30-C30,C30-D30),0)</f>
        <v>12</v>
      </c>
      <c r="H30" s="10" t="n">
        <f aca="false">H31+1</f>
        <v>12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7" t="n">
        <v>44350</v>
      </c>
      <c r="D31" s="8" t="n">
        <f aca="false">D32-1</f>
        <v>44339</v>
      </c>
      <c r="E31" s="8" t="n">
        <f aca="false">E32+1</f>
        <v>44361</v>
      </c>
      <c r="F31" s="9" t="n">
        <f aca="false">AND(C31&lt;E31,C31&gt;D31)</f>
        <v>1</v>
      </c>
      <c r="G31" s="10" t="n">
        <f aca="false">IF(F31,MIN(E31-C31,C31-D31),0)</f>
        <v>11</v>
      </c>
      <c r="H31" s="10" t="n">
        <f aca="false">H32+1</f>
        <v>11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7" t="n">
        <v>44350</v>
      </c>
      <c r="D32" s="8" t="n">
        <f aca="false">D33-1</f>
        <v>44340</v>
      </c>
      <c r="E32" s="8" t="n">
        <f aca="false">E33+1</f>
        <v>44360</v>
      </c>
      <c r="F32" s="9" t="n">
        <f aca="false">AND(C32&lt;E32,C32&gt;D32)</f>
        <v>1</v>
      </c>
      <c r="G32" s="10" t="n">
        <f aca="false">IF(F32,MIN(E32-C32,C32-D32),0)</f>
        <v>10</v>
      </c>
      <c r="H32" s="10" t="n">
        <f aca="false">H33+1</f>
        <v>10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7" t="n">
        <v>44350</v>
      </c>
      <c r="D33" s="8" t="n">
        <f aca="false">D34-1</f>
        <v>44341</v>
      </c>
      <c r="E33" s="8" t="n">
        <f aca="false">E34+1</f>
        <v>44359</v>
      </c>
      <c r="F33" s="9" t="n">
        <f aca="false">AND(C33&lt;E33,C33&gt;D33)</f>
        <v>1</v>
      </c>
      <c r="G33" s="10" t="n">
        <f aca="false">IF(F33,MIN(E33-C33,C33-D33),0)</f>
        <v>9</v>
      </c>
      <c r="H33" s="10" t="n">
        <f aca="false">H34+1</f>
        <v>9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7" t="n">
        <v>44350</v>
      </c>
      <c r="D34" s="8" t="n">
        <f aca="false">D35-1</f>
        <v>44342</v>
      </c>
      <c r="E34" s="8" t="n">
        <f aca="false">E35+1</f>
        <v>44358</v>
      </c>
      <c r="F34" s="9" t="n">
        <f aca="false">AND(C34&lt;E34,C34&gt;D34)</f>
        <v>1</v>
      </c>
      <c r="G34" s="10" t="n">
        <f aca="false">IF(F34,MIN(E34-C34,C34-D34),0)</f>
        <v>8</v>
      </c>
      <c r="H34" s="10" t="n">
        <f aca="false">H35+1</f>
        <v>8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7" t="n">
        <v>44350</v>
      </c>
      <c r="D35" s="8" t="n">
        <f aca="false">D36-1</f>
        <v>44343</v>
      </c>
      <c r="E35" s="8" t="n">
        <f aca="false">E36+1</f>
        <v>44357</v>
      </c>
      <c r="F35" s="9" t="n">
        <f aca="false">AND(C35&lt;E35,C35&gt;D35)</f>
        <v>1</v>
      </c>
      <c r="G35" s="10" t="n">
        <f aca="false">IF(F35,MIN(E35-C35,C35-D35),0)</f>
        <v>7</v>
      </c>
      <c r="H35" s="10" t="n">
        <f aca="false">H36+1</f>
        <v>7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7" t="n">
        <v>44350</v>
      </c>
      <c r="D36" s="8" t="n">
        <f aca="false">D37-1</f>
        <v>44344</v>
      </c>
      <c r="E36" s="8" t="n">
        <f aca="false">E37+1</f>
        <v>44356</v>
      </c>
      <c r="F36" s="9" t="n">
        <f aca="false">AND(C36&lt;E36,C36&gt;D36)</f>
        <v>1</v>
      </c>
      <c r="G36" s="10" t="n">
        <f aca="false">IF(F36,MIN(E36-C36,C36-D36),0)</f>
        <v>6</v>
      </c>
      <c r="H36" s="10" t="n">
        <f aca="false">H37+1</f>
        <v>6</v>
      </c>
      <c r="I36" s="6"/>
      <c r="J36" s="6"/>
      <c r="K36" s="6"/>
      <c r="L36" s="0"/>
    </row>
    <row r="37" customFormat="false" ht="12.8" hidden="false" customHeight="false" outlineLevel="0" collapsed="false">
      <c r="B37" s="5" t="n">
        <f aca="false">B36+1</f>
        <v>44345</v>
      </c>
      <c r="C37" s="7" t="n">
        <v>44350</v>
      </c>
      <c r="D37" s="8" t="n">
        <f aca="false">D38-1</f>
        <v>44345</v>
      </c>
      <c r="E37" s="8" t="n">
        <f aca="false">E38+1</f>
        <v>44355</v>
      </c>
      <c r="F37" s="9" t="n">
        <f aca="false">AND(C37&lt;E37,C37&gt;D37)</f>
        <v>1</v>
      </c>
      <c r="G37" s="10" t="n">
        <f aca="false">IF(F37,MIN(E37-C37,C37-D37),0)</f>
        <v>5</v>
      </c>
      <c r="H37" s="10" t="n">
        <f aca="false">H38+1</f>
        <v>5</v>
      </c>
      <c r="I37" s="6"/>
      <c r="J37" s="6"/>
      <c r="K37" s="6"/>
      <c r="L37" s="0"/>
    </row>
    <row r="38" customFormat="false" ht="12.8" hidden="false" customHeight="false" outlineLevel="0" collapsed="false">
      <c r="B38" s="5" t="n">
        <f aca="false">B37+1</f>
        <v>44346</v>
      </c>
      <c r="C38" s="7" t="n">
        <v>44350</v>
      </c>
      <c r="D38" s="8" t="n">
        <f aca="false">D39-1</f>
        <v>44346</v>
      </c>
      <c r="E38" s="8" t="n">
        <f aca="false">E39+1</f>
        <v>44354</v>
      </c>
      <c r="F38" s="9" t="n">
        <f aca="false">AND(C38&lt;E38,C38&gt;D38)</f>
        <v>1</v>
      </c>
      <c r="G38" s="10" t="n">
        <f aca="false">IF(F38,MIN(E38-C38,C38-D38),0)</f>
        <v>4</v>
      </c>
      <c r="H38" s="10" t="n">
        <f aca="false">H39+1</f>
        <v>4</v>
      </c>
      <c r="I38" s="6"/>
      <c r="J38" s="6"/>
      <c r="K38" s="6"/>
      <c r="L38" s="0"/>
    </row>
    <row r="39" customFormat="false" ht="12.8" hidden="false" customHeight="false" outlineLevel="0" collapsed="false">
      <c r="B39" s="5" t="n">
        <f aca="false">B38+1</f>
        <v>44347</v>
      </c>
      <c r="C39" s="7" t="n">
        <v>44350</v>
      </c>
      <c r="D39" s="8" t="n">
        <f aca="false">D40-1</f>
        <v>44347</v>
      </c>
      <c r="E39" s="8" t="n">
        <f aca="false">E40+1</f>
        <v>44353</v>
      </c>
      <c r="F39" s="9" t="n">
        <f aca="false">AND(C39&lt;E39,C39&gt;D39)</f>
        <v>1</v>
      </c>
      <c r="G39" s="10" t="n">
        <f aca="false">IF(F39,MIN(E39-C39,C39-D39),0)</f>
        <v>3</v>
      </c>
      <c r="H39" s="10" t="n">
        <f aca="false">H40+1</f>
        <v>3</v>
      </c>
      <c r="I39" s="6"/>
      <c r="J39" s="6"/>
      <c r="K39" s="6"/>
      <c r="L39" s="0"/>
    </row>
    <row r="40" customFormat="false" ht="12.8" hidden="false" customHeight="false" outlineLevel="0" collapsed="false">
      <c r="B40" s="5" t="n">
        <f aca="false">B39+1</f>
        <v>44348</v>
      </c>
      <c r="C40" s="7" t="n">
        <v>44350</v>
      </c>
      <c r="D40" s="8" t="n">
        <f aca="false">D41-1</f>
        <v>44348</v>
      </c>
      <c r="E40" s="8" t="n">
        <f aca="false">E41+1</f>
        <v>44352</v>
      </c>
      <c r="F40" s="9" t="n">
        <f aca="false">AND(C40&lt;E40,C40&gt;D40)</f>
        <v>1</v>
      </c>
      <c r="G40" s="10" t="n">
        <f aca="false">IF(F40,MIN(E40-C40,C40-D40),0)</f>
        <v>2</v>
      </c>
      <c r="H40" s="10" t="n">
        <f aca="false">H41+1</f>
        <v>2</v>
      </c>
      <c r="I40" s="6"/>
      <c r="J40" s="6"/>
      <c r="K40" s="6"/>
      <c r="L40" s="0"/>
    </row>
    <row r="41" customFormat="false" ht="12.8" hidden="false" customHeight="false" outlineLevel="0" collapsed="false">
      <c r="B41" s="5" t="n">
        <f aca="false">B40+1</f>
        <v>44349</v>
      </c>
      <c r="C41" s="7" t="n">
        <v>44350</v>
      </c>
      <c r="D41" s="8" t="n">
        <f aca="false">D42-1</f>
        <v>44349</v>
      </c>
      <c r="E41" s="8" t="n">
        <f aca="false">E42+1</f>
        <v>44351</v>
      </c>
      <c r="F41" s="9" t="n">
        <f aca="false">AND(C41&lt;E41,C41&gt;D41)</f>
        <v>1</v>
      </c>
      <c r="G41" s="10" t="n">
        <f aca="false">IF(F41,MIN(E41-C41,C41-D41),0)</f>
        <v>1</v>
      </c>
      <c r="H41" s="10" t="n">
        <f aca="false">H42+1</f>
        <v>1</v>
      </c>
      <c r="I41" s="6"/>
      <c r="J41" s="6"/>
      <c r="K41" s="6"/>
      <c r="L41" s="0"/>
    </row>
    <row r="42" customFormat="false" ht="12.8" hidden="false" customHeight="false" outlineLevel="0" collapsed="false">
      <c r="B42" s="5" t="n">
        <f aca="false">B41+1</f>
        <v>44350</v>
      </c>
      <c r="C42" s="7" t="n">
        <v>44350</v>
      </c>
      <c r="D42" s="14" t="n">
        <f aca="false">B42</f>
        <v>44350</v>
      </c>
      <c r="E42" s="14" t="n">
        <f aca="false">B42</f>
        <v>44350</v>
      </c>
      <c r="F42" s="15" t="n">
        <f aca="false">C42=B42</f>
        <v>1</v>
      </c>
      <c r="G42" s="16" t="n">
        <f aca="false">IF(F42,1,0)</f>
        <v>1</v>
      </c>
      <c r="H42" s="16" t="n">
        <v>0</v>
      </c>
      <c r="I42" s="6"/>
      <c r="J42" s="6"/>
      <c r="K42" s="6"/>
      <c r="L42" s="0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14" activeCellId="0" sqref="J14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3" t="s">
        <v>9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7" t="n">
        <v>44338</v>
      </c>
      <c r="D4" s="8" t="n">
        <f aca="false">D5-1</f>
        <v>44312</v>
      </c>
      <c r="E4" s="8" t="n">
        <f aca="false">E5+1</f>
        <v>44378</v>
      </c>
      <c r="F4" s="9" t="n">
        <f aca="false">AND(C4&lt;E4,C4&gt;D4)</f>
        <v>1</v>
      </c>
      <c r="G4" s="10" t="n">
        <f aca="false">IF(F4,MIN(E4-C4,C4-D4),0)</f>
        <v>26</v>
      </c>
      <c r="H4" s="10" t="n">
        <f aca="false">H5+1</f>
        <v>33</v>
      </c>
      <c r="I4" s="11" t="n">
        <f aca="false">G4/H4</f>
        <v>0.787878787878788</v>
      </c>
      <c r="J4" s="11" t="n">
        <f aca="false">SUM(I$4:I4)/COUNT(I$4:I4)</f>
        <v>0.787878787878788</v>
      </c>
      <c r="K4" s="12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7" t="n">
        <v>44352</v>
      </c>
      <c r="D5" s="8" t="n">
        <f aca="false">D6-1</f>
        <v>44313</v>
      </c>
      <c r="E5" s="8" t="n">
        <f aca="false">E6+1</f>
        <v>44377</v>
      </c>
      <c r="F5" s="9" t="n">
        <f aca="false">AND(C5&lt;E5,C5&gt;D5)</f>
        <v>1</v>
      </c>
      <c r="G5" s="10" t="n">
        <f aca="false">IF(F5,MIN(E5-C5,C5-D5),0)</f>
        <v>25</v>
      </c>
      <c r="H5" s="10" t="n">
        <f aca="false">H6+1</f>
        <v>32</v>
      </c>
      <c r="I5" s="11" t="n">
        <f aca="false">G5/H5</f>
        <v>0.78125</v>
      </c>
      <c r="J5" s="11" t="n">
        <f aca="false">SUM(I$4:I5)/COUNT(I$4:I5)</f>
        <v>0.784564393939394</v>
      </c>
      <c r="K5" s="12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7" t="n">
        <v>44352</v>
      </c>
      <c r="D6" s="8" t="n">
        <f aca="false">D7-1</f>
        <v>44314</v>
      </c>
      <c r="E6" s="8" t="n">
        <f aca="false">E7+1</f>
        <v>44376</v>
      </c>
      <c r="F6" s="9" t="n">
        <f aca="false">AND(C6&lt;E6,C6&gt;D6)</f>
        <v>1</v>
      </c>
      <c r="G6" s="10" t="n">
        <f aca="false">IF(F6,MIN(E6-C6,C6-D6),0)</f>
        <v>24</v>
      </c>
      <c r="H6" s="10" t="n">
        <f aca="false">H7+1</f>
        <v>31</v>
      </c>
      <c r="I6" s="11" t="n">
        <f aca="false">G6/H6</f>
        <v>0.774193548387097</v>
      </c>
      <c r="J6" s="11" t="n">
        <f aca="false">SUM(I$4:I6)/COUNT(I$4:I6)</f>
        <v>0.781107445421962</v>
      </c>
      <c r="K6" s="12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7" t="n">
        <v>44352</v>
      </c>
      <c r="D7" s="8" t="n">
        <f aca="false">D8-1</f>
        <v>44315</v>
      </c>
      <c r="E7" s="8" t="n">
        <f aca="false">E8+1</f>
        <v>44375</v>
      </c>
      <c r="F7" s="9" t="n">
        <f aca="false">AND(C7&lt;E7,C7&gt;D7)</f>
        <v>1</v>
      </c>
      <c r="G7" s="10" t="n">
        <f aca="false">IF(F7,MIN(E7-C7,C7-D7),0)</f>
        <v>23</v>
      </c>
      <c r="H7" s="10" t="n">
        <f aca="false">H8+1</f>
        <v>30</v>
      </c>
      <c r="I7" s="11" t="n">
        <f aca="false">G7/H7</f>
        <v>0.766666666666667</v>
      </c>
      <c r="J7" s="11" t="n">
        <f aca="false">SUM(I$4:I7)/COUNT(I$4:I7)</f>
        <v>0.777497250733138</v>
      </c>
      <c r="K7" s="12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7" t="n">
        <v>44350</v>
      </c>
      <c r="D8" s="8" t="n">
        <f aca="false">D9-1</f>
        <v>44316</v>
      </c>
      <c r="E8" s="8" t="n">
        <f aca="false">E9+1</f>
        <v>44374</v>
      </c>
      <c r="F8" s="9" t="n">
        <f aca="false">AND(C8&lt;E8,C8&gt;D8)</f>
        <v>1</v>
      </c>
      <c r="G8" s="10" t="n">
        <f aca="false">IF(F8,MIN(E8-C8,C8-D8),0)</f>
        <v>24</v>
      </c>
      <c r="H8" s="10" t="n">
        <f aca="false">H9+1</f>
        <v>29</v>
      </c>
      <c r="I8" s="11" t="n">
        <f aca="false">G8/H8</f>
        <v>0.827586206896552</v>
      </c>
      <c r="J8" s="11" t="n">
        <f aca="false">SUM(I$4:I8)/COUNT(I$4:I8)</f>
        <v>0.787515041965821</v>
      </c>
      <c r="K8" s="12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7" t="n">
        <v>44351</v>
      </c>
      <c r="D9" s="8" t="n">
        <f aca="false">D10-1</f>
        <v>44317</v>
      </c>
      <c r="E9" s="8" t="n">
        <f aca="false">E10+1</f>
        <v>44373</v>
      </c>
      <c r="F9" s="9" t="n">
        <f aca="false">AND(C9&lt;E9,C9&gt;D9)</f>
        <v>1</v>
      </c>
      <c r="G9" s="10" t="n">
        <f aca="false">IF(F9,MIN(E9-C9,C9-D9),0)</f>
        <v>22</v>
      </c>
      <c r="H9" s="10" t="n">
        <f aca="false">H10+1</f>
        <v>28</v>
      </c>
      <c r="I9" s="11" t="n">
        <f aca="false">G9/H9</f>
        <v>0.785714285714286</v>
      </c>
      <c r="J9" s="11" t="n">
        <f aca="false">SUM(I$4:I9)/COUNT(I$4:I9)</f>
        <v>0.787214915923898</v>
      </c>
      <c r="K9" s="12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7" t="n">
        <v>44351</v>
      </c>
      <c r="D10" s="8" t="n">
        <f aca="false">D11-1</f>
        <v>44318</v>
      </c>
      <c r="E10" s="8" t="n">
        <f aca="false">E11+1</f>
        <v>44372</v>
      </c>
      <c r="F10" s="9" t="n">
        <f aca="false">AND(C10&lt;E10,C10&gt;D10)</f>
        <v>1</v>
      </c>
      <c r="G10" s="10" t="n">
        <f aca="false">IF(F10,MIN(E10-C10,C10-D10),0)</f>
        <v>21</v>
      </c>
      <c r="H10" s="10" t="n">
        <f aca="false">H11+1</f>
        <v>27</v>
      </c>
      <c r="I10" s="11" t="n">
        <f aca="false">G10/H10</f>
        <v>0.777777777777778</v>
      </c>
      <c r="J10" s="11" t="n">
        <f aca="false">SUM(I$4:I10)/COUNT(I$4:I10)</f>
        <v>0.785866753331595</v>
      </c>
      <c r="K10" s="12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7" t="n">
        <v>44351</v>
      </c>
      <c r="D11" s="8" t="n">
        <f aca="false">D12-1</f>
        <v>44319</v>
      </c>
      <c r="E11" s="8" t="n">
        <f aca="false">E12+1</f>
        <v>44371</v>
      </c>
      <c r="F11" s="9" t="n">
        <f aca="false">AND(C11&lt;E11,C11&gt;D11)</f>
        <v>1</v>
      </c>
      <c r="G11" s="10" t="n">
        <f aca="false">IF(F11,MIN(E11-C11,C11-D11),0)</f>
        <v>20</v>
      </c>
      <c r="H11" s="10" t="n">
        <f aca="false">H12+1</f>
        <v>26</v>
      </c>
      <c r="I11" s="11" t="n">
        <f aca="false">G11/H11</f>
        <v>0.769230769230769</v>
      </c>
      <c r="J11" s="11" t="n">
        <f aca="false">SUM(I$4:I11)/COUNT(I$4:I11)</f>
        <v>0.783787255318992</v>
      </c>
      <c r="K11" s="12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7" t="n">
        <v>44351</v>
      </c>
      <c r="D12" s="8" t="n">
        <f aca="false">D13-1</f>
        <v>44320</v>
      </c>
      <c r="E12" s="8" t="n">
        <f aca="false">E13+1</f>
        <v>44370</v>
      </c>
      <c r="F12" s="9" t="n">
        <f aca="false">AND(C12&lt;E12,C12&gt;D12)</f>
        <v>1</v>
      </c>
      <c r="G12" s="10" t="n">
        <f aca="false">IF(F12,MIN(E12-C12,C12-D12),0)</f>
        <v>19</v>
      </c>
      <c r="H12" s="10" t="n">
        <f aca="false">H13+1</f>
        <v>25</v>
      </c>
      <c r="I12" s="11" t="n">
        <f aca="false">G12/H12</f>
        <v>0.76</v>
      </c>
      <c r="J12" s="11" t="n">
        <f aca="false">SUM(I$4:I12)/COUNT(I$4:I12)</f>
        <v>0.781144226950215</v>
      </c>
      <c r="K12" s="12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7" t="n">
        <v>44351</v>
      </c>
      <c r="D13" s="8" t="n">
        <f aca="false">D14-1</f>
        <v>44321</v>
      </c>
      <c r="E13" s="8" t="n">
        <f aca="false">E14+1</f>
        <v>44369</v>
      </c>
      <c r="F13" s="9" t="n">
        <f aca="false">AND(C13&lt;E13,C13&gt;D13)</f>
        <v>1</v>
      </c>
      <c r="G13" s="10" t="n">
        <f aca="false">IF(F13,MIN(E13-C13,C13-D13),0)</f>
        <v>18</v>
      </c>
      <c r="H13" s="10" t="n">
        <f aca="false">H14+1</f>
        <v>24</v>
      </c>
      <c r="I13" s="11" t="n">
        <f aca="false">G13/H13</f>
        <v>0.75</v>
      </c>
      <c r="J13" s="11" t="n">
        <f aca="false">SUM(I$4:I13)/COUNT(I$4:I13)</f>
        <v>0.778029804255193</v>
      </c>
      <c r="K13" s="12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7" t="n">
        <v>44345</v>
      </c>
      <c r="D14" s="8" t="n">
        <f aca="false">D15-1</f>
        <v>44322</v>
      </c>
      <c r="E14" s="8" t="n">
        <f aca="false">E15+1</f>
        <v>44368</v>
      </c>
      <c r="F14" s="9" t="n">
        <f aca="false">AND(C14&lt;E14,C14&gt;D14)</f>
        <v>1</v>
      </c>
      <c r="G14" s="10" t="n">
        <f aca="false">IF(F14,MIN(E14-C14,C14-D14),0)</f>
        <v>23</v>
      </c>
      <c r="H14" s="10" t="n">
        <f aca="false">H15+1</f>
        <v>23</v>
      </c>
      <c r="I14" s="11" t="n">
        <f aca="false">G14/H14</f>
        <v>1</v>
      </c>
      <c r="J14" s="11" t="n">
        <f aca="false">SUM(I$4:I14)/COUNT(I$4:I14)</f>
        <v>0.798208912959267</v>
      </c>
      <c r="K14" s="12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7" t="n">
        <v>44345</v>
      </c>
      <c r="D15" s="8" t="n">
        <f aca="false">D16-1</f>
        <v>44323</v>
      </c>
      <c r="E15" s="8" t="n">
        <f aca="false">E16+1</f>
        <v>44367</v>
      </c>
      <c r="F15" s="9" t="n">
        <f aca="false">AND(C15&lt;E15,C15&gt;D15)</f>
        <v>1</v>
      </c>
      <c r="G15" s="10" t="n">
        <f aca="false">IF(F15,MIN(E15-C15,C15-D15),0)</f>
        <v>22</v>
      </c>
      <c r="H15" s="10" t="n">
        <f aca="false">H16+1</f>
        <v>22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7" t="n">
        <v>44345</v>
      </c>
      <c r="D16" s="8" t="n">
        <f aca="false">D17-1</f>
        <v>44324</v>
      </c>
      <c r="E16" s="8" t="n">
        <f aca="false">E17+1</f>
        <v>44366</v>
      </c>
      <c r="F16" s="9" t="n">
        <f aca="false">AND(C16&lt;E16,C16&gt;D16)</f>
        <v>1</v>
      </c>
      <c r="G16" s="10" t="n">
        <f aca="false">IF(F16,MIN(E16-C16,C16-D16),0)</f>
        <v>21</v>
      </c>
      <c r="H16" s="10" t="n">
        <f aca="false">H17+1</f>
        <v>21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7" t="n">
        <v>44345</v>
      </c>
      <c r="D17" s="8" t="n">
        <f aca="false">D18-1</f>
        <v>44325</v>
      </c>
      <c r="E17" s="8" t="n">
        <f aca="false">E18+1</f>
        <v>44365</v>
      </c>
      <c r="F17" s="9" t="n">
        <f aca="false">AND(C17&lt;E17,C17&gt;D17)</f>
        <v>1</v>
      </c>
      <c r="G17" s="10" t="n">
        <f aca="false">IF(F17,MIN(E17-C17,C17-D17),0)</f>
        <v>20</v>
      </c>
      <c r="H17" s="10" t="n">
        <f aca="false">H18+1</f>
        <v>20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7" t="n">
        <v>44345</v>
      </c>
      <c r="D18" s="8" t="n">
        <f aca="false">D19-1</f>
        <v>44326</v>
      </c>
      <c r="E18" s="8" t="n">
        <f aca="false">E19+1</f>
        <v>44364</v>
      </c>
      <c r="F18" s="9" t="n">
        <f aca="false">AND(C18&lt;E18,C18&gt;D18)</f>
        <v>1</v>
      </c>
      <c r="G18" s="10" t="n">
        <f aca="false">IF(F18,MIN(E18-C18,C18-D18),0)</f>
        <v>19</v>
      </c>
      <c r="H18" s="10" t="n">
        <f aca="false">H19+1</f>
        <v>19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7" t="n">
        <v>44345</v>
      </c>
      <c r="D19" s="8" t="n">
        <f aca="false">D20-1</f>
        <v>44327</v>
      </c>
      <c r="E19" s="8" t="n">
        <f aca="false">E20+1</f>
        <v>44363</v>
      </c>
      <c r="F19" s="9" t="n">
        <f aca="false">AND(C19&lt;E19,C19&gt;D19)</f>
        <v>1</v>
      </c>
      <c r="G19" s="10" t="n">
        <f aca="false">IF(F19,MIN(E19-C19,C19-D19),0)</f>
        <v>18</v>
      </c>
      <c r="H19" s="10" t="n">
        <f aca="false">H20+1</f>
        <v>18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7" t="n">
        <v>44345</v>
      </c>
      <c r="D20" s="8" t="n">
        <f aca="false">D21-1</f>
        <v>44328</v>
      </c>
      <c r="E20" s="8" t="n">
        <f aca="false">E21+1</f>
        <v>44362</v>
      </c>
      <c r="F20" s="9" t="n">
        <f aca="false">AND(C20&lt;E20,C20&gt;D20)</f>
        <v>1</v>
      </c>
      <c r="G20" s="10" t="n">
        <f aca="false">IF(F20,MIN(E20-C20,C20-D20),0)</f>
        <v>17</v>
      </c>
      <c r="H20" s="10" t="n">
        <f aca="false">H21+1</f>
        <v>17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7" t="n">
        <v>44345</v>
      </c>
      <c r="D21" s="8" t="n">
        <f aca="false">D22-1</f>
        <v>44329</v>
      </c>
      <c r="E21" s="8" t="n">
        <f aca="false">E22+1</f>
        <v>44361</v>
      </c>
      <c r="F21" s="9" t="n">
        <f aca="false">AND(C21&lt;E21,C21&gt;D21)</f>
        <v>1</v>
      </c>
      <c r="G21" s="10" t="n">
        <f aca="false">IF(F21,MIN(E21-C21,C21-D21),0)</f>
        <v>16</v>
      </c>
      <c r="H21" s="10" t="n">
        <f aca="false">H22+1</f>
        <v>16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7" t="n">
        <v>44345</v>
      </c>
      <c r="D22" s="8" t="n">
        <f aca="false">D23-1</f>
        <v>44330</v>
      </c>
      <c r="E22" s="8" t="n">
        <f aca="false">E23+1</f>
        <v>44360</v>
      </c>
      <c r="F22" s="9" t="n">
        <f aca="false">AND(C22&lt;E22,C22&gt;D22)</f>
        <v>1</v>
      </c>
      <c r="G22" s="10" t="n">
        <f aca="false">IF(F22,MIN(E22-C22,C22-D22),0)</f>
        <v>15</v>
      </c>
      <c r="H22" s="10" t="n">
        <f aca="false">H23+1</f>
        <v>15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7" t="n">
        <v>44345</v>
      </c>
      <c r="D23" s="8" t="n">
        <f aca="false">D24-1</f>
        <v>44331</v>
      </c>
      <c r="E23" s="8" t="n">
        <f aca="false">E24+1</f>
        <v>44359</v>
      </c>
      <c r="F23" s="9" t="n">
        <f aca="false">AND(C23&lt;E23,C23&gt;D23)</f>
        <v>1</v>
      </c>
      <c r="G23" s="10" t="n">
        <f aca="false">IF(F23,MIN(E23-C23,C23-D23),0)</f>
        <v>14</v>
      </c>
      <c r="H23" s="10" t="n">
        <f aca="false">H24+1</f>
        <v>14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7" t="n">
        <v>44345</v>
      </c>
      <c r="D24" s="8" t="n">
        <f aca="false">D25-1</f>
        <v>44332</v>
      </c>
      <c r="E24" s="8" t="n">
        <f aca="false">E25+1</f>
        <v>44358</v>
      </c>
      <c r="F24" s="9" t="n">
        <f aca="false">AND(C24&lt;E24,C24&gt;D24)</f>
        <v>1</v>
      </c>
      <c r="G24" s="10" t="n">
        <f aca="false">IF(F24,MIN(E24-C24,C24-D24),0)</f>
        <v>13</v>
      </c>
      <c r="H24" s="10" t="n">
        <f aca="false">H25+1</f>
        <v>13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7" t="n">
        <v>44345</v>
      </c>
      <c r="D25" s="8" t="n">
        <f aca="false">D26-1</f>
        <v>44333</v>
      </c>
      <c r="E25" s="8" t="n">
        <f aca="false">E26+1</f>
        <v>44357</v>
      </c>
      <c r="F25" s="9" t="n">
        <f aca="false">AND(C25&lt;E25,C25&gt;D25)</f>
        <v>1</v>
      </c>
      <c r="G25" s="10" t="n">
        <f aca="false">IF(F25,MIN(E25-C25,C25-D25),0)</f>
        <v>12</v>
      </c>
      <c r="H25" s="10" t="n">
        <f aca="false">H26+1</f>
        <v>12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7" t="n">
        <v>44345</v>
      </c>
      <c r="D26" s="8" t="n">
        <f aca="false">D27-1</f>
        <v>44334</v>
      </c>
      <c r="E26" s="8" t="n">
        <f aca="false">E27+1</f>
        <v>44356</v>
      </c>
      <c r="F26" s="9" t="n">
        <f aca="false">AND(C26&lt;E26,C26&gt;D26)</f>
        <v>1</v>
      </c>
      <c r="G26" s="10" t="n">
        <f aca="false">IF(F26,MIN(E26-C26,C26-D26),0)</f>
        <v>11</v>
      </c>
      <c r="H26" s="10" t="n">
        <f aca="false">H27+1</f>
        <v>11</v>
      </c>
      <c r="I26" s="6"/>
      <c r="J26" s="6"/>
      <c r="K26" s="6"/>
      <c r="L26" s="0"/>
    </row>
    <row r="27" customFormat="false" ht="12.8" hidden="false" customHeight="false" outlineLevel="0" collapsed="false">
      <c r="B27" s="5" t="n">
        <f aca="false">B26+1</f>
        <v>44335</v>
      </c>
      <c r="C27" s="7" t="n">
        <v>44345</v>
      </c>
      <c r="D27" s="8" t="n">
        <f aca="false">D28-1</f>
        <v>44335</v>
      </c>
      <c r="E27" s="8" t="n">
        <f aca="false">E28+1</f>
        <v>44355</v>
      </c>
      <c r="F27" s="9" t="n">
        <f aca="false">AND(C27&lt;E27,C27&gt;D27)</f>
        <v>1</v>
      </c>
      <c r="G27" s="10" t="n">
        <f aca="false">IF(F27,MIN(E27-C27,C27-D27),0)</f>
        <v>10</v>
      </c>
      <c r="H27" s="10" t="n">
        <f aca="false">H28+1</f>
        <v>10</v>
      </c>
      <c r="I27" s="6"/>
      <c r="J27" s="6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7" t="n">
        <v>44345</v>
      </c>
      <c r="D28" s="8" t="n">
        <f aca="false">D29-1</f>
        <v>44336</v>
      </c>
      <c r="E28" s="8" t="n">
        <f aca="false">E29+1</f>
        <v>44354</v>
      </c>
      <c r="F28" s="9" t="n">
        <f aca="false">AND(C28&lt;E28,C28&gt;D28)</f>
        <v>1</v>
      </c>
      <c r="G28" s="10" t="n">
        <f aca="false">IF(F28,MIN(E28-C28,C28-D28),0)</f>
        <v>9</v>
      </c>
      <c r="H28" s="10" t="n">
        <f aca="false">H29+1</f>
        <v>9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7" t="n">
        <v>44345</v>
      </c>
      <c r="D29" s="8" t="n">
        <f aca="false">D30-1</f>
        <v>44337</v>
      </c>
      <c r="E29" s="8" t="n">
        <f aca="false">E30+1</f>
        <v>44353</v>
      </c>
      <c r="F29" s="9" t="n">
        <f aca="false">AND(C29&lt;E29,C29&gt;D29)</f>
        <v>1</v>
      </c>
      <c r="G29" s="10" t="n">
        <f aca="false">IF(F29,MIN(E29-C29,C29-D29),0)</f>
        <v>8</v>
      </c>
      <c r="H29" s="10" t="n">
        <f aca="false">H30+1</f>
        <v>8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7" t="n">
        <v>44345</v>
      </c>
      <c r="D30" s="8" t="n">
        <f aca="false">D31-1</f>
        <v>44338</v>
      </c>
      <c r="E30" s="8" t="n">
        <f aca="false">E31+1</f>
        <v>44352</v>
      </c>
      <c r="F30" s="9" t="n">
        <f aca="false">AND(C30&lt;E30,C30&gt;D30)</f>
        <v>1</v>
      </c>
      <c r="G30" s="10" t="n">
        <f aca="false">IF(F30,MIN(E30-C30,C30-D30),0)</f>
        <v>7</v>
      </c>
      <c r="H30" s="10" t="n">
        <f aca="false">H31+1</f>
        <v>7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7" t="n">
        <v>44345</v>
      </c>
      <c r="D31" s="8" t="n">
        <f aca="false">D32-1</f>
        <v>44339</v>
      </c>
      <c r="E31" s="8" t="n">
        <f aca="false">E32+1</f>
        <v>44351</v>
      </c>
      <c r="F31" s="9" t="n">
        <f aca="false">AND(C31&lt;E31,C31&gt;D31)</f>
        <v>1</v>
      </c>
      <c r="G31" s="10" t="n">
        <f aca="false">IF(F31,MIN(E31-C31,C31-D31),0)</f>
        <v>6</v>
      </c>
      <c r="H31" s="10" t="n">
        <f aca="false">H32+1</f>
        <v>6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7" t="n">
        <v>44345</v>
      </c>
      <c r="D32" s="8" t="n">
        <f aca="false">D33-1</f>
        <v>44340</v>
      </c>
      <c r="E32" s="8" t="n">
        <f aca="false">E33+1</f>
        <v>44350</v>
      </c>
      <c r="F32" s="9" t="n">
        <f aca="false">AND(C32&lt;E32,C32&gt;D32)</f>
        <v>1</v>
      </c>
      <c r="G32" s="10" t="n">
        <f aca="false">IF(F32,MIN(E32-C32,C32-D32),0)</f>
        <v>5</v>
      </c>
      <c r="H32" s="10" t="n">
        <f aca="false">H33+1</f>
        <v>5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7" t="n">
        <v>44345</v>
      </c>
      <c r="D33" s="8" t="n">
        <f aca="false">D34-1</f>
        <v>44341</v>
      </c>
      <c r="E33" s="8" t="n">
        <f aca="false">E34+1</f>
        <v>44349</v>
      </c>
      <c r="F33" s="9" t="n">
        <f aca="false">AND(C33&lt;E33,C33&gt;D33)</f>
        <v>1</v>
      </c>
      <c r="G33" s="10" t="n">
        <f aca="false">IF(F33,MIN(E33-C33,C33-D33),0)</f>
        <v>4</v>
      </c>
      <c r="H33" s="10" t="n">
        <f aca="false">H34+1</f>
        <v>4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7" t="n">
        <v>44345</v>
      </c>
      <c r="D34" s="8" t="n">
        <f aca="false">D35-1</f>
        <v>44342</v>
      </c>
      <c r="E34" s="8" t="n">
        <f aca="false">E35+1</f>
        <v>44348</v>
      </c>
      <c r="F34" s="9" t="n">
        <f aca="false">AND(C34&lt;E34,C34&gt;D34)</f>
        <v>1</v>
      </c>
      <c r="G34" s="10" t="n">
        <f aca="false">IF(F34,MIN(E34-C34,C34-D34),0)</f>
        <v>3</v>
      </c>
      <c r="H34" s="10" t="n">
        <f aca="false">H35+1</f>
        <v>3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7" t="n">
        <v>44345</v>
      </c>
      <c r="D35" s="8" t="n">
        <f aca="false">D36-1</f>
        <v>44343</v>
      </c>
      <c r="E35" s="8" t="n">
        <f aca="false">E36+1</f>
        <v>44347</v>
      </c>
      <c r="F35" s="9" t="n">
        <f aca="false">AND(C35&lt;E35,C35&gt;D35)</f>
        <v>1</v>
      </c>
      <c r="G35" s="10" t="n">
        <f aca="false">IF(F35,MIN(E35-C35,C35-D35),0)</f>
        <v>2</v>
      </c>
      <c r="H35" s="10" t="n">
        <f aca="false">H36+1</f>
        <v>2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7" t="n">
        <v>44345</v>
      </c>
      <c r="D36" s="8" t="n">
        <f aca="false">D37-1</f>
        <v>44344</v>
      </c>
      <c r="E36" s="8" t="n">
        <f aca="false">E37+1</f>
        <v>44346</v>
      </c>
      <c r="F36" s="9" t="n">
        <f aca="false">AND(C36&lt;E36,C36&gt;D36)</f>
        <v>1</v>
      </c>
      <c r="G36" s="10" t="n">
        <f aca="false">IF(F36,MIN(E36-C36,C36-D36),0)</f>
        <v>1</v>
      </c>
      <c r="H36" s="10" t="n">
        <f aca="false">H37+1</f>
        <v>1</v>
      </c>
      <c r="I36" s="6"/>
      <c r="J36" s="6"/>
      <c r="K36" s="6"/>
      <c r="L36" s="0"/>
    </row>
    <row r="37" customFormat="false" ht="12.8" hidden="false" customHeight="false" outlineLevel="0" collapsed="false">
      <c r="B37" s="13" t="n">
        <f aca="false">B36+1</f>
        <v>44345</v>
      </c>
      <c r="C37" s="7" t="n">
        <v>44345</v>
      </c>
      <c r="D37" s="14" t="n">
        <f aca="false">B37</f>
        <v>44345</v>
      </c>
      <c r="E37" s="14" t="n">
        <f aca="false">B37</f>
        <v>44345</v>
      </c>
      <c r="F37" s="15" t="n">
        <f aca="false">C37=B37</f>
        <v>1</v>
      </c>
      <c r="G37" s="16" t="n">
        <f aca="false">IF(F37,1,0)</f>
        <v>1</v>
      </c>
      <c r="H37" s="16" t="n">
        <v>0</v>
      </c>
      <c r="I37" s="16"/>
      <c r="J37" s="15"/>
      <c r="K37" s="6"/>
      <c r="L37" s="0"/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21" activeCellId="0" sqref="J21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3" t="s">
        <v>9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7" t="n">
        <v>44338</v>
      </c>
      <c r="D4" s="8" t="n">
        <f aca="false">D5-1</f>
        <v>44312</v>
      </c>
      <c r="E4" s="8" t="n">
        <f aca="false">E5+1</f>
        <v>44352</v>
      </c>
      <c r="F4" s="9" t="n">
        <f aca="false">AND(C4&lt;E4,C4&gt;D4)</f>
        <v>1</v>
      </c>
      <c r="G4" s="10" t="n">
        <f aca="false">IF(F4,MIN(E4-C4,C4-D4),0)</f>
        <v>14</v>
      </c>
      <c r="H4" s="10" t="n">
        <f aca="false">H5+1</f>
        <v>20</v>
      </c>
      <c r="I4" s="11" t="n">
        <f aca="false">G4/H4</f>
        <v>0.7</v>
      </c>
      <c r="J4" s="11" t="n">
        <f aca="false">SUM(I$4:I4)/COUNT(I$4:I4)</f>
        <v>0.7</v>
      </c>
      <c r="K4" s="12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7" t="n">
        <v>44352</v>
      </c>
      <c r="D5" s="8" t="n">
        <f aca="false">D6-1</f>
        <v>44313</v>
      </c>
      <c r="E5" s="8" t="n">
        <f aca="false">E6+1</f>
        <v>44351</v>
      </c>
      <c r="F5" s="9" t="n">
        <f aca="false">AND(C5&lt;E5,C5&gt;D5)</f>
        <v>0</v>
      </c>
      <c r="G5" s="10" t="n">
        <f aca="false">IF(F5,MIN(E5-C5,C5-D5),0)</f>
        <v>0</v>
      </c>
      <c r="H5" s="10" t="n">
        <f aca="false">H6+1</f>
        <v>19</v>
      </c>
      <c r="I5" s="11" t="n">
        <f aca="false">G5/H5</f>
        <v>0</v>
      </c>
      <c r="J5" s="11" t="n">
        <f aca="false">SUM(I$4:I5)/COUNT(I$4:I5)</f>
        <v>0.35</v>
      </c>
      <c r="K5" s="12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7" t="n">
        <v>44352</v>
      </c>
      <c r="D6" s="8" t="n">
        <f aca="false">D7-1</f>
        <v>44314</v>
      </c>
      <c r="E6" s="8" t="n">
        <f aca="false">E7+1</f>
        <v>44350</v>
      </c>
      <c r="F6" s="9" t="n">
        <f aca="false">AND(C6&lt;E6,C6&gt;D6)</f>
        <v>0</v>
      </c>
      <c r="G6" s="10" t="n">
        <f aca="false">IF(F6,MIN(E6-C6,C6-D6),0)</f>
        <v>0</v>
      </c>
      <c r="H6" s="10" t="n">
        <f aca="false">H7+1</f>
        <v>18</v>
      </c>
      <c r="I6" s="11" t="n">
        <f aca="false">G6/H6</f>
        <v>0</v>
      </c>
      <c r="J6" s="11" t="n">
        <f aca="false">SUM(I$4:I6)/COUNT(I$4:I6)</f>
        <v>0.233333333333333</v>
      </c>
      <c r="K6" s="12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7" t="n">
        <v>44352</v>
      </c>
      <c r="D7" s="8" t="n">
        <f aca="false">D8-1</f>
        <v>44315</v>
      </c>
      <c r="E7" s="8" t="n">
        <f aca="false">E8+1</f>
        <v>44349</v>
      </c>
      <c r="F7" s="9" t="n">
        <f aca="false">AND(C7&lt;E7,C7&gt;D7)</f>
        <v>0</v>
      </c>
      <c r="G7" s="10" t="n">
        <f aca="false">IF(F7,MIN(E7-C7,C7-D7),0)</f>
        <v>0</v>
      </c>
      <c r="H7" s="10" t="n">
        <f aca="false">H8+1</f>
        <v>17</v>
      </c>
      <c r="I7" s="11" t="n">
        <f aca="false">G7/H7</f>
        <v>0</v>
      </c>
      <c r="J7" s="11" t="n">
        <f aca="false">SUM(I$4:I7)/COUNT(I$4:I7)</f>
        <v>0.175</v>
      </c>
      <c r="K7" s="12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7" t="n">
        <v>44350</v>
      </c>
      <c r="D8" s="8" t="n">
        <f aca="false">D9-1</f>
        <v>44316</v>
      </c>
      <c r="E8" s="8" t="n">
        <f aca="false">E9+1</f>
        <v>44348</v>
      </c>
      <c r="F8" s="9" t="n">
        <f aca="false">AND(C8&lt;E8,C8&gt;D8)</f>
        <v>0</v>
      </c>
      <c r="G8" s="10" t="n">
        <f aca="false">IF(F8,MIN(E8-C8,C8-D8),0)</f>
        <v>0</v>
      </c>
      <c r="H8" s="10" t="n">
        <f aca="false">H9+1</f>
        <v>16</v>
      </c>
      <c r="I8" s="11" t="n">
        <f aca="false">G8/H8</f>
        <v>0</v>
      </c>
      <c r="J8" s="11" t="n">
        <f aca="false">SUM(I$4:I8)/COUNT(I$4:I8)</f>
        <v>0.14</v>
      </c>
      <c r="K8" s="12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7" t="n">
        <v>44351</v>
      </c>
      <c r="D9" s="8" t="n">
        <f aca="false">D10-1</f>
        <v>44317</v>
      </c>
      <c r="E9" s="8" t="n">
        <f aca="false">E10+1</f>
        <v>44347</v>
      </c>
      <c r="F9" s="9" t="n">
        <f aca="false">AND(C9&lt;E9,C9&gt;D9)</f>
        <v>0</v>
      </c>
      <c r="G9" s="10" t="n">
        <f aca="false">IF(F9,MIN(E9-C9,C9-D9),0)</f>
        <v>0</v>
      </c>
      <c r="H9" s="10" t="n">
        <f aca="false">H10+1</f>
        <v>15</v>
      </c>
      <c r="I9" s="11" t="n">
        <f aca="false">G9/H9</f>
        <v>0</v>
      </c>
      <c r="J9" s="11" t="n">
        <f aca="false">SUM(I$4:I9)/COUNT(I$4:I9)</f>
        <v>0.116666666666667</v>
      </c>
      <c r="K9" s="12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7" t="n">
        <v>44351</v>
      </c>
      <c r="D10" s="8" t="n">
        <f aca="false">D11-1</f>
        <v>44318</v>
      </c>
      <c r="E10" s="8" t="n">
        <f aca="false">E11+1</f>
        <v>44346</v>
      </c>
      <c r="F10" s="9" t="n">
        <f aca="false">AND(C10&lt;E10,C10&gt;D10)</f>
        <v>0</v>
      </c>
      <c r="G10" s="10" t="n">
        <f aca="false">IF(F10,MIN(E10-C10,C10-D10),0)</f>
        <v>0</v>
      </c>
      <c r="H10" s="10" t="n">
        <f aca="false">H11+1</f>
        <v>14</v>
      </c>
      <c r="I10" s="11" t="n">
        <f aca="false">G10/H10</f>
        <v>0</v>
      </c>
      <c r="J10" s="11" t="n">
        <f aca="false">SUM(I$4:I10)/COUNT(I$4:I10)</f>
        <v>0.1</v>
      </c>
      <c r="K10" s="12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7" t="n">
        <v>44351</v>
      </c>
      <c r="D11" s="8" t="n">
        <f aca="false">D12-1</f>
        <v>44319</v>
      </c>
      <c r="E11" s="8" t="n">
        <f aca="false">E12+1</f>
        <v>44345</v>
      </c>
      <c r="F11" s="9" t="n">
        <f aca="false">AND(C11&lt;E11,C11&gt;D11)</f>
        <v>0</v>
      </c>
      <c r="G11" s="10" t="n">
        <f aca="false">IF(F11,MIN(E11-C11,C11-D11),0)</f>
        <v>0</v>
      </c>
      <c r="H11" s="10" t="n">
        <f aca="false">H12+1</f>
        <v>13</v>
      </c>
      <c r="I11" s="11" t="n">
        <f aca="false">G11/H11</f>
        <v>0</v>
      </c>
      <c r="J11" s="11" t="n">
        <f aca="false">SUM(I$4:I11)/COUNT(I$4:I11)</f>
        <v>0.0875</v>
      </c>
      <c r="K11" s="12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7" t="n">
        <v>44351</v>
      </c>
      <c r="D12" s="8" t="n">
        <f aca="false">D13-1</f>
        <v>44320</v>
      </c>
      <c r="E12" s="8" t="n">
        <f aca="false">E13+1</f>
        <v>44344</v>
      </c>
      <c r="F12" s="9" t="n">
        <f aca="false">AND(C12&lt;E12,C12&gt;D12)</f>
        <v>0</v>
      </c>
      <c r="G12" s="10" t="n">
        <f aca="false">IF(F12,MIN(E12-C12,C12-D12),0)</f>
        <v>0</v>
      </c>
      <c r="H12" s="10" t="n">
        <f aca="false">H13+1</f>
        <v>12</v>
      </c>
      <c r="I12" s="11" t="n">
        <f aca="false">G12/H12</f>
        <v>0</v>
      </c>
      <c r="J12" s="11" t="n">
        <f aca="false">SUM(I$4:I12)/COUNT(I$4:I12)</f>
        <v>0.0777777777777778</v>
      </c>
      <c r="K12" s="12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7" t="n">
        <v>44351</v>
      </c>
      <c r="D13" s="8" t="n">
        <f aca="false">D14-1</f>
        <v>44321</v>
      </c>
      <c r="E13" s="8" t="n">
        <f aca="false">E14+1</f>
        <v>44343</v>
      </c>
      <c r="F13" s="9" t="n">
        <f aca="false">AND(C13&lt;E13,C13&gt;D13)</f>
        <v>0</v>
      </c>
      <c r="G13" s="10" t="n">
        <f aca="false">IF(F13,MIN(E13-C13,C13-D13),0)</f>
        <v>0</v>
      </c>
      <c r="H13" s="10" t="n">
        <f aca="false">H14+1</f>
        <v>11</v>
      </c>
      <c r="I13" s="11" t="n">
        <f aca="false">G13/H13</f>
        <v>0</v>
      </c>
      <c r="J13" s="11" t="n">
        <f aca="false">SUM(I$4:I13)/COUNT(I$4:I13)</f>
        <v>0.07</v>
      </c>
      <c r="K13" s="12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7" t="n">
        <v>44345</v>
      </c>
      <c r="D14" s="8" t="n">
        <f aca="false">D15-1</f>
        <v>44322</v>
      </c>
      <c r="E14" s="8" t="n">
        <f aca="false">E15+1</f>
        <v>44342</v>
      </c>
      <c r="F14" s="9" t="n">
        <f aca="false">AND(C14&lt;E14,C14&gt;D14)</f>
        <v>0</v>
      </c>
      <c r="G14" s="10" t="n">
        <f aca="false">IF(F14,MIN(E14-C14,C14-D14),0)</f>
        <v>0</v>
      </c>
      <c r="H14" s="10" t="n">
        <f aca="false">H15+1</f>
        <v>10</v>
      </c>
      <c r="I14" s="11" t="n">
        <f aca="false">G14/H14</f>
        <v>0</v>
      </c>
      <c r="J14" s="11" t="n">
        <f aca="false">SUM(I$4:I14)/COUNT(I$4:I14)</f>
        <v>0.0636363636363636</v>
      </c>
      <c r="K14" s="12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7" t="n">
        <v>44341</v>
      </c>
      <c r="D15" s="8" t="n">
        <f aca="false">D16-1</f>
        <v>44323</v>
      </c>
      <c r="E15" s="8" t="n">
        <f aca="false">E16+1</f>
        <v>44341</v>
      </c>
      <c r="F15" s="9" t="n">
        <f aca="false">AND(C15&lt;E15,C15&gt;D15)</f>
        <v>0</v>
      </c>
      <c r="G15" s="10" t="n">
        <f aca="false">IF(F15,MIN(E15-C15,C15-D15),0)</f>
        <v>0</v>
      </c>
      <c r="H15" s="10" t="n">
        <f aca="false">H16+1</f>
        <v>9</v>
      </c>
      <c r="I15" s="11" t="n">
        <f aca="false">G15/H15</f>
        <v>0</v>
      </c>
      <c r="J15" s="11" t="n">
        <f aca="false">SUM(I$4:I15)/COUNT(I$4:I15)</f>
        <v>0.0583333333333333</v>
      </c>
      <c r="K15" s="12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7" t="n">
        <v>44341</v>
      </c>
      <c r="D16" s="8" t="n">
        <f aca="false">D17-1</f>
        <v>44324</v>
      </c>
      <c r="E16" s="8" t="n">
        <f aca="false">E17+1</f>
        <v>44340</v>
      </c>
      <c r="F16" s="9" t="n">
        <f aca="false">AND(C16&lt;E16,C16&gt;D16)</f>
        <v>0</v>
      </c>
      <c r="G16" s="10" t="n">
        <f aca="false">IF(F16,MIN(E16-C16,C16-D16),0)</f>
        <v>0</v>
      </c>
      <c r="H16" s="10" t="n">
        <f aca="false">H17+1</f>
        <v>8</v>
      </c>
      <c r="I16" s="11" t="n">
        <f aca="false">G16/H16</f>
        <v>0</v>
      </c>
      <c r="J16" s="11" t="n">
        <f aca="false">SUM(I$4:I16)/COUNT(I$4:I16)</f>
        <v>0.0538461538461538</v>
      </c>
      <c r="K16" s="12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7" t="n">
        <v>44337</v>
      </c>
      <c r="D17" s="8" t="n">
        <f aca="false">D18-1</f>
        <v>44325</v>
      </c>
      <c r="E17" s="8" t="n">
        <f aca="false">E18+1</f>
        <v>44339</v>
      </c>
      <c r="F17" s="9" t="n">
        <f aca="false">AND(C17&lt;E17,C17&gt;D17)</f>
        <v>1</v>
      </c>
      <c r="G17" s="10" t="n">
        <f aca="false">IF(F17,MIN(E17-C17,C17-D17),0)</f>
        <v>2</v>
      </c>
      <c r="H17" s="10" t="n">
        <f aca="false">H18+1</f>
        <v>7</v>
      </c>
      <c r="I17" s="11" t="n">
        <f aca="false">G17/H17</f>
        <v>0.285714285714286</v>
      </c>
      <c r="J17" s="11" t="n">
        <f aca="false">SUM(I$4:I17)/COUNT(I$4:I17)</f>
        <v>0.0704081632653061</v>
      </c>
      <c r="K17" s="12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7" t="n">
        <v>44337</v>
      </c>
      <c r="D18" s="8" t="n">
        <f aca="false">D19-1</f>
        <v>44326</v>
      </c>
      <c r="E18" s="8" t="n">
        <f aca="false">E19+1</f>
        <v>44338</v>
      </c>
      <c r="F18" s="9" t="n">
        <f aca="false">AND(C18&lt;E18,C18&gt;D18)</f>
        <v>1</v>
      </c>
      <c r="G18" s="10" t="n">
        <f aca="false">IF(F18,MIN(E18-C18,C18-D18),0)</f>
        <v>1</v>
      </c>
      <c r="H18" s="10" t="n">
        <f aca="false">H19+1</f>
        <v>6</v>
      </c>
      <c r="I18" s="11" t="n">
        <f aca="false">G18/H18</f>
        <v>0.166666666666667</v>
      </c>
      <c r="J18" s="11" t="n">
        <f aca="false">SUM(I$4:I18)/COUNT(I$4:I18)</f>
        <v>0.0768253968253968</v>
      </c>
      <c r="K18" s="12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7" t="n">
        <v>44335</v>
      </c>
      <c r="D19" s="8" t="n">
        <f aca="false">D20-1</f>
        <v>44327</v>
      </c>
      <c r="E19" s="8" t="n">
        <f aca="false">E20+1</f>
        <v>44337</v>
      </c>
      <c r="F19" s="9" t="n">
        <f aca="false">AND(C19&lt;E19,C19&gt;D19)</f>
        <v>1</v>
      </c>
      <c r="G19" s="10" t="n">
        <f aca="false">IF(F19,MIN(E19-C19,C19-D19),0)</f>
        <v>2</v>
      </c>
      <c r="H19" s="10" t="n">
        <f aca="false">H20+1</f>
        <v>5</v>
      </c>
      <c r="I19" s="11" t="n">
        <f aca="false">G19/H19</f>
        <v>0.4</v>
      </c>
      <c r="J19" s="11" t="n">
        <f aca="false">SUM(I$4:I19)/COUNT(I$4:I19)</f>
        <v>0.0970238095238095</v>
      </c>
      <c r="K19" s="12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7" t="n">
        <v>44335</v>
      </c>
      <c r="D20" s="8" t="n">
        <f aca="false">D21-1</f>
        <v>44328</v>
      </c>
      <c r="E20" s="8" t="n">
        <f aca="false">E21+1</f>
        <v>44336</v>
      </c>
      <c r="F20" s="9" t="n">
        <f aca="false">AND(C20&lt;E20,C20&gt;D20)</f>
        <v>1</v>
      </c>
      <c r="G20" s="10" t="n">
        <f aca="false">IF(F20,MIN(E20-C20,C20-D20),0)</f>
        <v>1</v>
      </c>
      <c r="H20" s="10" t="n">
        <f aca="false">H21+1</f>
        <v>4</v>
      </c>
      <c r="I20" s="11" t="n">
        <f aca="false">G20/H20</f>
        <v>0.25</v>
      </c>
      <c r="J20" s="11" t="n">
        <f aca="false">SUM(I$4:I20)/COUNT(I$4:I20)</f>
        <v>0.106022408963585</v>
      </c>
      <c r="K20" s="12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7" t="n">
        <v>44332</v>
      </c>
      <c r="D21" s="8" t="n">
        <f aca="false">D22-1</f>
        <v>44329</v>
      </c>
      <c r="E21" s="8" t="n">
        <f aca="false">E22+1</f>
        <v>44335</v>
      </c>
      <c r="F21" s="9" t="n">
        <f aca="false">AND(C21&lt;E21,C21&gt;D21)</f>
        <v>1</v>
      </c>
      <c r="G21" s="10" t="n">
        <f aca="false">IF(F21,MIN(E21-C21,C21-D21),0)</f>
        <v>3</v>
      </c>
      <c r="H21" s="10" t="n">
        <f aca="false">H22+1</f>
        <v>3</v>
      </c>
      <c r="I21" s="11" t="n">
        <f aca="false">G21/H21</f>
        <v>1</v>
      </c>
      <c r="J21" s="11" t="n">
        <f aca="false">SUM(I$4:I21)/COUNT(I$4:I21)</f>
        <v>0.155687830687831</v>
      </c>
      <c r="K21" s="12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7" t="n">
        <v>44332</v>
      </c>
      <c r="D22" s="8" t="n">
        <f aca="false">D23-1</f>
        <v>44330</v>
      </c>
      <c r="E22" s="8" t="n">
        <f aca="false">E23+1</f>
        <v>44334</v>
      </c>
      <c r="F22" s="9" t="n">
        <f aca="false">AND(C22&lt;E22,C22&gt;D22)</f>
        <v>1</v>
      </c>
      <c r="G22" s="10" t="n">
        <f aca="false">IF(F22,MIN(E22-C22,C22-D22),0)</f>
        <v>2</v>
      </c>
      <c r="H22" s="10" t="n">
        <f aca="false">H23+1</f>
        <v>2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7" t="n">
        <v>44332</v>
      </c>
      <c r="D23" s="8" t="n">
        <f aca="false">D24-1</f>
        <v>44331</v>
      </c>
      <c r="E23" s="8" t="n">
        <f aca="false">E24+1</f>
        <v>44333</v>
      </c>
      <c r="F23" s="9" t="n">
        <f aca="false">AND(C23&lt;E23,C23&gt;D23)</f>
        <v>1</v>
      </c>
      <c r="G23" s="10" t="n">
        <f aca="false">IF(F23,MIN(E23-C23,C23-D23),0)</f>
        <v>1</v>
      </c>
      <c r="H23" s="10" t="n">
        <f aca="false">H24+1</f>
        <v>1</v>
      </c>
      <c r="I23" s="6"/>
      <c r="J23" s="6"/>
      <c r="K23" s="6"/>
      <c r="L23" s="0"/>
    </row>
    <row r="24" customFormat="false" ht="12.8" hidden="false" customHeight="false" outlineLevel="0" collapsed="false">
      <c r="B24" s="13" t="n">
        <f aca="false">B23+1</f>
        <v>44332</v>
      </c>
      <c r="C24" s="7" t="n">
        <v>44332</v>
      </c>
      <c r="D24" s="14" t="n">
        <f aca="false">B24</f>
        <v>44332</v>
      </c>
      <c r="E24" s="14" t="n">
        <f aca="false">B24</f>
        <v>44332</v>
      </c>
      <c r="F24" s="15" t="n">
        <f aca="false">C24=B24</f>
        <v>1</v>
      </c>
      <c r="G24" s="16" t="n">
        <f aca="false">IF(F24,1,0)</f>
        <v>1</v>
      </c>
      <c r="H24" s="16" t="n">
        <v>0</v>
      </c>
      <c r="I24" s="6"/>
      <c r="J24" s="6"/>
      <c r="K24" s="6"/>
      <c r="L24" s="0"/>
    </row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J29" activeCellId="0" sqref="J29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3" t="s">
        <v>9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7" t="n">
        <v>44338</v>
      </c>
      <c r="D4" s="8" t="n">
        <f aca="false">D5-1</f>
        <v>44312</v>
      </c>
      <c r="E4" s="8" t="n">
        <f aca="false">E5+1</f>
        <v>44362</v>
      </c>
      <c r="F4" s="9" t="n">
        <f aca="false">AND(C4&lt;E4,C4&gt;D4)</f>
        <v>1</v>
      </c>
      <c r="G4" s="10" t="n">
        <f aca="false">IF(F4,MIN(E4-C4,C4-D4),0)</f>
        <v>24</v>
      </c>
      <c r="H4" s="10" t="n">
        <f aca="false">H5+1</f>
        <v>25</v>
      </c>
      <c r="I4" s="11" t="n">
        <f aca="false">G4/H4</f>
        <v>0.96</v>
      </c>
      <c r="J4" s="11" t="n">
        <f aca="false">SUM(I$4:I4)/COUNT(I$4:I4)</f>
        <v>0.96</v>
      </c>
      <c r="K4" s="12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7" t="n">
        <v>44352</v>
      </c>
      <c r="D5" s="8" t="n">
        <f aca="false">D6-1</f>
        <v>44313</v>
      </c>
      <c r="E5" s="8" t="n">
        <f aca="false">E6+1</f>
        <v>44361</v>
      </c>
      <c r="F5" s="9" t="n">
        <f aca="false">AND(C5&lt;E5,C5&gt;D5)</f>
        <v>1</v>
      </c>
      <c r="G5" s="10" t="n">
        <f aca="false">IF(F5,MIN(E5-C5,C5-D5),0)</f>
        <v>9</v>
      </c>
      <c r="H5" s="10" t="n">
        <f aca="false">H6+1</f>
        <v>24</v>
      </c>
      <c r="I5" s="11" t="n">
        <f aca="false">G5/H5</f>
        <v>0.375</v>
      </c>
      <c r="J5" s="11" t="n">
        <f aca="false">SUM(I$4:I5)/COUNT(I$4:I5)</f>
        <v>0.6675</v>
      </c>
      <c r="K5" s="12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7" t="n">
        <v>44352</v>
      </c>
      <c r="D6" s="8" t="n">
        <f aca="false">D7-1</f>
        <v>44314</v>
      </c>
      <c r="E6" s="8" t="n">
        <f aca="false">E7+1</f>
        <v>44360</v>
      </c>
      <c r="F6" s="9" t="n">
        <f aca="false">AND(C6&lt;E6,C6&gt;D6)</f>
        <v>1</v>
      </c>
      <c r="G6" s="10" t="n">
        <f aca="false">IF(F6,MIN(E6-C6,C6-D6),0)</f>
        <v>8</v>
      </c>
      <c r="H6" s="10" t="n">
        <f aca="false">H7+1</f>
        <v>23</v>
      </c>
      <c r="I6" s="11" t="n">
        <f aca="false">G6/H6</f>
        <v>0.347826086956522</v>
      </c>
      <c r="J6" s="11" t="n">
        <f aca="false">SUM(I$4:I6)/COUNT(I$4:I6)</f>
        <v>0.560942028985507</v>
      </c>
      <c r="K6" s="12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7" t="n">
        <v>44352</v>
      </c>
      <c r="D7" s="8" t="n">
        <f aca="false">D8-1</f>
        <v>44315</v>
      </c>
      <c r="E7" s="8" t="n">
        <f aca="false">E8+1</f>
        <v>44359</v>
      </c>
      <c r="F7" s="9" t="n">
        <f aca="false">AND(C7&lt;E7,C7&gt;D7)</f>
        <v>1</v>
      </c>
      <c r="G7" s="10" t="n">
        <f aca="false">IF(F7,MIN(E7-C7,C7-D7),0)</f>
        <v>7</v>
      </c>
      <c r="H7" s="10" t="n">
        <f aca="false">H8+1</f>
        <v>22</v>
      </c>
      <c r="I7" s="11" t="n">
        <f aca="false">G7/H7</f>
        <v>0.318181818181818</v>
      </c>
      <c r="J7" s="11" t="n">
        <f aca="false">SUM(I$4:I7)/COUNT(I$4:I7)</f>
        <v>0.500251976284585</v>
      </c>
      <c r="K7" s="12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7" t="n">
        <v>44350</v>
      </c>
      <c r="D8" s="8" t="n">
        <f aca="false">D9-1</f>
        <v>44316</v>
      </c>
      <c r="E8" s="8" t="n">
        <f aca="false">E9+1</f>
        <v>44358</v>
      </c>
      <c r="F8" s="9" t="n">
        <f aca="false">AND(C8&lt;E8,C8&gt;D8)</f>
        <v>1</v>
      </c>
      <c r="G8" s="10" t="n">
        <f aca="false">IF(F8,MIN(E8-C8,C8-D8),0)</f>
        <v>8</v>
      </c>
      <c r="H8" s="10" t="n">
        <f aca="false">H9+1</f>
        <v>21</v>
      </c>
      <c r="I8" s="11" t="n">
        <f aca="false">G8/H8</f>
        <v>0.380952380952381</v>
      </c>
      <c r="J8" s="11" t="n">
        <f aca="false">SUM(I$4:I8)/COUNT(I$4:I8)</f>
        <v>0.476392057218144</v>
      </c>
      <c r="K8" s="12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7" t="n">
        <v>44351</v>
      </c>
      <c r="D9" s="8" t="n">
        <f aca="false">D10-1</f>
        <v>44317</v>
      </c>
      <c r="E9" s="8" t="n">
        <f aca="false">E10+1</f>
        <v>44357</v>
      </c>
      <c r="F9" s="9" t="n">
        <f aca="false">AND(C9&lt;E9,C9&gt;D9)</f>
        <v>1</v>
      </c>
      <c r="G9" s="10" t="n">
        <f aca="false">IF(F9,MIN(E9-C9,C9-D9),0)</f>
        <v>6</v>
      </c>
      <c r="H9" s="10" t="n">
        <f aca="false">H10+1</f>
        <v>20</v>
      </c>
      <c r="I9" s="11" t="n">
        <f aca="false">G9/H9</f>
        <v>0.3</v>
      </c>
      <c r="J9" s="11" t="n">
        <f aca="false">SUM(I$4:I9)/COUNT(I$4:I9)</f>
        <v>0.44699338101512</v>
      </c>
      <c r="K9" s="12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7" t="n">
        <v>44351</v>
      </c>
      <c r="D10" s="8" t="n">
        <f aca="false">D11-1</f>
        <v>44318</v>
      </c>
      <c r="E10" s="8" t="n">
        <f aca="false">E11+1</f>
        <v>44356</v>
      </c>
      <c r="F10" s="9" t="n">
        <f aca="false">AND(C10&lt;E10,C10&gt;D10)</f>
        <v>1</v>
      </c>
      <c r="G10" s="10" t="n">
        <f aca="false">IF(F10,MIN(E10-C10,C10-D10),0)</f>
        <v>5</v>
      </c>
      <c r="H10" s="10" t="n">
        <f aca="false">H11+1</f>
        <v>19</v>
      </c>
      <c r="I10" s="11" t="n">
        <f aca="false">G10/H10</f>
        <v>0.263157894736842</v>
      </c>
      <c r="J10" s="11" t="n">
        <f aca="false">SUM(I$4:I10)/COUNT(I$4:I10)</f>
        <v>0.420731168689652</v>
      </c>
      <c r="K10" s="12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7" t="n">
        <v>44351</v>
      </c>
      <c r="D11" s="8" t="n">
        <f aca="false">D12-1</f>
        <v>44319</v>
      </c>
      <c r="E11" s="8" t="n">
        <f aca="false">E12+1</f>
        <v>44355</v>
      </c>
      <c r="F11" s="9" t="n">
        <f aca="false">AND(C11&lt;E11,C11&gt;D11)</f>
        <v>1</v>
      </c>
      <c r="G11" s="10" t="n">
        <f aca="false">IF(F11,MIN(E11-C11,C11-D11),0)</f>
        <v>4</v>
      </c>
      <c r="H11" s="10" t="n">
        <f aca="false">H12+1</f>
        <v>18</v>
      </c>
      <c r="I11" s="11" t="n">
        <f aca="false">G11/H11</f>
        <v>0.222222222222222</v>
      </c>
      <c r="J11" s="11" t="n">
        <f aca="false">SUM(I$4:I11)/COUNT(I$4:I11)</f>
        <v>0.395917550381223</v>
      </c>
      <c r="K11" s="12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7" t="n">
        <v>44351</v>
      </c>
      <c r="D12" s="8" t="n">
        <f aca="false">D13-1</f>
        <v>44320</v>
      </c>
      <c r="E12" s="8" t="n">
        <f aca="false">E13+1</f>
        <v>44354</v>
      </c>
      <c r="F12" s="9" t="n">
        <f aca="false">AND(C12&lt;E12,C12&gt;D12)</f>
        <v>1</v>
      </c>
      <c r="G12" s="10" t="n">
        <f aca="false">IF(F12,MIN(E12-C12,C12-D12),0)</f>
        <v>3</v>
      </c>
      <c r="H12" s="10" t="n">
        <f aca="false">H13+1</f>
        <v>17</v>
      </c>
      <c r="I12" s="11" t="n">
        <f aca="false">G12/H12</f>
        <v>0.176470588235294</v>
      </c>
      <c r="J12" s="11" t="n">
        <f aca="false">SUM(I$4:I12)/COUNT(I$4:I12)</f>
        <v>0.371534554587231</v>
      </c>
      <c r="K12" s="12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7" t="n">
        <v>44351</v>
      </c>
      <c r="D13" s="8" t="n">
        <f aca="false">D14-1</f>
        <v>44321</v>
      </c>
      <c r="E13" s="8" t="n">
        <f aca="false">E14+1</f>
        <v>44353</v>
      </c>
      <c r="F13" s="9" t="n">
        <f aca="false">AND(C13&lt;E13,C13&gt;D13)</f>
        <v>1</v>
      </c>
      <c r="G13" s="10" t="n">
        <f aca="false">IF(F13,MIN(E13-C13,C13-D13),0)</f>
        <v>2</v>
      </c>
      <c r="H13" s="10" t="n">
        <f aca="false">H14+1</f>
        <v>16</v>
      </c>
      <c r="I13" s="11" t="n">
        <f aca="false">G13/H13</f>
        <v>0.125</v>
      </c>
      <c r="J13" s="11" t="n">
        <f aca="false">SUM(I$4:I13)/COUNT(I$4:I13)</f>
        <v>0.346881099128508</v>
      </c>
      <c r="K13" s="12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7" t="n">
        <v>44345</v>
      </c>
      <c r="D14" s="8" t="n">
        <f aca="false">D15-1</f>
        <v>44322</v>
      </c>
      <c r="E14" s="8" t="n">
        <f aca="false">E15+1</f>
        <v>44352</v>
      </c>
      <c r="F14" s="9" t="n">
        <f aca="false">AND(C14&lt;E14,C14&gt;D14)</f>
        <v>1</v>
      </c>
      <c r="G14" s="10" t="n">
        <f aca="false">IF(F14,MIN(E14-C14,C14-D14),0)</f>
        <v>7</v>
      </c>
      <c r="H14" s="10" t="n">
        <f aca="false">H15+1</f>
        <v>15</v>
      </c>
      <c r="I14" s="11" t="n">
        <f aca="false">G14/H14</f>
        <v>0.466666666666667</v>
      </c>
      <c r="J14" s="11" t="n">
        <f aca="false">SUM(I$4:I14)/COUNT(I$4:I14)</f>
        <v>0.357770696177431</v>
      </c>
      <c r="K14" s="12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7" t="n">
        <v>44341</v>
      </c>
      <c r="D15" s="8" t="n">
        <f aca="false">D16-1</f>
        <v>44323</v>
      </c>
      <c r="E15" s="8" t="n">
        <f aca="false">E16+1</f>
        <v>44351</v>
      </c>
      <c r="F15" s="9" t="n">
        <f aca="false">AND(C15&lt;E15,C15&gt;D15)</f>
        <v>1</v>
      </c>
      <c r="G15" s="10" t="n">
        <f aca="false">IF(F15,MIN(E15-C15,C15-D15),0)</f>
        <v>10</v>
      </c>
      <c r="H15" s="10" t="n">
        <f aca="false">H16+1</f>
        <v>14</v>
      </c>
      <c r="I15" s="11" t="n">
        <f aca="false">G15/H15</f>
        <v>0.714285714285714</v>
      </c>
      <c r="J15" s="11" t="n">
        <f aca="false">SUM(I$4:I15)/COUNT(I$4:I15)</f>
        <v>0.387480281019788</v>
      </c>
      <c r="K15" s="12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7" t="n">
        <v>44341</v>
      </c>
      <c r="D16" s="8" t="n">
        <f aca="false">D17-1</f>
        <v>44324</v>
      </c>
      <c r="E16" s="8" t="n">
        <f aca="false">E17+1</f>
        <v>44350</v>
      </c>
      <c r="F16" s="9" t="n">
        <f aca="false">AND(C16&lt;E16,C16&gt;D16)</f>
        <v>1</v>
      </c>
      <c r="G16" s="10" t="n">
        <f aca="false">IF(F16,MIN(E16-C16,C16-D16),0)</f>
        <v>9</v>
      </c>
      <c r="H16" s="10" t="n">
        <f aca="false">H17+1</f>
        <v>13</v>
      </c>
      <c r="I16" s="11" t="n">
        <f aca="false">G16/H16</f>
        <v>0.692307692307692</v>
      </c>
      <c r="J16" s="11" t="n">
        <f aca="false">SUM(I$4:I16)/COUNT(I$4:I16)</f>
        <v>0.41092854342655</v>
      </c>
      <c r="K16" s="12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7" t="n">
        <v>44337</v>
      </c>
      <c r="D17" s="8" t="n">
        <f aca="false">D18-1</f>
        <v>44325</v>
      </c>
      <c r="E17" s="8" t="n">
        <f aca="false">E18+1</f>
        <v>44349</v>
      </c>
      <c r="F17" s="9" t="n">
        <f aca="false">AND(C17&lt;E17,C17&gt;D17)</f>
        <v>1</v>
      </c>
      <c r="G17" s="10" t="n">
        <f aca="false">IF(F17,MIN(E17-C17,C17-D17),0)</f>
        <v>12</v>
      </c>
      <c r="H17" s="10" t="n">
        <f aca="false">H18+1</f>
        <v>12</v>
      </c>
      <c r="I17" s="11" t="n">
        <f aca="false">G17/H17</f>
        <v>1</v>
      </c>
      <c r="J17" s="11" t="n">
        <f aca="false">SUM(I$4:I17)/COUNT(I$4:I17)</f>
        <v>0.453005076038939</v>
      </c>
      <c r="K17" s="12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7" t="n">
        <v>44337</v>
      </c>
      <c r="D18" s="8" t="n">
        <f aca="false">D19-1</f>
        <v>44326</v>
      </c>
      <c r="E18" s="8" t="n">
        <f aca="false">E19+1</f>
        <v>44348</v>
      </c>
      <c r="F18" s="9" t="n">
        <f aca="false">AND(C18&lt;E18,C18&gt;D18)</f>
        <v>1</v>
      </c>
      <c r="G18" s="10" t="n">
        <f aca="false">IF(F18,MIN(E18-C18,C18-D18),0)</f>
        <v>11</v>
      </c>
      <c r="H18" s="10" t="n">
        <f aca="false">H19+1</f>
        <v>11</v>
      </c>
      <c r="I18" s="11" t="n">
        <f aca="false">G18/H18</f>
        <v>1</v>
      </c>
      <c r="J18" s="11" t="n">
        <f aca="false">SUM(I$4:I18)/COUNT(I$4:I18)</f>
        <v>0.48947140430301</v>
      </c>
      <c r="K18" s="12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7" t="n">
        <v>44335</v>
      </c>
      <c r="D19" s="8" t="n">
        <f aca="false">D20-1</f>
        <v>44327</v>
      </c>
      <c r="E19" s="8" t="n">
        <f aca="false">E20+1</f>
        <v>44347</v>
      </c>
      <c r="F19" s="9" t="n">
        <f aca="false">AND(C19&lt;E19,C19&gt;D19)</f>
        <v>1</v>
      </c>
      <c r="G19" s="10" t="n">
        <f aca="false">IF(F19,MIN(E19-C19,C19-D19),0)</f>
        <v>8</v>
      </c>
      <c r="H19" s="10" t="n">
        <f aca="false">H20+1</f>
        <v>10</v>
      </c>
      <c r="I19" s="11" t="n">
        <f aca="false">G19/H19</f>
        <v>0.8</v>
      </c>
      <c r="J19" s="11" t="n">
        <f aca="false">SUM(I$4:I19)/COUNT(I$4:I19)</f>
        <v>0.508879441534072</v>
      </c>
      <c r="K19" s="12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7" t="n">
        <v>44335</v>
      </c>
      <c r="D20" s="8" t="n">
        <f aca="false">D21-1</f>
        <v>44328</v>
      </c>
      <c r="E20" s="8" t="n">
        <f aca="false">E21+1</f>
        <v>44346</v>
      </c>
      <c r="F20" s="9" t="n">
        <f aca="false">AND(C20&lt;E20,C20&gt;D20)</f>
        <v>1</v>
      </c>
      <c r="G20" s="10" t="n">
        <f aca="false">IF(F20,MIN(E20-C20,C20-D20),0)</f>
        <v>7</v>
      </c>
      <c r="H20" s="10" t="n">
        <f aca="false">H21+1</f>
        <v>9</v>
      </c>
      <c r="I20" s="11" t="n">
        <f aca="false">G20/H20</f>
        <v>0.777777777777778</v>
      </c>
      <c r="J20" s="11" t="n">
        <f aca="false">SUM(I$4:I20)/COUNT(I$4:I20)</f>
        <v>0.524696990724878</v>
      </c>
      <c r="K20" s="12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7" t="n">
        <v>44332</v>
      </c>
      <c r="D21" s="8" t="n">
        <f aca="false">D22-1</f>
        <v>44329</v>
      </c>
      <c r="E21" s="8" t="n">
        <f aca="false">E22+1</f>
        <v>44345</v>
      </c>
      <c r="F21" s="9" t="n">
        <f aca="false">AND(C21&lt;E21,C21&gt;D21)</f>
        <v>1</v>
      </c>
      <c r="G21" s="10" t="n">
        <f aca="false">IF(F21,MIN(E21-C21,C21-D21),0)</f>
        <v>3</v>
      </c>
      <c r="H21" s="10" t="n">
        <f aca="false">H22+1</f>
        <v>8</v>
      </c>
      <c r="I21" s="11" t="n">
        <f aca="false">G21/H21</f>
        <v>0.375</v>
      </c>
      <c r="J21" s="11" t="n">
        <f aca="false">SUM(I$4:I21)/COUNT(I$4:I21)</f>
        <v>0.516380491240163</v>
      </c>
      <c r="K21" s="12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8" t="n">
        <f aca="false">D23-1</f>
        <v>44330</v>
      </c>
      <c r="E22" s="8" t="n">
        <f aca="false">E23+1</f>
        <v>44344</v>
      </c>
      <c r="F22" s="9" t="n">
        <f aca="false">AND(C22&lt;E22,C22&gt;D22)</f>
        <v>1</v>
      </c>
      <c r="G22" s="10" t="n">
        <f aca="false">IF(F22,MIN(E22-C22,C22-D22),0)</f>
        <v>2</v>
      </c>
      <c r="H22" s="10" t="n">
        <f aca="false">H23+1</f>
        <v>7</v>
      </c>
      <c r="I22" s="11" t="n">
        <f aca="false">G22/H22</f>
        <v>0.285714285714286</v>
      </c>
      <c r="J22" s="11" t="n">
        <f aca="false">SUM(I$4:I22)/COUNT(I$4:I22)</f>
        <v>0.504240164633538</v>
      </c>
      <c r="K22" s="12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8" t="n">
        <f aca="false">D24-1</f>
        <v>44331</v>
      </c>
      <c r="E23" s="8" t="n">
        <f aca="false">E24+1</f>
        <v>44343</v>
      </c>
      <c r="F23" s="9" t="n">
        <f aca="false">AND(C23&lt;E23,C23&gt;D23)</f>
        <v>1</v>
      </c>
      <c r="G23" s="10" t="n">
        <f aca="false">IF(F23,MIN(E23-C23,C23-D23),0)</f>
        <v>1</v>
      </c>
      <c r="H23" s="10" t="n">
        <f aca="false">H24+1</f>
        <v>6</v>
      </c>
      <c r="I23" s="11" t="n">
        <f aca="false">G23/H23</f>
        <v>0.166666666666667</v>
      </c>
      <c r="J23" s="11" t="n">
        <f aca="false">SUM(I$4:I23)/COUNT(I$4:I23)</f>
        <v>0.487361489735194</v>
      </c>
      <c r="K23" s="12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7" t="n">
        <v>44333</v>
      </c>
      <c r="D24" s="8" t="n">
        <f aca="false">D25-1</f>
        <v>44332</v>
      </c>
      <c r="E24" s="8" t="n">
        <f aca="false">E25+1</f>
        <v>44342</v>
      </c>
      <c r="F24" s="9" t="n">
        <f aca="false">AND(C24&lt;E24,C24&gt;D24)</f>
        <v>1</v>
      </c>
      <c r="G24" s="10" t="n">
        <f aca="false">IF(F24,MIN(E24-C24,C24-D24),0)</f>
        <v>1</v>
      </c>
      <c r="H24" s="10" t="n">
        <f aca="false">H25+1</f>
        <v>5</v>
      </c>
      <c r="I24" s="11" t="n">
        <f aca="false">G24/H24</f>
        <v>0.2</v>
      </c>
      <c r="J24" s="11" t="n">
        <f aca="false">SUM(I$4:I24)/COUNT(I$4:I24)</f>
        <v>0.473677609271614</v>
      </c>
      <c r="K24" s="12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2.8" hidden="false" customHeight="false" outlineLevel="0" collapsed="false">
      <c r="B25" s="5" t="n">
        <f aca="false">B24+1</f>
        <v>44333</v>
      </c>
      <c r="C25" s="7" t="n">
        <v>44333</v>
      </c>
      <c r="D25" s="8" t="n">
        <f aca="false">D26-1</f>
        <v>44333</v>
      </c>
      <c r="E25" s="8" t="n">
        <f aca="false">E26+1</f>
        <v>44341</v>
      </c>
      <c r="F25" s="9" t="n">
        <f aca="false">AND(C25&lt;E25,C25&gt;D25)</f>
        <v>0</v>
      </c>
      <c r="G25" s="10" t="n">
        <f aca="false">IF(F25,MIN(E25-C25,C25-D25),0)</f>
        <v>0</v>
      </c>
      <c r="H25" s="10" t="n">
        <f aca="false">H26+1</f>
        <v>4</v>
      </c>
      <c r="I25" s="11" t="n">
        <f aca="false">G25/H25</f>
        <v>0</v>
      </c>
      <c r="J25" s="11" t="n">
        <f aca="false">SUM(I$4:I25)/COUNT(I$4:I25)</f>
        <v>0.452146808850176</v>
      </c>
      <c r="K25" s="12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2.8" hidden="false" customHeight="false" outlineLevel="0" collapsed="false">
      <c r="B26" s="5" t="n">
        <f aca="false">B25+1</f>
        <v>44334</v>
      </c>
      <c r="C26" s="7" t="n">
        <v>44337</v>
      </c>
      <c r="D26" s="8" t="n">
        <f aca="false">D27-1</f>
        <v>44334</v>
      </c>
      <c r="E26" s="8" t="n">
        <f aca="false">E27+1</f>
        <v>44340</v>
      </c>
      <c r="F26" s="9" t="n">
        <f aca="false">AND(C26&lt;E26,C26&gt;D26)</f>
        <v>1</v>
      </c>
      <c r="G26" s="10" t="n">
        <f aca="false">IF(F26,MIN(E26-C26,C26-D26),0)</f>
        <v>3</v>
      </c>
      <c r="H26" s="10" t="n">
        <f aca="false">H27+1</f>
        <v>3</v>
      </c>
      <c r="I26" s="11" t="n">
        <f aca="false">G26/H26</f>
        <v>1</v>
      </c>
      <c r="J26" s="11" t="n">
        <f aca="false">SUM(I$4:I26)/COUNT(I$4:I26)</f>
        <v>0.475966512813212</v>
      </c>
      <c r="K26" s="12" t="str">
        <f aca="false">"['abc', '"&amp;YEAR(B26)&amp;"-"&amp;MONTH(B26)&amp;"-"&amp;DAY(B26)&amp;"','"&amp;YEAR(C26)&amp;"-"&amp;MONTH(C26)&amp;"-"&amp;DAY(C26)&amp;"'],"</f>
        <v>['abc', '2021-5-18','2021-5-21'],</v>
      </c>
      <c r="L26" s="0"/>
    </row>
    <row r="27" customFormat="false" ht="12.8" hidden="false" customHeight="false" outlineLevel="0" collapsed="false">
      <c r="B27" s="5" t="n">
        <f aca="false">B26+1</f>
        <v>44335</v>
      </c>
      <c r="C27" s="7" t="n">
        <v>44337</v>
      </c>
      <c r="D27" s="8" t="n">
        <f aca="false">D28-1</f>
        <v>44335</v>
      </c>
      <c r="E27" s="8" t="n">
        <f aca="false">E28+1</f>
        <v>44339</v>
      </c>
      <c r="F27" s="9" t="n">
        <f aca="false">AND(C27&lt;E27,C27&gt;D27)</f>
        <v>1</v>
      </c>
      <c r="G27" s="10" t="n">
        <f aca="false">IF(F27,MIN(E27-C27,C27-D27),0)</f>
        <v>2</v>
      </c>
      <c r="H27" s="10" t="n">
        <f aca="false">H28+1</f>
        <v>2</v>
      </c>
      <c r="I27" s="11" t="n">
        <f aca="false">G27/H27</f>
        <v>1</v>
      </c>
      <c r="J27" s="11" t="n">
        <f aca="false">SUM(I$4:I27)/COUNT(I$4:I27)</f>
        <v>0.497801241445995</v>
      </c>
      <c r="K27" s="12" t="str">
        <f aca="false">"['abc', '"&amp;YEAR(B27)&amp;"-"&amp;MONTH(B27)&amp;"-"&amp;DAY(B27)&amp;"','"&amp;YEAR(C27)&amp;"-"&amp;MONTH(C27)&amp;"-"&amp;DAY(C27)&amp;"'],"</f>
        <v>['abc', '2021-5-19','2021-5-21'],</v>
      </c>
      <c r="L27" s="0"/>
    </row>
    <row r="28" customFormat="false" ht="12.8" hidden="false" customHeight="false" outlineLevel="0" collapsed="false">
      <c r="B28" s="5" t="n">
        <f aca="false">B27+1</f>
        <v>44336</v>
      </c>
      <c r="C28" s="7" t="n">
        <v>44337</v>
      </c>
      <c r="D28" s="8" t="n">
        <f aca="false">D29-1</f>
        <v>44336</v>
      </c>
      <c r="E28" s="8" t="n">
        <f aca="false">E29+1</f>
        <v>44338</v>
      </c>
      <c r="F28" s="9" t="n">
        <f aca="false">AND(C28&lt;E28,C28&gt;D28)</f>
        <v>1</v>
      </c>
      <c r="G28" s="10" t="n">
        <f aca="false">IF(F28,MIN(E28-C28,C28-D28),0)</f>
        <v>1</v>
      </c>
      <c r="H28" s="10" t="n">
        <f aca="false">H29+1</f>
        <v>1</v>
      </c>
      <c r="I28" s="11" t="n">
        <f aca="false">G28/H28</f>
        <v>1</v>
      </c>
      <c r="J28" s="11" t="n">
        <f aca="false">SUM(I$4:I28)/COUNT(I$4:I28)</f>
        <v>0.517889191788155</v>
      </c>
      <c r="K28" s="12" t="str">
        <f aca="false">"['abc', '"&amp;YEAR(B28)&amp;"-"&amp;MONTH(B28)&amp;"-"&amp;DAY(B28)&amp;"','"&amp;YEAR(C28)&amp;"-"&amp;MONTH(C28)&amp;"-"&amp;DAY(C28)&amp;"'],"</f>
        <v>['abc', '2021-5-20','2021-5-21'],</v>
      </c>
      <c r="L28" s="0"/>
    </row>
    <row r="29" customFormat="false" ht="12.8" hidden="false" customHeight="false" outlineLevel="0" collapsed="false">
      <c r="B29" s="13" t="n">
        <f aca="false">B28+1</f>
        <v>44337</v>
      </c>
      <c r="C29" s="13" t="n">
        <v>44337</v>
      </c>
      <c r="D29" s="14" t="n">
        <f aca="false">B29</f>
        <v>44337</v>
      </c>
      <c r="E29" s="14" t="n">
        <f aca="false">B29</f>
        <v>44337</v>
      </c>
      <c r="F29" s="15" t="n">
        <f aca="false">C29=B29</f>
        <v>1</v>
      </c>
      <c r="G29" s="16" t="n">
        <f aca="false">IF(F29,1,0)</f>
        <v>1</v>
      </c>
      <c r="H29" s="16" t="n">
        <v>0</v>
      </c>
      <c r="I29" s="16" t="n">
        <f aca="false">IF(F29,1,0)</f>
        <v>1</v>
      </c>
      <c r="J29" s="17" t="n">
        <f aca="false">SUM(I$4:I29)/COUNT(I$4:I29)</f>
        <v>0.536431915180919</v>
      </c>
      <c r="K29" s="12" t="str">
        <f aca="false">"['abc', '"&amp;YEAR(B29)&amp;"-"&amp;MONTH(B29)&amp;"-"&amp;DAY(B29)&amp;"','"&amp;YEAR(C29)&amp;"-"&amp;MONTH(C29)&amp;"-"&amp;DAY(C29)&amp;"'],"</f>
        <v>['abc', '2021-5-21','2021-5-21'],</v>
      </c>
      <c r="L29" s="0"/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L28" activeCellId="0" sqref="L28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3" t="s">
        <v>9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7" t="n">
        <v>44338</v>
      </c>
      <c r="D4" s="8" t="n">
        <f aca="false">D5-1</f>
        <v>44312</v>
      </c>
      <c r="E4" s="8" t="n">
        <f aca="false">E5+1</f>
        <v>44360</v>
      </c>
      <c r="F4" s="9" t="n">
        <f aca="false">AND(C4&lt;E4,C4&gt;D4)</f>
        <v>1</v>
      </c>
      <c r="G4" s="10" t="n">
        <f aca="false">IF(F4,MIN(E4-C4,C4-D4),0)</f>
        <v>22</v>
      </c>
      <c r="H4" s="10" t="n">
        <f aca="false">H5+1</f>
        <v>24</v>
      </c>
      <c r="I4" s="11" t="n">
        <f aca="false">G4/H4</f>
        <v>0.916666666666667</v>
      </c>
      <c r="J4" s="11" t="n">
        <f aca="false">SUM(I$4:I4)/COUNT(I$4:I4)</f>
        <v>0.916666666666667</v>
      </c>
      <c r="K4" s="12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7" t="n">
        <v>44352</v>
      </c>
      <c r="D5" s="8" t="n">
        <f aca="false">D6-1</f>
        <v>44313</v>
      </c>
      <c r="E5" s="8" t="n">
        <f aca="false">E6+1</f>
        <v>44359</v>
      </c>
      <c r="F5" s="9" t="n">
        <f aca="false">AND(C5&lt;E5,C5&gt;D5)</f>
        <v>1</v>
      </c>
      <c r="G5" s="10" t="n">
        <f aca="false">IF(F5,MIN(E5-C5,C5-D5),0)</f>
        <v>7</v>
      </c>
      <c r="H5" s="10" t="n">
        <f aca="false">H6+1</f>
        <v>23</v>
      </c>
      <c r="I5" s="11" t="n">
        <f aca="false">G5/H5</f>
        <v>0.304347826086957</v>
      </c>
      <c r="J5" s="11" t="n">
        <f aca="false">SUM(I$4:I5)/COUNT(I$4:I5)</f>
        <v>0.610507246376812</v>
      </c>
      <c r="K5" s="12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7" t="n">
        <v>44352</v>
      </c>
      <c r="D6" s="8" t="n">
        <f aca="false">D7-1</f>
        <v>44314</v>
      </c>
      <c r="E6" s="8" t="n">
        <f aca="false">E7+1</f>
        <v>44358</v>
      </c>
      <c r="F6" s="9" t="n">
        <f aca="false">AND(C6&lt;E6,C6&gt;D6)</f>
        <v>1</v>
      </c>
      <c r="G6" s="10" t="n">
        <f aca="false">IF(F6,MIN(E6-C6,C6-D6),0)</f>
        <v>6</v>
      </c>
      <c r="H6" s="10" t="n">
        <f aca="false">H7+1</f>
        <v>22</v>
      </c>
      <c r="I6" s="11" t="n">
        <f aca="false">G6/H6</f>
        <v>0.272727272727273</v>
      </c>
      <c r="J6" s="11" t="n">
        <f aca="false">SUM(I$4:I6)/COUNT(I$4:I6)</f>
        <v>0.497913921826965</v>
      </c>
      <c r="K6" s="12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7" t="n">
        <v>44352</v>
      </c>
      <c r="D7" s="8" t="n">
        <f aca="false">D8-1</f>
        <v>44315</v>
      </c>
      <c r="E7" s="8" t="n">
        <f aca="false">E8+1</f>
        <v>44357</v>
      </c>
      <c r="F7" s="9" t="n">
        <f aca="false">AND(C7&lt;E7,C7&gt;D7)</f>
        <v>1</v>
      </c>
      <c r="G7" s="10" t="n">
        <f aca="false">IF(F7,MIN(E7-C7,C7-D7),0)</f>
        <v>5</v>
      </c>
      <c r="H7" s="10" t="n">
        <f aca="false">H8+1</f>
        <v>21</v>
      </c>
      <c r="I7" s="11" t="n">
        <f aca="false">G7/H7</f>
        <v>0.238095238095238</v>
      </c>
      <c r="J7" s="11" t="n">
        <f aca="false">SUM(I$4:I7)/COUNT(I$4:I7)</f>
        <v>0.432959250894034</v>
      </c>
      <c r="K7" s="12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7" t="n">
        <v>44350</v>
      </c>
      <c r="D8" s="8" t="n">
        <f aca="false">D9-1</f>
        <v>44316</v>
      </c>
      <c r="E8" s="8" t="n">
        <f aca="false">E9+1</f>
        <v>44356</v>
      </c>
      <c r="F8" s="9" t="n">
        <f aca="false">AND(C8&lt;E8,C8&gt;D8)</f>
        <v>1</v>
      </c>
      <c r="G8" s="10" t="n">
        <f aca="false">IF(F8,MIN(E8-C8,C8-D8),0)</f>
        <v>6</v>
      </c>
      <c r="H8" s="10" t="n">
        <f aca="false">H9+1</f>
        <v>20</v>
      </c>
      <c r="I8" s="11" t="n">
        <f aca="false">G8/H8</f>
        <v>0.3</v>
      </c>
      <c r="J8" s="11" t="n">
        <f aca="false">SUM(I$4:I8)/COUNT(I$4:I8)</f>
        <v>0.406367400715227</v>
      </c>
      <c r="K8" s="12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7" t="n">
        <v>44351</v>
      </c>
      <c r="D9" s="8" t="n">
        <f aca="false">D10-1</f>
        <v>44317</v>
      </c>
      <c r="E9" s="8" t="n">
        <f aca="false">E10+1</f>
        <v>44355</v>
      </c>
      <c r="F9" s="9" t="n">
        <f aca="false">AND(C9&lt;E9,C9&gt;D9)</f>
        <v>1</v>
      </c>
      <c r="G9" s="10" t="n">
        <f aca="false">IF(F9,MIN(E9-C9,C9-D9),0)</f>
        <v>4</v>
      </c>
      <c r="H9" s="10" t="n">
        <f aca="false">H10+1</f>
        <v>19</v>
      </c>
      <c r="I9" s="11" t="n">
        <f aca="false">G9/H9</f>
        <v>0.210526315789474</v>
      </c>
      <c r="J9" s="11" t="n">
        <f aca="false">SUM(I$4:I9)/COUNT(I$4:I9)</f>
        <v>0.373727219894268</v>
      </c>
      <c r="K9" s="12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7" t="n">
        <v>44351</v>
      </c>
      <c r="D10" s="8" t="n">
        <f aca="false">D11-1</f>
        <v>44318</v>
      </c>
      <c r="E10" s="8" t="n">
        <f aca="false">E11+1</f>
        <v>44354</v>
      </c>
      <c r="F10" s="9" t="n">
        <f aca="false">AND(C10&lt;E10,C10&gt;D10)</f>
        <v>1</v>
      </c>
      <c r="G10" s="10" t="n">
        <f aca="false">IF(F10,MIN(E10-C10,C10-D10),0)</f>
        <v>3</v>
      </c>
      <c r="H10" s="10" t="n">
        <f aca="false">H11+1</f>
        <v>18</v>
      </c>
      <c r="I10" s="11" t="n">
        <f aca="false">G10/H10</f>
        <v>0.166666666666667</v>
      </c>
      <c r="J10" s="11" t="n">
        <f aca="false">SUM(I$4:I10)/COUNT(I$4:I10)</f>
        <v>0.344147140861753</v>
      </c>
      <c r="K10" s="12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7" t="n">
        <v>44351</v>
      </c>
      <c r="D11" s="8" t="n">
        <f aca="false">D12-1</f>
        <v>44319</v>
      </c>
      <c r="E11" s="8" t="n">
        <f aca="false">E12+1</f>
        <v>44353</v>
      </c>
      <c r="F11" s="9" t="n">
        <f aca="false">AND(C11&lt;E11,C11&gt;D11)</f>
        <v>1</v>
      </c>
      <c r="G11" s="10" t="n">
        <f aca="false">IF(F11,MIN(E11-C11,C11-D11),0)</f>
        <v>2</v>
      </c>
      <c r="H11" s="10" t="n">
        <f aca="false">H12+1</f>
        <v>17</v>
      </c>
      <c r="I11" s="11" t="n">
        <f aca="false">G11/H11</f>
        <v>0.117647058823529</v>
      </c>
      <c r="J11" s="11" t="n">
        <f aca="false">SUM(I$4:I11)/COUNT(I$4:I11)</f>
        <v>0.315834630606975</v>
      </c>
      <c r="K11" s="12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7" t="n">
        <v>44351</v>
      </c>
      <c r="D12" s="8" t="n">
        <f aca="false">D13-1</f>
        <v>44320</v>
      </c>
      <c r="E12" s="8" t="n">
        <f aca="false">E13+1</f>
        <v>44352</v>
      </c>
      <c r="F12" s="9" t="n">
        <f aca="false">AND(C12&lt;E12,C12&gt;D12)</f>
        <v>1</v>
      </c>
      <c r="G12" s="10" t="n">
        <f aca="false">IF(F12,MIN(E12-C12,C12-D12),0)</f>
        <v>1</v>
      </c>
      <c r="H12" s="10" t="n">
        <f aca="false">H13+1</f>
        <v>16</v>
      </c>
      <c r="I12" s="11" t="n">
        <f aca="false">G12/H12</f>
        <v>0.0625</v>
      </c>
      <c r="J12" s="11" t="n">
        <f aca="false">SUM(I$4:I12)/COUNT(I$4:I12)</f>
        <v>0.287686338317312</v>
      </c>
      <c r="K12" s="12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7" t="n">
        <v>44351</v>
      </c>
      <c r="D13" s="8" t="n">
        <f aca="false">D14-1</f>
        <v>44321</v>
      </c>
      <c r="E13" s="8" t="n">
        <f aca="false">E14+1</f>
        <v>44351</v>
      </c>
      <c r="F13" s="9" t="n">
        <f aca="false">AND(C13&lt;E13,C13&gt;D13)</f>
        <v>0</v>
      </c>
      <c r="G13" s="10" t="n">
        <f aca="false">IF(F13,MIN(E13-C13,C13-D13),0)</f>
        <v>0</v>
      </c>
      <c r="H13" s="10" t="n">
        <f aca="false">H14+1</f>
        <v>15</v>
      </c>
      <c r="I13" s="11" t="n">
        <f aca="false">G13/H13</f>
        <v>0</v>
      </c>
      <c r="J13" s="11" t="n">
        <f aca="false">SUM(I$4:I13)/COUNT(I$4:I13)</f>
        <v>0.25891770448558</v>
      </c>
      <c r="K13" s="12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7" t="n">
        <v>44345</v>
      </c>
      <c r="D14" s="8" t="n">
        <f aca="false">D15-1</f>
        <v>44322</v>
      </c>
      <c r="E14" s="8" t="n">
        <f aca="false">E15+1</f>
        <v>44350</v>
      </c>
      <c r="F14" s="9" t="n">
        <f aca="false">AND(C14&lt;E14,C14&gt;D14)</f>
        <v>1</v>
      </c>
      <c r="G14" s="10" t="n">
        <f aca="false">IF(F14,MIN(E14-C14,C14-D14),0)</f>
        <v>5</v>
      </c>
      <c r="H14" s="10" t="n">
        <f aca="false">H15+1</f>
        <v>14</v>
      </c>
      <c r="I14" s="11" t="n">
        <f aca="false">G14/H14</f>
        <v>0.357142857142857</v>
      </c>
      <c r="J14" s="11" t="n">
        <f aca="false">SUM(I$4:I14)/COUNT(I$4:I14)</f>
        <v>0.26784726381806</v>
      </c>
      <c r="K14" s="12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7" t="n">
        <v>44341</v>
      </c>
      <c r="D15" s="8" t="n">
        <f aca="false">D16-1</f>
        <v>44323</v>
      </c>
      <c r="E15" s="8" t="n">
        <f aca="false">E16+1</f>
        <v>44349</v>
      </c>
      <c r="F15" s="9" t="n">
        <f aca="false">AND(C15&lt;E15,C15&gt;D15)</f>
        <v>1</v>
      </c>
      <c r="G15" s="10" t="n">
        <f aca="false">IF(F15,MIN(E15-C15,C15-D15),0)</f>
        <v>8</v>
      </c>
      <c r="H15" s="10" t="n">
        <f aca="false">H16+1</f>
        <v>13</v>
      </c>
      <c r="I15" s="11" t="n">
        <f aca="false">G15/H15</f>
        <v>0.615384615384615</v>
      </c>
      <c r="J15" s="11" t="n">
        <f aca="false">SUM(I$4:I15)/COUNT(I$4:I15)</f>
        <v>0.29680870978194</v>
      </c>
      <c r="K15" s="12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7" t="n">
        <v>44341</v>
      </c>
      <c r="D16" s="8" t="n">
        <f aca="false">D17-1</f>
        <v>44324</v>
      </c>
      <c r="E16" s="8" t="n">
        <f aca="false">E17+1</f>
        <v>44348</v>
      </c>
      <c r="F16" s="9" t="n">
        <f aca="false">AND(C16&lt;E16,C16&gt;D16)</f>
        <v>1</v>
      </c>
      <c r="G16" s="10" t="n">
        <f aca="false">IF(F16,MIN(E16-C16,C16-D16),0)</f>
        <v>7</v>
      </c>
      <c r="H16" s="10" t="n">
        <f aca="false">H17+1</f>
        <v>12</v>
      </c>
      <c r="I16" s="11" t="n">
        <f aca="false">G16/H16</f>
        <v>0.583333333333333</v>
      </c>
      <c r="J16" s="11" t="n">
        <f aca="false">SUM(I$4:I16)/COUNT(I$4:I16)</f>
        <v>0.318849065439739</v>
      </c>
      <c r="K16" s="12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7" t="n">
        <v>44337</v>
      </c>
      <c r="D17" s="8" t="n">
        <f aca="false">D18-1</f>
        <v>44325</v>
      </c>
      <c r="E17" s="8" t="n">
        <f aca="false">E18+1</f>
        <v>44347</v>
      </c>
      <c r="F17" s="9" t="n">
        <f aca="false">AND(C17&lt;E17,C17&gt;D17)</f>
        <v>1</v>
      </c>
      <c r="G17" s="10" t="n">
        <f aca="false">IF(F17,MIN(E17-C17,C17-D17),0)</f>
        <v>10</v>
      </c>
      <c r="H17" s="10" t="n">
        <f aca="false">H18+1</f>
        <v>11</v>
      </c>
      <c r="I17" s="11" t="n">
        <f aca="false">G17/H17</f>
        <v>0.909090909090909</v>
      </c>
      <c r="J17" s="11" t="n">
        <f aca="false">SUM(I$4:I17)/COUNT(I$4:I17)</f>
        <v>0.361009197129109</v>
      </c>
      <c r="K17" s="12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7" t="n">
        <v>44337</v>
      </c>
      <c r="D18" s="8" t="n">
        <f aca="false">D19-1</f>
        <v>44326</v>
      </c>
      <c r="E18" s="8" t="n">
        <f aca="false">E19+1</f>
        <v>44346</v>
      </c>
      <c r="F18" s="9" t="n">
        <f aca="false">AND(C18&lt;E18,C18&gt;D18)</f>
        <v>1</v>
      </c>
      <c r="G18" s="10" t="n">
        <f aca="false">IF(F18,MIN(E18-C18,C18-D18),0)</f>
        <v>9</v>
      </c>
      <c r="H18" s="10" t="n">
        <f aca="false">H19+1</f>
        <v>10</v>
      </c>
      <c r="I18" s="11" t="n">
        <f aca="false">G18/H18</f>
        <v>0.9</v>
      </c>
      <c r="J18" s="11" t="n">
        <f aca="false">SUM(I$4:I18)/COUNT(I$4:I18)</f>
        <v>0.396941917320501</v>
      </c>
      <c r="K18" s="12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7" t="n">
        <v>44335</v>
      </c>
      <c r="D19" s="8" t="n">
        <f aca="false">D20-1</f>
        <v>44327</v>
      </c>
      <c r="E19" s="8" t="n">
        <f aca="false">E20+1</f>
        <v>44345</v>
      </c>
      <c r="F19" s="9" t="n">
        <f aca="false">AND(C19&lt;E19,C19&gt;D19)</f>
        <v>1</v>
      </c>
      <c r="G19" s="10" t="n">
        <f aca="false">IF(F19,MIN(E19-C19,C19-D19),0)</f>
        <v>8</v>
      </c>
      <c r="H19" s="10" t="n">
        <f aca="false">H20+1</f>
        <v>9</v>
      </c>
      <c r="I19" s="11" t="n">
        <f aca="false">G19/H19</f>
        <v>0.888888888888889</v>
      </c>
      <c r="J19" s="11" t="n">
        <f aca="false">SUM(I$4:I19)/COUNT(I$4:I19)</f>
        <v>0.427688603043526</v>
      </c>
      <c r="K19" s="12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7" t="n">
        <v>44335</v>
      </c>
      <c r="D20" s="8" t="n">
        <f aca="false">D21-1</f>
        <v>44328</v>
      </c>
      <c r="E20" s="8" t="n">
        <f aca="false">E21+1</f>
        <v>44344</v>
      </c>
      <c r="F20" s="9" t="n">
        <f aca="false">AND(C20&lt;E20,C20&gt;D20)</f>
        <v>1</v>
      </c>
      <c r="G20" s="10" t="n">
        <f aca="false">IF(F20,MIN(E20-C20,C20-D20),0)</f>
        <v>7</v>
      </c>
      <c r="H20" s="10" t="n">
        <f aca="false">H21+1</f>
        <v>8</v>
      </c>
      <c r="I20" s="11" t="n">
        <f aca="false">G20/H20</f>
        <v>0.875</v>
      </c>
      <c r="J20" s="11" t="n">
        <f aca="false">SUM(I$4:I20)/COUNT(I$4:I20)</f>
        <v>0.454001038158612</v>
      </c>
      <c r="K20" s="12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7" t="n">
        <v>44332</v>
      </c>
      <c r="D21" s="8" t="n">
        <f aca="false">D22-1</f>
        <v>44329</v>
      </c>
      <c r="E21" s="8" t="n">
        <f aca="false">E22+1</f>
        <v>44343</v>
      </c>
      <c r="F21" s="9" t="n">
        <f aca="false">AND(C21&lt;E21,C21&gt;D21)</f>
        <v>1</v>
      </c>
      <c r="G21" s="10" t="n">
        <f aca="false">IF(F21,MIN(E21-C21,C21-D21),0)</f>
        <v>3</v>
      </c>
      <c r="H21" s="10" t="n">
        <f aca="false">H22+1</f>
        <v>7</v>
      </c>
      <c r="I21" s="11" t="n">
        <f aca="false">G21/H21</f>
        <v>0.428571428571429</v>
      </c>
      <c r="J21" s="11" t="n">
        <f aca="false">SUM(I$4:I21)/COUNT(I$4:I21)</f>
        <v>0.452588282070435</v>
      </c>
      <c r="K21" s="12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8" t="n">
        <f aca="false">D23-1</f>
        <v>44330</v>
      </c>
      <c r="E22" s="8" t="n">
        <f aca="false">E23+1</f>
        <v>44342</v>
      </c>
      <c r="F22" s="9" t="n">
        <f aca="false">AND(C22&lt;E22,C22&gt;D22)</f>
        <v>1</v>
      </c>
      <c r="G22" s="10" t="n">
        <f aca="false">IF(F22,MIN(E22-C22,C22-D22),0)</f>
        <v>2</v>
      </c>
      <c r="H22" s="10" t="n">
        <f aca="false">H23+1</f>
        <v>6</v>
      </c>
      <c r="I22" s="11" t="n">
        <f aca="false">G22/H22</f>
        <v>0.333333333333333</v>
      </c>
      <c r="J22" s="11" t="n">
        <f aca="false">SUM(I$4:I22)/COUNT(I$4:I22)</f>
        <v>0.446311705821114</v>
      </c>
      <c r="K22" s="12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8" t="n">
        <f aca="false">D24-1</f>
        <v>44331</v>
      </c>
      <c r="E23" s="8" t="n">
        <f aca="false">E24+1</f>
        <v>44341</v>
      </c>
      <c r="F23" s="9" t="n">
        <f aca="false">AND(C23&lt;E23,C23&gt;D23)</f>
        <v>1</v>
      </c>
      <c r="G23" s="10" t="n">
        <f aca="false">IF(F23,MIN(E23-C23,C23-D23),0)</f>
        <v>1</v>
      </c>
      <c r="H23" s="10" t="n">
        <f aca="false">H24+1</f>
        <v>5</v>
      </c>
      <c r="I23" s="11" t="n">
        <f aca="false">G23/H23</f>
        <v>0.2</v>
      </c>
      <c r="J23" s="11" t="n">
        <f aca="false">SUM(I$4:I23)/COUNT(I$4:I23)</f>
        <v>0.433996120530059</v>
      </c>
      <c r="K23" s="12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7" t="n">
        <v>44333</v>
      </c>
      <c r="D24" s="8" t="n">
        <f aca="false">D25-1</f>
        <v>44332</v>
      </c>
      <c r="E24" s="8" t="n">
        <f aca="false">E25+1</f>
        <v>44340</v>
      </c>
      <c r="F24" s="9" t="n">
        <f aca="false">AND(C24&lt;E24,C24&gt;D24)</f>
        <v>1</v>
      </c>
      <c r="G24" s="10" t="n">
        <f aca="false">IF(F24,MIN(E24-C24,C24-D24),0)</f>
        <v>1</v>
      </c>
      <c r="H24" s="10" t="n">
        <f aca="false">H25+1</f>
        <v>4</v>
      </c>
      <c r="I24" s="11" t="n">
        <f aca="false">G24/H24</f>
        <v>0.25</v>
      </c>
      <c r="J24" s="11" t="n">
        <f aca="false">SUM(I$4:I24)/COUNT(I$4:I24)</f>
        <v>0.425234400504818</v>
      </c>
      <c r="K24" s="12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2.8" hidden="false" customHeight="false" outlineLevel="0" collapsed="false">
      <c r="B25" s="5" t="n">
        <f aca="false">B24+1</f>
        <v>44333</v>
      </c>
      <c r="C25" s="7" t="n">
        <v>44333</v>
      </c>
      <c r="D25" s="8" t="n">
        <f aca="false">D26-1</f>
        <v>44333</v>
      </c>
      <c r="E25" s="8" t="n">
        <f aca="false">E26+1</f>
        <v>44339</v>
      </c>
      <c r="F25" s="9" t="n">
        <f aca="false">AND(C25&lt;E25,C25&gt;D25)</f>
        <v>0</v>
      </c>
      <c r="G25" s="10" t="n">
        <f aca="false">IF(F25,MIN(E25-C25,C25-D25),0)</f>
        <v>0</v>
      </c>
      <c r="H25" s="10" t="n">
        <f aca="false">H26+1</f>
        <v>3</v>
      </c>
      <c r="I25" s="11" t="n">
        <f aca="false">G25/H25</f>
        <v>0</v>
      </c>
      <c r="J25" s="11" t="n">
        <f aca="false">SUM(I$4:I25)/COUNT(I$4:I25)</f>
        <v>0.405905564118235</v>
      </c>
      <c r="K25" s="12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2.8" hidden="false" customHeight="false" outlineLevel="0" collapsed="false">
      <c r="B26" s="5" t="n">
        <f aca="false">B25+1</f>
        <v>44334</v>
      </c>
      <c r="C26" s="7" t="n">
        <v>44337</v>
      </c>
      <c r="D26" s="8" t="n">
        <f aca="false">D27-1</f>
        <v>44334</v>
      </c>
      <c r="E26" s="8" t="n">
        <f aca="false">E27+1</f>
        <v>44338</v>
      </c>
      <c r="F26" s="9" t="n">
        <f aca="false">AND(C26&lt;E26,C26&gt;D26)</f>
        <v>1</v>
      </c>
      <c r="G26" s="10" t="n">
        <f aca="false">IF(F26,MIN(E26-C26,C26-D26),0)</f>
        <v>1</v>
      </c>
      <c r="H26" s="10" t="n">
        <f aca="false">H27+1</f>
        <v>2</v>
      </c>
      <c r="I26" s="11" t="n">
        <f aca="false">G26/H26</f>
        <v>0.5</v>
      </c>
      <c r="J26" s="11" t="n">
        <f aca="false">SUM(I$4:I26)/COUNT(I$4:I26)</f>
        <v>0.409996626547877</v>
      </c>
      <c r="K26" s="12" t="str">
        <f aca="false">"['abc', '"&amp;YEAR(B26)&amp;"-"&amp;MONTH(B26)&amp;"-"&amp;DAY(B26)&amp;"','"&amp;YEAR(C26)&amp;"-"&amp;MONTH(C26)&amp;"-"&amp;DAY(C26)&amp;"'],"</f>
        <v>['abc', '2021-5-18','2021-5-21'],</v>
      </c>
      <c r="L26" s="0"/>
    </row>
    <row r="27" customFormat="false" ht="12.8" hidden="false" customHeight="false" outlineLevel="0" collapsed="false">
      <c r="B27" s="5" t="n">
        <f aca="false">B26+1</f>
        <v>44335</v>
      </c>
      <c r="C27" s="7" t="n">
        <v>44337</v>
      </c>
      <c r="D27" s="8" t="n">
        <f aca="false">D28-1</f>
        <v>44335</v>
      </c>
      <c r="E27" s="8" t="n">
        <f aca="false">E28+1</f>
        <v>44337</v>
      </c>
      <c r="F27" s="9" t="n">
        <f aca="false">AND(C27&lt;E27,C27&gt;D27)</f>
        <v>0</v>
      </c>
      <c r="G27" s="10" t="n">
        <f aca="false">IF(F27,MIN(E27-C27,C27-D27),0)</f>
        <v>0</v>
      </c>
      <c r="H27" s="10" t="n">
        <f aca="false">H28+1</f>
        <v>1</v>
      </c>
      <c r="I27" s="11" t="n">
        <f aca="false">G27/H27</f>
        <v>0</v>
      </c>
      <c r="J27" s="11" t="n">
        <f aca="false">SUM(I$4:I27)/COUNT(I$4:I27)</f>
        <v>0.392913433775049</v>
      </c>
      <c r="K27" s="12" t="str">
        <f aca="false">"['abc', '"&amp;YEAR(B27)&amp;"-"&amp;MONTH(B27)&amp;"-"&amp;DAY(B27)&amp;"','"&amp;YEAR(C27)&amp;"-"&amp;MONTH(C27)&amp;"-"&amp;DAY(C27)&amp;"'],"</f>
        <v>['abc', '2021-5-19','2021-5-21'],</v>
      </c>
      <c r="L27" s="0"/>
    </row>
    <row r="28" customFormat="false" ht="12.8" hidden="false" customHeight="false" outlineLevel="0" collapsed="false">
      <c r="B28" s="13" t="n">
        <f aca="false">B27+1</f>
        <v>44336</v>
      </c>
      <c r="C28" s="13" t="n">
        <v>44337</v>
      </c>
      <c r="D28" s="14" t="n">
        <f aca="false">B28</f>
        <v>44336</v>
      </c>
      <c r="E28" s="14" t="n">
        <f aca="false">B28</f>
        <v>44336</v>
      </c>
      <c r="F28" s="15" t="n">
        <f aca="false">C28=B28</f>
        <v>0</v>
      </c>
      <c r="G28" s="16" t="n">
        <f aca="false">IF(F28,1,0)</f>
        <v>0</v>
      </c>
      <c r="H28" s="16" t="n">
        <v>0</v>
      </c>
      <c r="I28" s="16" t="n">
        <f aca="false">IF(F28,1,0)</f>
        <v>0</v>
      </c>
      <c r="J28" s="17" t="n">
        <f aca="false">SUM(I$4:I28)/COUNT(I$4:I28)</f>
        <v>0.377196896424047</v>
      </c>
      <c r="K28" s="12" t="str">
        <f aca="false">"['abc', '"&amp;YEAR(B28)&amp;"-"&amp;MONTH(B28)&amp;"-"&amp;DAY(B28)&amp;"','"&amp;YEAR(C28)&amp;"-"&amp;MONTH(C28)&amp;"-"&amp;DAY(C28)&amp;"'],"</f>
        <v>['abc', '2021-5-20','2021-5-21'],</v>
      </c>
      <c r="L28" s="0"/>
    </row>
    <row r="29" customFormat="false" ht="12.8" hidden="false" customHeight="false" outlineLevel="0" collapsed="false">
      <c r="B29" s="5" t="n">
        <f aca="false">B28+1</f>
        <v>44337</v>
      </c>
      <c r="C29" s="7" t="n">
        <v>44337</v>
      </c>
      <c r="D29" s="8" t="n">
        <f aca="false">D28+1</f>
        <v>44337</v>
      </c>
      <c r="E29" s="8" t="n">
        <f aca="false">E28-1</f>
        <v>44335</v>
      </c>
      <c r="F29" s="18" t="n">
        <f aca="false">AND(C29&gt;E29,C29&lt;D29)</f>
        <v>0</v>
      </c>
      <c r="G29" s="19" t="n">
        <f aca="false">IF(F29,MIN(D29-C29,C29-E29),0)</f>
        <v>0</v>
      </c>
      <c r="H29" s="19" t="n">
        <f aca="false">H28+1</f>
        <v>1</v>
      </c>
      <c r="I29" s="11" t="n">
        <f aca="false">G29/H29</f>
        <v>0</v>
      </c>
      <c r="J29" s="11" t="n">
        <f aca="false">SUM(I$4:I29)/COUNT(I$4:I29)</f>
        <v>0.36268932348466</v>
      </c>
      <c r="K29" s="12" t="str">
        <f aca="false">"['abc', '"&amp;YEAR(B29)&amp;"-"&amp;MONTH(B29)&amp;"-"&amp;DAY(B29)&amp;"','"&amp;YEAR(C29)&amp;"-"&amp;MONTH(C29)&amp;"-"&amp;DAY(C29)&amp;"'],"</f>
        <v>['abc', '2021-5-21','2021-5-21'],</v>
      </c>
      <c r="L29" s="0"/>
    </row>
    <row r="30" customFormat="false" ht="12.8" hidden="false" customHeight="false" outlineLevel="0" collapsed="false">
      <c r="B30" s="5" t="n">
        <f aca="false">B29+1</f>
        <v>44338</v>
      </c>
      <c r="C30" s="7" t="n">
        <v>44337</v>
      </c>
      <c r="D30" s="8" t="n">
        <f aca="false">D29+1</f>
        <v>44338</v>
      </c>
      <c r="E30" s="8" t="n">
        <f aca="false">E29-1</f>
        <v>44334</v>
      </c>
      <c r="F30" s="18" t="n">
        <f aca="false">AND(C30&gt;E30,C30&lt;D30)</f>
        <v>1</v>
      </c>
      <c r="G30" s="19" t="n">
        <f aca="false">IF(F30,MIN(D30-C30,C30-E30),0)</f>
        <v>1</v>
      </c>
      <c r="H30" s="19" t="n">
        <f aca="false">H29+1</f>
        <v>2</v>
      </c>
      <c r="I30" s="11" t="n">
        <f aca="false">G30/H30</f>
        <v>0.5</v>
      </c>
      <c r="J30" s="11" t="n">
        <f aca="false">SUM(I$4:I30)/COUNT(I$4:I30)</f>
        <v>0.36777490409634</v>
      </c>
      <c r="K30" s="12" t="str">
        <f aca="false">"['abc', '"&amp;YEAR(B30)&amp;"-"&amp;MONTH(B30)&amp;"-"&amp;DAY(B30)&amp;"','"&amp;YEAR(C30)&amp;"-"&amp;MONTH(C30)&amp;"-"&amp;DAY(C30)&amp;"'],"</f>
        <v>['abc', '2021-5-22','2021-5-21'],</v>
      </c>
      <c r="L30" s="0"/>
    </row>
    <row r="31" customFormat="false" ht="12.8" hidden="false" customHeight="false" outlineLevel="0" collapsed="false">
      <c r="B31" s="5" t="n">
        <f aca="false">B30+1</f>
        <v>44339</v>
      </c>
      <c r="C31" s="7" t="n">
        <v>44330</v>
      </c>
      <c r="D31" s="8" t="n">
        <f aca="false">D30+1</f>
        <v>44339</v>
      </c>
      <c r="E31" s="8" t="n">
        <f aca="false">E30-1</f>
        <v>44333</v>
      </c>
      <c r="F31" s="18" t="n">
        <f aca="false">AND(C31&gt;E31,C31&lt;D31)</f>
        <v>0</v>
      </c>
      <c r="G31" s="19" t="n">
        <f aca="false">IF(F31,MIN(D31-C31,C31-E31),0)</f>
        <v>0</v>
      </c>
      <c r="H31" s="19" t="n">
        <f aca="false">H30+1</f>
        <v>3</v>
      </c>
      <c r="I31" s="11" t="n">
        <f aca="false">G31/H31</f>
        <v>0</v>
      </c>
      <c r="J31" s="11" t="n">
        <f aca="false">SUM(I$4:I31)/COUNT(I$4:I31)</f>
        <v>0.354640086092899</v>
      </c>
      <c r="K31" s="12" t="str">
        <f aca="false">"['abc', '"&amp;YEAR(B31)&amp;"-"&amp;MONTH(B31)&amp;"-"&amp;DAY(B31)&amp;"','"&amp;YEAR(C31)&amp;"-"&amp;MONTH(C31)&amp;"-"&amp;DAY(C31)&amp;"'],"</f>
        <v>['abc', '2021-5-23','2021-5-14'],</v>
      </c>
      <c r="L31" s="0"/>
    </row>
    <row r="32" customFormat="false" ht="12.8" hidden="false" customHeight="false" outlineLevel="0" collapsed="false">
      <c r="B32" s="5" t="n">
        <f aca="false">B31+1</f>
        <v>44340</v>
      </c>
      <c r="C32" s="7" t="n">
        <v>44330</v>
      </c>
      <c r="D32" s="8" t="n">
        <f aca="false">D31+1</f>
        <v>44340</v>
      </c>
      <c r="E32" s="8" t="n">
        <f aca="false">E31-1</f>
        <v>44332</v>
      </c>
      <c r="F32" s="18" t="n">
        <f aca="false">AND(C32&gt;E32,C32&lt;D32)</f>
        <v>0</v>
      </c>
      <c r="G32" s="19" t="n">
        <f aca="false">IF(F32,MIN(D32-C32,C32-E32),0)</f>
        <v>0</v>
      </c>
      <c r="H32" s="19" t="n">
        <f aca="false">H31+1</f>
        <v>4</v>
      </c>
      <c r="I32" s="11" t="n">
        <f aca="false">G32/H32</f>
        <v>0</v>
      </c>
      <c r="J32" s="11" t="n">
        <f aca="false">SUM(I$4:I32)/COUNT(I$4:I32)</f>
        <v>0.342411117606937</v>
      </c>
      <c r="K32" s="12" t="str">
        <f aca="false">"['abc', '"&amp;YEAR(B32)&amp;"-"&amp;MONTH(B32)&amp;"-"&amp;DAY(B32)&amp;"','"&amp;YEAR(C32)&amp;"-"&amp;MONTH(C32)&amp;"-"&amp;DAY(C32)&amp;"'],"</f>
        <v>['abc', '2021-5-24','2021-5-14'],</v>
      </c>
      <c r="L32" s="0"/>
    </row>
    <row r="33" customFormat="false" ht="12.8" hidden="false" customHeight="false" outlineLevel="0" collapsed="false">
      <c r="B33" s="5" t="n">
        <f aca="false">B32+1</f>
        <v>44341</v>
      </c>
      <c r="C33" s="7" t="n">
        <v>44343</v>
      </c>
      <c r="D33" s="8" t="n">
        <f aca="false">D32+1</f>
        <v>44341</v>
      </c>
      <c r="E33" s="8" t="n">
        <f aca="false">E32-1</f>
        <v>44331</v>
      </c>
      <c r="F33" s="18" t="n">
        <f aca="false">AND(C33&gt;E33,C33&lt;D33)</f>
        <v>0</v>
      </c>
      <c r="G33" s="19" t="n">
        <f aca="false">IF(F33,MIN(D33-C33,C33-E33),0)</f>
        <v>0</v>
      </c>
      <c r="H33" s="19" t="n">
        <f aca="false">H32+1</f>
        <v>5</v>
      </c>
      <c r="I33" s="11" t="n">
        <f aca="false">G33/H33</f>
        <v>0</v>
      </c>
      <c r="J33" s="11" t="n">
        <f aca="false">SUM(I$4:I33)/COUNT(I$4:I33)</f>
        <v>0.330997413686706</v>
      </c>
      <c r="K33" s="12" t="str">
        <f aca="false">"['abc', '"&amp;YEAR(B33)&amp;"-"&amp;MONTH(B33)&amp;"-"&amp;DAY(B33)&amp;"','"&amp;YEAR(C33)&amp;"-"&amp;MONTH(C33)&amp;"-"&amp;DAY(C33)&amp;"'],"</f>
        <v>['abc', '2021-5-25','2021-5-27'],</v>
      </c>
      <c r="L33" s="0"/>
    </row>
    <row r="34" customFormat="false" ht="12.8" hidden="false" customHeight="false" outlineLevel="0" collapsed="false">
      <c r="B34" s="5" t="n">
        <f aca="false">B33+1</f>
        <v>44342</v>
      </c>
      <c r="C34" s="7" t="n">
        <v>44343</v>
      </c>
      <c r="D34" s="8" t="n">
        <f aca="false">D33+1</f>
        <v>44342</v>
      </c>
      <c r="E34" s="8" t="n">
        <f aca="false">E33-1</f>
        <v>44330</v>
      </c>
      <c r="F34" s="18" t="n">
        <f aca="false">AND(C34&gt;E34,C34&lt;D34)</f>
        <v>0</v>
      </c>
      <c r="G34" s="19" t="n">
        <f aca="false">IF(F34,MIN(D34-C34,C34-E34),0)</f>
        <v>0</v>
      </c>
      <c r="H34" s="19" t="n">
        <f aca="false">H33+1</f>
        <v>6</v>
      </c>
      <c r="I34" s="11" t="n">
        <f aca="false">G34/H34</f>
        <v>0</v>
      </c>
      <c r="J34" s="11" t="n">
        <f aca="false">SUM(I$4:I34)/COUNT(I$4:I34)</f>
        <v>0.320320077761328</v>
      </c>
      <c r="K34" s="12" t="str">
        <f aca="false">"['abc', '"&amp;YEAR(B34)&amp;"-"&amp;MONTH(B34)&amp;"-"&amp;DAY(B34)&amp;"','"&amp;YEAR(C34)&amp;"-"&amp;MONTH(C34)&amp;"-"&amp;DAY(C34)&amp;"'],"</f>
        <v>['abc', '2021-5-26','2021-5-27'],</v>
      </c>
      <c r="L34" s="0"/>
    </row>
    <row r="35" customFormat="false" ht="12.8" hidden="false" customHeight="false" outlineLevel="0" collapsed="false">
      <c r="B35" s="5" t="n">
        <f aca="false">B34+1</f>
        <v>44343</v>
      </c>
      <c r="C35" s="7" t="n">
        <v>44343</v>
      </c>
      <c r="D35" s="8" t="n">
        <f aca="false">D34+1</f>
        <v>44343</v>
      </c>
      <c r="E35" s="8" t="n">
        <f aca="false">E34-1</f>
        <v>44329</v>
      </c>
      <c r="F35" s="18" t="n">
        <f aca="false">AND(C35&gt;E35,C35&lt;D35)</f>
        <v>0</v>
      </c>
      <c r="G35" s="19" t="n">
        <f aca="false">IF(F35,MIN(D35-C35,C35-E35),0)</f>
        <v>0</v>
      </c>
      <c r="H35" s="19" t="n">
        <f aca="false">H34+1</f>
        <v>7</v>
      </c>
      <c r="I35" s="11" t="n">
        <f aca="false">G35/H35</f>
        <v>0</v>
      </c>
      <c r="J35" s="11" t="n">
        <f aca="false">SUM(I$4:I35)/COUNT(I$4:I35)</f>
        <v>0.310310075331287</v>
      </c>
      <c r="K35" s="12" t="str">
        <f aca="false">"['abc', '"&amp;YEAR(B35)&amp;"-"&amp;MONTH(B35)&amp;"-"&amp;DAY(B35)&amp;"','"&amp;YEAR(C35)&amp;"-"&amp;MONTH(C35)&amp;"-"&amp;DAY(C35)&amp;"'],"</f>
        <v>['abc', '2021-5-27','2021-5-27'],</v>
      </c>
      <c r="L35" s="0"/>
    </row>
    <row r="36" customFormat="false" ht="12.8" hidden="false" customHeight="false" outlineLevel="0" collapsed="false">
      <c r="B36" s="5" t="n">
        <f aca="false">B35+1</f>
        <v>44344</v>
      </c>
      <c r="C36" s="7" t="n">
        <v>44343</v>
      </c>
      <c r="D36" s="8" t="n">
        <f aca="false">D35+1</f>
        <v>44344</v>
      </c>
      <c r="E36" s="8" t="n">
        <f aca="false">E35-1</f>
        <v>44328</v>
      </c>
      <c r="F36" s="18" t="n">
        <f aca="false">AND(C36&gt;E36,C36&lt;D36)</f>
        <v>1</v>
      </c>
      <c r="G36" s="19" t="n">
        <f aca="false">IF(F36,MIN(D36-C36,C36-E36),0)</f>
        <v>1</v>
      </c>
      <c r="H36" s="19" t="n">
        <f aca="false">H35+1</f>
        <v>8</v>
      </c>
      <c r="I36" s="11" t="n">
        <f aca="false">G36/H36</f>
        <v>0.125</v>
      </c>
      <c r="J36" s="11" t="n">
        <f aca="false">SUM(I$4:I36)/COUNT(I$4:I36)</f>
        <v>0.304694618503066</v>
      </c>
      <c r="K36" s="12" t="str">
        <f aca="false">"['abc', '"&amp;YEAR(B36)&amp;"-"&amp;MONTH(B36)&amp;"-"&amp;DAY(B36)&amp;"','"&amp;YEAR(C36)&amp;"-"&amp;MONTH(C36)&amp;"-"&amp;DAY(C36)&amp;"'],"</f>
        <v>['abc', '2021-5-28','2021-5-27'],</v>
      </c>
      <c r="L36" s="0"/>
    </row>
    <row r="37" customFormat="false" ht="12.8" hidden="false" customHeight="false" outlineLevel="0" collapsed="false">
      <c r="B37" s="5" t="n">
        <f aca="false">B36+1</f>
        <v>44345</v>
      </c>
      <c r="C37" s="7" t="n">
        <v>44336</v>
      </c>
      <c r="D37" s="8" t="n">
        <f aca="false">D36+1</f>
        <v>44345</v>
      </c>
      <c r="E37" s="8" t="n">
        <f aca="false">E36-1</f>
        <v>44327</v>
      </c>
      <c r="F37" s="18" t="n">
        <f aca="false">AND(C37&gt;E37,C37&lt;D37)</f>
        <v>1</v>
      </c>
      <c r="G37" s="19" t="n">
        <f aca="false">IF(F37,MIN(D37-C37,C37-E37),0)</f>
        <v>9</v>
      </c>
      <c r="H37" s="19" t="n">
        <f aca="false">H36+1</f>
        <v>9</v>
      </c>
      <c r="I37" s="11" t="n">
        <f aca="false">G37/H37</f>
        <v>1</v>
      </c>
      <c r="J37" s="11" t="n">
        <f aca="false">SUM(I$4:I37)/COUNT(I$4:I37)</f>
        <v>0.325144776782387</v>
      </c>
      <c r="K37" s="12" t="str">
        <f aca="false">"['abc', '"&amp;YEAR(B37)&amp;"-"&amp;MONTH(B37)&amp;"-"&amp;DAY(B37)&amp;"','"&amp;YEAR(C37)&amp;"-"&amp;MONTH(C37)&amp;"-"&amp;DAY(C37)&amp;"'],"</f>
        <v>['abc', '2021-5-29','2021-5-20'],</v>
      </c>
      <c r="L37" s="0"/>
    </row>
    <row r="38" customFormat="false" ht="12.8" hidden="false" customHeight="false" outlineLevel="0" collapsed="false">
      <c r="B38" s="5" t="n">
        <f aca="false">B37+1</f>
        <v>44346</v>
      </c>
      <c r="C38" s="7" t="n">
        <v>44336</v>
      </c>
      <c r="D38" s="8" t="n">
        <f aca="false">D37+1</f>
        <v>44346</v>
      </c>
      <c r="E38" s="8" t="n">
        <f aca="false">E37-1</f>
        <v>44326</v>
      </c>
      <c r="F38" s="18" t="n">
        <f aca="false">AND(C38&gt;E38,C38&lt;D38)</f>
        <v>1</v>
      </c>
      <c r="G38" s="19" t="n">
        <f aca="false">IF(F38,MIN(D38-C38,C38-E38),0)</f>
        <v>10</v>
      </c>
      <c r="H38" s="19" t="n">
        <f aca="false">H37+1</f>
        <v>10</v>
      </c>
      <c r="I38" s="11" t="n">
        <f aca="false">G38/H38</f>
        <v>1</v>
      </c>
      <c r="J38" s="11" t="n">
        <f aca="false">SUM(I$4:I38)/COUNT(I$4:I38)</f>
        <v>0.344426354588605</v>
      </c>
      <c r="K38" s="12" t="str">
        <f aca="false">"['abc', '"&amp;YEAR(B38)&amp;"-"&amp;MONTH(B38)&amp;"-"&amp;DAY(B38)&amp;"','"&amp;YEAR(C38)&amp;"-"&amp;MONTH(C38)&amp;"-"&amp;DAY(C38)&amp;"'],"</f>
        <v>['abc', '2021-5-30','2021-5-20'],</v>
      </c>
      <c r="L38" s="0"/>
    </row>
    <row r="39" customFormat="false" ht="12.8" hidden="false" customHeight="false" outlineLevel="0" collapsed="false">
      <c r="B39" s="5" t="n">
        <f aca="false">B38+1</f>
        <v>44347</v>
      </c>
      <c r="C39" s="7" t="n">
        <v>44336</v>
      </c>
      <c r="D39" s="8" t="n">
        <f aca="false">D38+1</f>
        <v>44347</v>
      </c>
      <c r="E39" s="8" t="n">
        <f aca="false">E38-1</f>
        <v>44325</v>
      </c>
      <c r="F39" s="18" t="n">
        <f aca="false">AND(C39&gt;E39,C39&lt;D39)</f>
        <v>1</v>
      </c>
      <c r="G39" s="19" t="n">
        <f aca="false">IF(F39,MIN(D39-C39,C39-E39),0)</f>
        <v>11</v>
      </c>
      <c r="H39" s="19" t="n">
        <f aca="false">H38+1</f>
        <v>11</v>
      </c>
      <c r="I39" s="11" t="n">
        <f aca="false">G39/H39</f>
        <v>1</v>
      </c>
      <c r="J39" s="11" t="n">
        <f aca="false">SUM(I$4:I39)/COUNT(I$4:I39)</f>
        <v>0.36263673362781</v>
      </c>
      <c r="K39" s="12" t="str">
        <f aca="false">"['abc', '"&amp;YEAR(B39)&amp;"-"&amp;MONTH(B39)&amp;"-"&amp;DAY(B39)&amp;"','"&amp;YEAR(C39)&amp;"-"&amp;MONTH(C39)&amp;"-"&amp;DAY(C39)&amp;"'],"</f>
        <v>['abc', '2021-5-31','2021-5-20'],</v>
      </c>
      <c r="L39" s="0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1106</TotalTime>
  <Application>LibreOffice/7.1.3.2$MacOSX_X86_64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2021-08-19T11:52:56Z</dcterms:created>
  <dc:creator/>
  <dc:description/>
  <dc:language>en-US</dc:language>
  <cp:lastModifiedBy/>
  <dcterms:modified xsi:type="dcterms:W3CDTF">2021-08-23T10:47:18Z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